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OFICIAL EDUCACION\OneDrive - Norwegian Refugee Council\NRC 2024\Informes narrativos COFE2302_año2024\Corte 31 marzo 2024\"/>
    </mc:Choice>
  </mc:AlternateContent>
  <xr:revisionPtr revIDLastSave="0" documentId="13_ncr:1_{68E78848-7566-4A34-877D-1EDBC10351C9}" xr6:coauthVersionLast="47" xr6:coauthVersionMax="47" xr10:uidLastSave="{00000000-0000-0000-0000-000000000000}"/>
  <bookViews>
    <workbookView xWindow="-110" yWindow="-110" windowWidth="19420" windowHeight="10300" firstSheet="4" activeTab="5" xr2:uid="{00000000-000D-0000-FFFF-FFFF00000000}"/>
  </bookViews>
  <sheets>
    <sheet name="MEF" sheetId="25" r:id="rId1"/>
    <sheet name="Kits sexo" sheetId="27" r:id="rId2"/>
    <sheet name="Kits perfil" sheetId="26" r:id="rId3"/>
    <sheet name="Info kits por proyecto" sheetId="28" r:id="rId4"/>
    <sheet name="IE Arando" sheetId="29" r:id="rId5"/>
    <sheet name="BD 2.548 Marzo ok" sheetId="24" r:id="rId6"/>
    <sheet name="Resumen 20052024" sheetId="4" r:id="rId7"/>
    <sheet name="Resumen desglosado 20052024" sheetId="14" r:id="rId8"/>
    <sheet name="Kits y cartillas para informe" sheetId="30" r:id="rId9"/>
    <sheet name="Para nuevo MEN" sheetId="32" r:id="rId10"/>
    <sheet name="Datos PPT incio 2024" sheetId="35" r:id="rId11"/>
  </sheets>
  <definedNames>
    <definedName name="_xlnm._FilterDatabase" localSheetId="5" hidden="1">'BD 2.548 Marzo ok'!$A$1:$AM$3017</definedName>
  </definedNames>
  <calcPr calcId="191028"/>
  <pivotCaches>
    <pivotCache cacheId="15" r:id="rId1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H18" i="35" l="1"/>
  <c r="K18" i="35"/>
  <c r="I18" i="35"/>
  <c r="G18" i="35"/>
  <c r="F18" i="35"/>
  <c r="D18" i="35"/>
  <c r="C18" i="35"/>
  <c r="E17" i="35"/>
  <c r="J16" i="35"/>
  <c r="E16" i="35"/>
  <c r="E15" i="35"/>
  <c r="E14" i="35"/>
  <c r="E13" i="35"/>
  <c r="E12" i="35"/>
  <c r="E11" i="35"/>
  <c r="J10" i="35"/>
  <c r="E10" i="35"/>
  <c r="E9" i="35"/>
  <c r="J8" i="35"/>
  <c r="E8" i="35"/>
  <c r="E7" i="35"/>
  <c r="E6" i="35"/>
  <c r="E5" i="35"/>
  <c r="J4" i="35"/>
  <c r="E4" i="35"/>
  <c r="E3" i="35"/>
  <c r="G19" i="4"/>
  <c r="D10" i="32"/>
  <c r="C3" i="32"/>
  <c r="B3" i="32"/>
  <c r="B6" i="32" s="1"/>
  <c r="D4" i="32"/>
  <c r="E18" i="35" l="1"/>
  <c r="J18" i="35"/>
  <c r="D3" i="32"/>
  <c r="C6" i="32"/>
  <c r="D5" i="32" l="1"/>
  <c r="D6" i="32" s="1"/>
  <c r="D12" i="4" l="1"/>
  <c r="B3" i="4" l="1"/>
  <c r="E11" i="4"/>
  <c r="E12" i="4"/>
  <c r="E10" i="4"/>
  <c r="C13" i="4"/>
  <c r="B13" i="4"/>
  <c r="D11" i="4"/>
  <c r="D10" i="4"/>
  <c r="D13" i="4" s="1"/>
  <c r="C21" i="4"/>
  <c r="B21" i="4"/>
  <c r="D20" i="4"/>
  <c r="D19" i="4"/>
  <c r="D18" i="4"/>
  <c r="C5" i="4"/>
  <c r="B5" i="4"/>
  <c r="C3" i="4"/>
  <c r="C4" i="4"/>
  <c r="B4" i="4"/>
  <c r="C18" i="30"/>
  <c r="D16" i="30"/>
  <c r="D10" i="30"/>
  <c r="D8" i="30"/>
  <c r="D4" i="30"/>
  <c r="F7" i="29"/>
  <c r="F2" i="29" s="1"/>
  <c r="F5" i="29" s="1"/>
  <c r="F23" i="29"/>
  <c r="F4" i="29" s="1"/>
  <c r="F16" i="29"/>
  <c r="F3" i="29" s="1"/>
  <c r="O3" i="4"/>
  <c r="N3" i="4"/>
  <c r="L10" i="14"/>
  <c r="K10" i="14"/>
  <c r="L16" i="14"/>
  <c r="K16" i="14"/>
  <c r="L4" i="14"/>
  <c r="K4" i="14"/>
  <c r="L8" i="14"/>
  <c r="K8" i="14"/>
  <c r="D21" i="4" l="1"/>
  <c r="D18" i="30"/>
  <c r="D5" i="4"/>
  <c r="D4" i="4"/>
  <c r="D3" i="4"/>
  <c r="B6" i="4"/>
  <c r="C6" i="4" l="1"/>
  <c r="D6" i="4"/>
  <c r="K3" i="4" l="1"/>
  <c r="K4" i="4"/>
  <c r="V3" i="24"/>
  <c r="V4" i="24"/>
  <c r="V5" i="24"/>
  <c r="V6" i="24"/>
  <c r="V7" i="24"/>
  <c r="V8" i="24"/>
  <c r="V9" i="24"/>
  <c r="V10" i="24"/>
  <c r="V11" i="24"/>
  <c r="V12" i="24"/>
  <c r="V13" i="24"/>
  <c r="V14" i="24"/>
  <c r="V15" i="24"/>
  <c r="V16" i="24"/>
  <c r="V17" i="24"/>
  <c r="V18" i="24"/>
  <c r="V19" i="24"/>
  <c r="V20" i="24"/>
  <c r="V21" i="24"/>
  <c r="V22" i="24"/>
  <c r="V23" i="24"/>
  <c r="V24" i="24"/>
  <c r="V25" i="24"/>
  <c r="V26" i="24"/>
  <c r="V27" i="24"/>
  <c r="V28" i="24"/>
  <c r="V29" i="24"/>
  <c r="V30" i="24"/>
  <c r="V31" i="24"/>
  <c r="V32" i="24"/>
  <c r="V33" i="24"/>
  <c r="V34" i="24"/>
  <c r="V35" i="24"/>
  <c r="V36" i="24"/>
  <c r="V37" i="24"/>
  <c r="V38" i="24"/>
  <c r="V39" i="24"/>
  <c r="V40" i="24"/>
  <c r="V41" i="24"/>
  <c r="V42" i="24"/>
  <c r="V43" i="24"/>
  <c r="V44" i="24"/>
  <c r="V45" i="24"/>
  <c r="V46" i="24"/>
  <c r="V47" i="24"/>
  <c r="V48" i="24"/>
  <c r="V49" i="24"/>
  <c r="V50" i="24"/>
  <c r="V51" i="24"/>
  <c r="V52" i="24"/>
  <c r="V53" i="24"/>
  <c r="V54" i="24"/>
  <c r="V55" i="24"/>
  <c r="V56" i="24"/>
  <c r="V57" i="24"/>
  <c r="V58" i="24"/>
  <c r="V59" i="24"/>
  <c r="V60" i="24"/>
  <c r="V61" i="24"/>
  <c r="V62" i="24"/>
  <c r="V63" i="24"/>
  <c r="V64" i="24"/>
  <c r="V65" i="24"/>
  <c r="V66" i="24"/>
  <c r="V67" i="24"/>
  <c r="V68" i="24"/>
  <c r="V69" i="24"/>
  <c r="V70" i="24"/>
  <c r="V71" i="24"/>
  <c r="V72" i="24"/>
  <c r="V73" i="24"/>
  <c r="V74" i="24"/>
  <c r="V75" i="24"/>
  <c r="V76" i="24"/>
  <c r="V77" i="24"/>
  <c r="V78" i="24"/>
  <c r="V79" i="24"/>
  <c r="V80" i="24"/>
  <c r="V81" i="24"/>
  <c r="V82" i="24"/>
  <c r="V83" i="24"/>
  <c r="V84" i="24"/>
  <c r="V85" i="24"/>
  <c r="V86" i="24"/>
  <c r="V87" i="24"/>
  <c r="V88" i="24"/>
  <c r="V89" i="24"/>
  <c r="V90" i="24"/>
  <c r="V91" i="24"/>
  <c r="V92" i="24"/>
  <c r="V93" i="24"/>
  <c r="V94" i="24"/>
  <c r="V95" i="24"/>
  <c r="V96" i="24"/>
  <c r="V97" i="24"/>
  <c r="V98" i="24"/>
  <c r="V99" i="24"/>
  <c r="V100" i="24"/>
  <c r="V101" i="24"/>
  <c r="V102" i="24"/>
  <c r="V103" i="24"/>
  <c r="V104" i="24"/>
  <c r="V105" i="24"/>
  <c r="V106" i="24"/>
  <c r="V107" i="24"/>
  <c r="V108" i="24"/>
  <c r="V109" i="24"/>
  <c r="V110" i="24"/>
  <c r="V111" i="24"/>
  <c r="V112" i="24"/>
  <c r="V113" i="24"/>
  <c r="V114" i="24"/>
  <c r="V115" i="24"/>
  <c r="V116" i="24"/>
  <c r="V117" i="24"/>
  <c r="V118" i="24"/>
  <c r="V119" i="24"/>
  <c r="V120" i="24"/>
  <c r="V121" i="24"/>
  <c r="V122" i="24"/>
  <c r="V123" i="24"/>
  <c r="V124" i="24"/>
  <c r="V125" i="24"/>
  <c r="V126" i="24"/>
  <c r="V127" i="24"/>
  <c r="V128" i="24"/>
  <c r="V129" i="24"/>
  <c r="V130" i="24"/>
  <c r="V131" i="24"/>
  <c r="V132" i="24"/>
  <c r="V133" i="24"/>
  <c r="V134" i="24"/>
  <c r="V135" i="24"/>
  <c r="V136" i="24"/>
  <c r="V137" i="24"/>
  <c r="V138" i="24"/>
  <c r="V139" i="24"/>
  <c r="V140" i="24"/>
  <c r="V141" i="24"/>
  <c r="V142" i="24"/>
  <c r="V143" i="24"/>
  <c r="V144" i="24"/>
  <c r="V145" i="24"/>
  <c r="V146" i="24"/>
  <c r="V147" i="24"/>
  <c r="V148" i="24"/>
  <c r="V149" i="24"/>
  <c r="V150" i="24"/>
  <c r="V151" i="24"/>
  <c r="V152" i="24"/>
  <c r="V153" i="24"/>
  <c r="V154" i="24"/>
  <c r="V155" i="24"/>
  <c r="V156" i="24"/>
  <c r="V157" i="24"/>
  <c r="V158" i="24"/>
  <c r="V159" i="24"/>
  <c r="V160" i="24"/>
  <c r="V161" i="24"/>
  <c r="V162" i="24"/>
  <c r="V163" i="24"/>
  <c r="V164" i="24"/>
  <c r="V165" i="24"/>
  <c r="V166" i="24"/>
  <c r="V167" i="24"/>
  <c r="V168" i="24"/>
  <c r="V169" i="24"/>
  <c r="V170" i="24"/>
  <c r="V171" i="24"/>
  <c r="V172" i="24"/>
  <c r="V173" i="24"/>
  <c r="V174" i="24"/>
  <c r="V175" i="24"/>
  <c r="V176" i="24"/>
  <c r="V177" i="24"/>
  <c r="V178" i="24"/>
  <c r="V179" i="24"/>
  <c r="V180" i="24"/>
  <c r="V181" i="24"/>
  <c r="V182" i="24"/>
  <c r="V183" i="24"/>
  <c r="V184" i="24"/>
  <c r="V185" i="24"/>
  <c r="V186" i="24"/>
  <c r="V187" i="24"/>
  <c r="V188" i="24"/>
  <c r="V189" i="24"/>
  <c r="V190" i="24"/>
  <c r="V191" i="24"/>
  <c r="V192" i="24"/>
  <c r="V193" i="24"/>
  <c r="V194" i="24"/>
  <c r="V195" i="24"/>
  <c r="V196" i="24"/>
  <c r="V197" i="24"/>
  <c r="V198" i="24"/>
  <c r="V199" i="24"/>
  <c r="V200" i="24"/>
  <c r="V201" i="24"/>
  <c r="V202" i="24"/>
  <c r="V203" i="24"/>
  <c r="V204" i="24"/>
  <c r="V205" i="24"/>
  <c r="V206" i="24"/>
  <c r="V207" i="24"/>
  <c r="V208" i="24"/>
  <c r="V209" i="24"/>
  <c r="V210" i="24"/>
  <c r="V211" i="24"/>
  <c r="V212" i="24"/>
  <c r="V213" i="24"/>
  <c r="V214" i="24"/>
  <c r="V215" i="24"/>
  <c r="V216" i="24"/>
  <c r="V217" i="24"/>
  <c r="V218" i="24"/>
  <c r="V219" i="24"/>
  <c r="V220" i="24"/>
  <c r="V221" i="24"/>
  <c r="V222" i="24"/>
  <c r="V223" i="24"/>
  <c r="V224" i="24"/>
  <c r="V225" i="24"/>
  <c r="V226" i="24"/>
  <c r="V227" i="24"/>
  <c r="V228" i="24"/>
  <c r="V229" i="24"/>
  <c r="V230" i="24"/>
  <c r="V231" i="24"/>
  <c r="V232" i="24"/>
  <c r="V233" i="24"/>
  <c r="V234" i="24"/>
  <c r="V235" i="24"/>
  <c r="V236" i="24"/>
  <c r="V237" i="24"/>
  <c r="V238" i="24"/>
  <c r="V239" i="24"/>
  <c r="V240" i="24"/>
  <c r="V241" i="24"/>
  <c r="V242" i="24"/>
  <c r="V243" i="24"/>
  <c r="V244" i="24"/>
  <c r="V245" i="24"/>
  <c r="V246" i="24"/>
  <c r="V247" i="24"/>
  <c r="V248" i="24"/>
  <c r="V249" i="24"/>
  <c r="V250" i="24"/>
  <c r="V251" i="24"/>
  <c r="V252" i="24"/>
  <c r="V253" i="24"/>
  <c r="V254" i="24"/>
  <c r="V255" i="24"/>
  <c r="V256" i="24"/>
  <c r="V257" i="24"/>
  <c r="V258" i="24"/>
  <c r="V259" i="24"/>
  <c r="V260" i="24"/>
  <c r="V261" i="24"/>
  <c r="V262" i="24"/>
  <c r="V263" i="24"/>
  <c r="V264" i="24"/>
  <c r="V265" i="24"/>
  <c r="V266" i="24"/>
  <c r="V267" i="24"/>
  <c r="V268" i="24"/>
  <c r="V269" i="24"/>
  <c r="V270" i="24"/>
  <c r="V271" i="24"/>
  <c r="V272" i="24"/>
  <c r="V273" i="24"/>
  <c r="V274" i="24"/>
  <c r="V275" i="24"/>
  <c r="V276" i="24"/>
  <c r="V277" i="24"/>
  <c r="V278" i="24"/>
  <c r="V279" i="24"/>
  <c r="V280" i="24"/>
  <c r="V281" i="24"/>
  <c r="V282" i="24"/>
  <c r="V283" i="24"/>
  <c r="V284" i="24"/>
  <c r="V285" i="24"/>
  <c r="V286" i="24"/>
  <c r="V287" i="24"/>
  <c r="V288" i="24"/>
  <c r="V289" i="24"/>
  <c r="V290" i="24"/>
  <c r="V291" i="24"/>
  <c r="V292" i="24"/>
  <c r="V293" i="24"/>
  <c r="V294" i="24"/>
  <c r="V295" i="24"/>
  <c r="V296" i="24"/>
  <c r="V297" i="24"/>
  <c r="V298" i="24"/>
  <c r="V299" i="24"/>
  <c r="V300" i="24"/>
  <c r="V301" i="24"/>
  <c r="V302" i="24"/>
  <c r="V303" i="24"/>
  <c r="V304" i="24"/>
  <c r="V305" i="24"/>
  <c r="V306" i="24"/>
  <c r="V307" i="24"/>
  <c r="V308" i="24"/>
  <c r="V309" i="24"/>
  <c r="V310" i="24"/>
  <c r="V311" i="24"/>
  <c r="V312" i="24"/>
  <c r="V313" i="24"/>
  <c r="V314" i="24"/>
  <c r="V315" i="24"/>
  <c r="V316" i="24"/>
  <c r="V317" i="24"/>
  <c r="V318" i="24"/>
  <c r="V319" i="24"/>
  <c r="V320" i="24"/>
  <c r="V321" i="24"/>
  <c r="V322" i="24"/>
  <c r="V323" i="24"/>
  <c r="V324" i="24"/>
  <c r="V325" i="24"/>
  <c r="V326" i="24"/>
  <c r="V327" i="24"/>
  <c r="V328" i="24"/>
  <c r="V329" i="24"/>
  <c r="V330" i="24"/>
  <c r="V331" i="24"/>
  <c r="V332" i="24"/>
  <c r="V333" i="24"/>
  <c r="V334" i="24"/>
  <c r="V335" i="24"/>
  <c r="V336" i="24"/>
  <c r="V337" i="24"/>
  <c r="V338" i="24"/>
  <c r="V339" i="24"/>
  <c r="V340" i="24"/>
  <c r="V341" i="24"/>
  <c r="V342" i="24"/>
  <c r="V343" i="24"/>
  <c r="V344" i="24"/>
  <c r="V345" i="24"/>
  <c r="V346" i="24"/>
  <c r="V347" i="24"/>
  <c r="V348" i="24"/>
  <c r="V349" i="24"/>
  <c r="V350" i="24"/>
  <c r="V351" i="24"/>
  <c r="V352" i="24"/>
  <c r="V353" i="24"/>
  <c r="V354" i="24"/>
  <c r="V355" i="24"/>
  <c r="V356" i="24"/>
  <c r="V357" i="24"/>
  <c r="V358" i="24"/>
  <c r="V359" i="24"/>
  <c r="V360" i="24"/>
  <c r="V361" i="24"/>
  <c r="V362" i="24"/>
  <c r="V363" i="24"/>
  <c r="V364" i="24"/>
  <c r="V365" i="24"/>
  <c r="V366" i="24"/>
  <c r="V367" i="24"/>
  <c r="V368" i="24"/>
  <c r="V369" i="24"/>
  <c r="V370" i="24"/>
  <c r="V371" i="24"/>
  <c r="V372" i="24"/>
  <c r="V373" i="24"/>
  <c r="V374" i="24"/>
  <c r="V375" i="24"/>
  <c r="V376" i="24"/>
  <c r="V377" i="24"/>
  <c r="V378" i="24"/>
  <c r="V379" i="24"/>
  <c r="V380" i="24"/>
  <c r="V381" i="24"/>
  <c r="V382" i="24"/>
  <c r="V383" i="24"/>
  <c r="V384" i="24"/>
  <c r="V385" i="24"/>
  <c r="V386" i="24"/>
  <c r="V387" i="24"/>
  <c r="V388" i="24"/>
  <c r="V389" i="24"/>
  <c r="V390" i="24"/>
  <c r="V391" i="24"/>
  <c r="V392" i="24"/>
  <c r="V393" i="24"/>
  <c r="V394" i="24"/>
  <c r="V395" i="24"/>
  <c r="V396" i="24"/>
  <c r="V397" i="24"/>
  <c r="V398" i="24"/>
  <c r="V399" i="24"/>
  <c r="V400" i="24"/>
  <c r="V401" i="24"/>
  <c r="V402" i="24"/>
  <c r="V403" i="24"/>
  <c r="V404" i="24"/>
  <c r="V405" i="24"/>
  <c r="V406" i="24"/>
  <c r="V407" i="24"/>
  <c r="V408" i="24"/>
  <c r="V409" i="24"/>
  <c r="V410" i="24"/>
  <c r="V411" i="24"/>
  <c r="V412" i="24"/>
  <c r="V413" i="24"/>
  <c r="V414" i="24"/>
  <c r="V415" i="24"/>
  <c r="V416" i="24"/>
  <c r="V417" i="24"/>
  <c r="V418" i="24"/>
  <c r="V419" i="24"/>
  <c r="V420" i="24"/>
  <c r="V421" i="24"/>
  <c r="V422" i="24"/>
  <c r="V423" i="24"/>
  <c r="V424" i="24"/>
  <c r="V425" i="24"/>
  <c r="V426" i="24"/>
  <c r="V427" i="24"/>
  <c r="V428" i="24"/>
  <c r="V429" i="24"/>
  <c r="V430" i="24"/>
  <c r="V431" i="24"/>
  <c r="V432" i="24"/>
  <c r="V433" i="24"/>
  <c r="V434" i="24"/>
  <c r="V435" i="24"/>
  <c r="V436" i="24"/>
  <c r="V437" i="24"/>
  <c r="V438" i="24"/>
  <c r="V439" i="24"/>
  <c r="V440" i="24"/>
  <c r="V441" i="24"/>
  <c r="V442" i="24"/>
  <c r="V443" i="24"/>
  <c r="V444" i="24"/>
  <c r="V445" i="24"/>
  <c r="V446" i="24"/>
  <c r="V447" i="24"/>
  <c r="V448" i="24"/>
  <c r="V449" i="24"/>
  <c r="V450" i="24"/>
  <c r="V451" i="24"/>
  <c r="V452" i="24"/>
  <c r="V453" i="24"/>
  <c r="V454" i="24"/>
  <c r="V455" i="24"/>
  <c r="V456" i="24"/>
  <c r="V457" i="24"/>
  <c r="V458" i="24"/>
  <c r="V459" i="24"/>
  <c r="V460" i="24"/>
  <c r="V461" i="24"/>
  <c r="V462" i="24"/>
  <c r="V463" i="24"/>
  <c r="V464" i="24"/>
  <c r="V465" i="24"/>
  <c r="V466" i="24"/>
  <c r="V467" i="24"/>
  <c r="V468" i="24"/>
  <c r="V469" i="24"/>
  <c r="V470" i="24"/>
  <c r="V471" i="24"/>
  <c r="V472" i="24"/>
  <c r="V473" i="24"/>
  <c r="V474" i="24"/>
  <c r="V475" i="24"/>
  <c r="V476" i="24"/>
  <c r="V477" i="24"/>
  <c r="V478" i="24"/>
  <c r="V479" i="24"/>
  <c r="V480" i="24"/>
  <c r="V481" i="24"/>
  <c r="V482" i="24"/>
  <c r="V483" i="24"/>
  <c r="V484" i="24"/>
  <c r="V485" i="24"/>
  <c r="V486" i="24"/>
  <c r="V487" i="24"/>
  <c r="V488" i="24"/>
  <c r="V489" i="24"/>
  <c r="V490" i="24"/>
  <c r="V491" i="24"/>
  <c r="V492" i="24"/>
  <c r="V493" i="24"/>
  <c r="V494" i="24"/>
  <c r="V495" i="24"/>
  <c r="V496" i="24"/>
  <c r="V497" i="24"/>
  <c r="V498" i="24"/>
  <c r="V499" i="24"/>
  <c r="V500" i="24"/>
  <c r="V501" i="24"/>
  <c r="V502" i="24"/>
  <c r="V503" i="24"/>
  <c r="V504" i="24"/>
  <c r="V505" i="24"/>
  <c r="V506" i="24"/>
  <c r="V507" i="24"/>
  <c r="V508" i="24"/>
  <c r="V509" i="24"/>
  <c r="V510" i="24"/>
  <c r="V511" i="24"/>
  <c r="V512" i="24"/>
  <c r="V513" i="24"/>
  <c r="V514" i="24"/>
  <c r="V515" i="24"/>
  <c r="V516" i="24"/>
  <c r="V517" i="24"/>
  <c r="V518" i="24"/>
  <c r="V519" i="24"/>
  <c r="V520" i="24"/>
  <c r="V521" i="24"/>
  <c r="V522" i="24"/>
  <c r="V523" i="24"/>
  <c r="V524" i="24"/>
  <c r="V525" i="24"/>
  <c r="V526" i="24"/>
  <c r="V527" i="24"/>
  <c r="V528" i="24"/>
  <c r="V529" i="24"/>
  <c r="V530" i="24"/>
  <c r="V531" i="24"/>
  <c r="V532" i="24"/>
  <c r="V533" i="24"/>
  <c r="V534" i="24"/>
  <c r="V535" i="24"/>
  <c r="V536" i="24"/>
  <c r="V537" i="24"/>
  <c r="V538" i="24"/>
  <c r="V539" i="24"/>
  <c r="V540" i="24"/>
  <c r="V541" i="24"/>
  <c r="V542" i="24"/>
  <c r="V543" i="24"/>
  <c r="V544" i="24"/>
  <c r="V545" i="24"/>
  <c r="V546" i="24"/>
  <c r="V547" i="24"/>
  <c r="V548" i="24"/>
  <c r="V549" i="24"/>
  <c r="V550" i="24"/>
  <c r="V551" i="24"/>
  <c r="V552" i="24"/>
  <c r="V553" i="24"/>
  <c r="V554" i="24"/>
  <c r="V555" i="24"/>
  <c r="V556" i="24"/>
  <c r="V557" i="24"/>
  <c r="V558" i="24"/>
  <c r="V559" i="24"/>
  <c r="V560" i="24"/>
  <c r="V561" i="24"/>
  <c r="V562" i="24"/>
  <c r="V563" i="24"/>
  <c r="V564" i="24"/>
  <c r="V565" i="24"/>
  <c r="V566" i="24"/>
  <c r="V567" i="24"/>
  <c r="V568" i="24"/>
  <c r="V569" i="24"/>
  <c r="V570" i="24"/>
  <c r="V571" i="24"/>
  <c r="V572" i="24"/>
  <c r="V573" i="24"/>
  <c r="V574" i="24"/>
  <c r="V575" i="24"/>
  <c r="V576" i="24"/>
  <c r="V577" i="24"/>
  <c r="V578" i="24"/>
  <c r="V579" i="24"/>
  <c r="V580" i="24"/>
  <c r="V581" i="24"/>
  <c r="V582" i="24"/>
  <c r="V583" i="24"/>
  <c r="V584" i="24"/>
  <c r="V585" i="24"/>
  <c r="V586" i="24"/>
  <c r="V587" i="24"/>
  <c r="V588" i="24"/>
  <c r="V589" i="24"/>
  <c r="V590" i="24"/>
  <c r="V591" i="24"/>
  <c r="V592" i="24"/>
  <c r="V593" i="24"/>
  <c r="V594" i="24"/>
  <c r="V595" i="24"/>
  <c r="V596" i="24"/>
  <c r="V597" i="24"/>
  <c r="V598" i="24"/>
  <c r="V599" i="24"/>
  <c r="V600" i="24"/>
  <c r="V601" i="24"/>
  <c r="V602" i="24"/>
  <c r="V603" i="24"/>
  <c r="V604" i="24"/>
  <c r="V605" i="24"/>
  <c r="V606" i="24"/>
  <c r="V607" i="24"/>
  <c r="V608" i="24"/>
  <c r="V609" i="24"/>
  <c r="V610" i="24"/>
  <c r="V611" i="24"/>
  <c r="V612" i="24"/>
  <c r="V613" i="24"/>
  <c r="V614" i="24"/>
  <c r="V615" i="24"/>
  <c r="V616" i="24"/>
  <c r="V617" i="24"/>
  <c r="V618" i="24"/>
  <c r="V619" i="24"/>
  <c r="V620" i="24"/>
  <c r="V621" i="24"/>
  <c r="V622" i="24"/>
  <c r="V623" i="24"/>
  <c r="V624" i="24"/>
  <c r="V625" i="24"/>
  <c r="V626" i="24"/>
  <c r="V627" i="24"/>
  <c r="V628" i="24"/>
  <c r="V629" i="24"/>
  <c r="V630" i="24"/>
  <c r="V631" i="24"/>
  <c r="V632" i="24"/>
  <c r="V633" i="24"/>
  <c r="V634" i="24"/>
  <c r="V635" i="24"/>
  <c r="V636" i="24"/>
  <c r="V637" i="24"/>
  <c r="V638" i="24"/>
  <c r="V639" i="24"/>
  <c r="V640" i="24"/>
  <c r="V641" i="24"/>
  <c r="V642" i="24"/>
  <c r="V643" i="24"/>
  <c r="V644" i="24"/>
  <c r="V645" i="24"/>
  <c r="V646" i="24"/>
  <c r="V647" i="24"/>
  <c r="V648" i="24"/>
  <c r="V649" i="24"/>
  <c r="V650" i="24"/>
  <c r="V651" i="24"/>
  <c r="V652" i="24"/>
  <c r="V653" i="24"/>
  <c r="V654" i="24"/>
  <c r="V655" i="24"/>
  <c r="V656" i="24"/>
  <c r="V657" i="24"/>
  <c r="V658" i="24"/>
  <c r="V659" i="24"/>
  <c r="V660" i="24"/>
  <c r="V661" i="24"/>
  <c r="V662" i="24"/>
  <c r="V663" i="24"/>
  <c r="V664" i="24"/>
  <c r="V665" i="24"/>
  <c r="V666" i="24"/>
  <c r="V667" i="24"/>
  <c r="V668" i="24"/>
  <c r="V669" i="24"/>
  <c r="V670" i="24"/>
  <c r="V671" i="24"/>
  <c r="V672" i="24"/>
  <c r="V673" i="24"/>
  <c r="V674" i="24"/>
  <c r="V675" i="24"/>
  <c r="V676" i="24"/>
  <c r="V677" i="24"/>
  <c r="V678" i="24"/>
  <c r="V679" i="24"/>
  <c r="V680" i="24"/>
  <c r="V681" i="24"/>
  <c r="V682" i="24"/>
  <c r="V683" i="24"/>
  <c r="V684" i="24"/>
  <c r="V685" i="24"/>
  <c r="V686" i="24"/>
  <c r="V687" i="24"/>
  <c r="V688" i="24"/>
  <c r="V689" i="24"/>
  <c r="V690" i="24"/>
  <c r="V691" i="24"/>
  <c r="V692" i="24"/>
  <c r="V693" i="24"/>
  <c r="V694" i="24"/>
  <c r="V695" i="24"/>
  <c r="V696" i="24"/>
  <c r="V697" i="24"/>
  <c r="V698" i="24"/>
  <c r="V699" i="24"/>
  <c r="V700" i="24"/>
  <c r="V701" i="24"/>
  <c r="V702" i="24"/>
  <c r="V703" i="24"/>
  <c r="V704" i="24"/>
  <c r="V705" i="24"/>
  <c r="V706" i="24"/>
  <c r="V707" i="24"/>
  <c r="V708" i="24"/>
  <c r="V709" i="24"/>
  <c r="V710" i="24"/>
  <c r="V711" i="24"/>
  <c r="V712" i="24"/>
  <c r="V713" i="24"/>
  <c r="V714" i="24"/>
  <c r="V715" i="24"/>
  <c r="V716" i="24"/>
  <c r="V717" i="24"/>
  <c r="V718" i="24"/>
  <c r="V719" i="24"/>
  <c r="V720" i="24"/>
  <c r="V721" i="24"/>
  <c r="V722" i="24"/>
  <c r="V723" i="24"/>
  <c r="V724" i="24"/>
  <c r="V725" i="24"/>
  <c r="V726" i="24"/>
  <c r="V727" i="24"/>
  <c r="V728" i="24"/>
  <c r="V729" i="24"/>
  <c r="V730" i="24"/>
  <c r="V731" i="24"/>
  <c r="V732" i="24"/>
  <c r="V733" i="24"/>
  <c r="V734" i="24"/>
  <c r="V735" i="24"/>
  <c r="V736" i="24"/>
  <c r="V737" i="24"/>
  <c r="V738" i="24"/>
  <c r="V739" i="24"/>
  <c r="V740" i="24"/>
  <c r="V741" i="24"/>
  <c r="V742" i="24"/>
  <c r="V743" i="24"/>
  <c r="V744" i="24"/>
  <c r="V745" i="24"/>
  <c r="V746" i="24"/>
  <c r="V747" i="24"/>
  <c r="V748" i="24"/>
  <c r="V749" i="24"/>
  <c r="V750" i="24"/>
  <c r="V751" i="24"/>
  <c r="V752" i="24"/>
  <c r="V753" i="24"/>
  <c r="V754" i="24"/>
  <c r="V755" i="24"/>
  <c r="V756" i="24"/>
  <c r="V757" i="24"/>
  <c r="V758" i="24"/>
  <c r="V759" i="24"/>
  <c r="V760" i="24"/>
  <c r="V761" i="24"/>
  <c r="V762" i="24"/>
  <c r="V763" i="24"/>
  <c r="V764" i="24"/>
  <c r="V765" i="24"/>
  <c r="V766" i="24"/>
  <c r="V767" i="24"/>
  <c r="V768" i="24"/>
  <c r="V769" i="24"/>
  <c r="V770" i="24"/>
  <c r="V771" i="24"/>
  <c r="V772" i="24"/>
  <c r="V773" i="24"/>
  <c r="V774" i="24"/>
  <c r="V775" i="24"/>
  <c r="V776" i="24"/>
  <c r="V777" i="24"/>
  <c r="V778" i="24"/>
  <c r="V779" i="24"/>
  <c r="V780" i="24"/>
  <c r="V781" i="24"/>
  <c r="V782" i="24"/>
  <c r="V783" i="24"/>
  <c r="V784" i="24"/>
  <c r="V785" i="24"/>
  <c r="V786" i="24"/>
  <c r="V787" i="24"/>
  <c r="V788" i="24"/>
  <c r="V789" i="24"/>
  <c r="V790" i="24"/>
  <c r="V791" i="24"/>
  <c r="V792" i="24"/>
  <c r="V793" i="24"/>
  <c r="V794" i="24"/>
  <c r="V795" i="24"/>
  <c r="V796" i="24"/>
  <c r="V797" i="24"/>
  <c r="V798" i="24"/>
  <c r="V799" i="24"/>
  <c r="V800" i="24"/>
  <c r="V801" i="24"/>
  <c r="V802" i="24"/>
  <c r="V803" i="24"/>
  <c r="V804" i="24"/>
  <c r="V805" i="24"/>
  <c r="V806" i="24"/>
  <c r="V807" i="24"/>
  <c r="V808" i="24"/>
  <c r="V809" i="24"/>
  <c r="V810" i="24"/>
  <c r="V811" i="24"/>
  <c r="V812" i="24"/>
  <c r="V813" i="24"/>
  <c r="V814" i="24"/>
  <c r="V815" i="24"/>
  <c r="V816" i="24"/>
  <c r="V817" i="24"/>
  <c r="V818" i="24"/>
  <c r="V819" i="24"/>
  <c r="V820" i="24"/>
  <c r="V821" i="24"/>
  <c r="V822" i="24"/>
  <c r="V823" i="24"/>
  <c r="V824" i="24"/>
  <c r="V825" i="24"/>
  <c r="V826" i="24"/>
  <c r="V827" i="24"/>
  <c r="V828" i="24"/>
  <c r="V829" i="24"/>
  <c r="V830" i="24"/>
  <c r="V831" i="24"/>
  <c r="V832" i="24"/>
  <c r="V833" i="24"/>
  <c r="V834" i="24"/>
  <c r="V835" i="24"/>
  <c r="V836" i="24"/>
  <c r="V837" i="24"/>
  <c r="V838" i="24"/>
  <c r="V839" i="24"/>
  <c r="V840" i="24"/>
  <c r="V841" i="24"/>
  <c r="V842" i="24"/>
  <c r="V843" i="24"/>
  <c r="V844" i="24"/>
  <c r="V845" i="24"/>
  <c r="V846" i="24"/>
  <c r="V847" i="24"/>
  <c r="V848" i="24"/>
  <c r="V849" i="24"/>
  <c r="V850" i="24"/>
  <c r="V851" i="24"/>
  <c r="V852" i="24"/>
  <c r="V853" i="24"/>
  <c r="V854" i="24"/>
  <c r="V855" i="24"/>
  <c r="V856" i="24"/>
  <c r="V857" i="24"/>
  <c r="V858" i="24"/>
  <c r="V859" i="24"/>
  <c r="V860" i="24"/>
  <c r="V861" i="24"/>
  <c r="V862" i="24"/>
  <c r="V863" i="24"/>
  <c r="V864" i="24"/>
  <c r="V865" i="24"/>
  <c r="V866" i="24"/>
  <c r="V867" i="24"/>
  <c r="V868" i="24"/>
  <c r="V869" i="24"/>
  <c r="V870" i="24"/>
  <c r="V871" i="24"/>
  <c r="V872" i="24"/>
  <c r="V873" i="24"/>
  <c r="V874" i="24"/>
  <c r="V875" i="24"/>
  <c r="V876" i="24"/>
  <c r="V877" i="24"/>
  <c r="V878" i="24"/>
  <c r="V879" i="24"/>
  <c r="V880" i="24"/>
  <c r="V881" i="24"/>
  <c r="V882" i="24"/>
  <c r="V883" i="24"/>
  <c r="V884" i="24"/>
  <c r="V885" i="24"/>
  <c r="V886" i="24"/>
  <c r="V887" i="24"/>
  <c r="V888" i="24"/>
  <c r="V889" i="24"/>
  <c r="V890" i="24"/>
  <c r="V891" i="24"/>
  <c r="V892" i="24"/>
  <c r="V893" i="24"/>
  <c r="V894" i="24"/>
  <c r="V895" i="24"/>
  <c r="V896" i="24"/>
  <c r="V897" i="24"/>
  <c r="V898" i="24"/>
  <c r="V899" i="24"/>
  <c r="V900" i="24"/>
  <c r="V901" i="24"/>
  <c r="V902" i="24"/>
  <c r="V903" i="24"/>
  <c r="V904" i="24"/>
  <c r="V905" i="24"/>
  <c r="V906" i="24"/>
  <c r="V907" i="24"/>
  <c r="V908" i="24"/>
  <c r="V909" i="24"/>
  <c r="V910" i="24"/>
  <c r="V911" i="24"/>
  <c r="V912" i="24"/>
  <c r="V913" i="24"/>
  <c r="V914" i="24"/>
  <c r="V915" i="24"/>
  <c r="V916" i="24"/>
  <c r="V917" i="24"/>
  <c r="V918" i="24"/>
  <c r="V919" i="24"/>
  <c r="V920" i="24"/>
  <c r="V921" i="24"/>
  <c r="V922" i="24"/>
  <c r="V923" i="24"/>
  <c r="V924" i="24"/>
  <c r="V925" i="24"/>
  <c r="V926" i="24"/>
  <c r="V927" i="24"/>
  <c r="V928" i="24"/>
  <c r="V929" i="24"/>
  <c r="V930" i="24"/>
  <c r="V931" i="24"/>
  <c r="V932" i="24"/>
  <c r="V933" i="24"/>
  <c r="V934" i="24"/>
  <c r="V935" i="24"/>
  <c r="V936" i="24"/>
  <c r="V937" i="24"/>
  <c r="V938" i="24"/>
  <c r="V939" i="24"/>
  <c r="V940" i="24"/>
  <c r="V941" i="24"/>
  <c r="V942" i="24"/>
  <c r="V943" i="24"/>
  <c r="V944" i="24"/>
  <c r="V945" i="24"/>
  <c r="V946" i="24"/>
  <c r="V947" i="24"/>
  <c r="V948" i="24"/>
  <c r="V949" i="24"/>
  <c r="V950" i="24"/>
  <c r="V951" i="24"/>
  <c r="V952" i="24"/>
  <c r="V953" i="24"/>
  <c r="V954" i="24"/>
  <c r="V955" i="24"/>
  <c r="V956" i="24"/>
  <c r="V957" i="24"/>
  <c r="V958" i="24"/>
  <c r="V959" i="24"/>
  <c r="V960" i="24"/>
  <c r="V961" i="24"/>
  <c r="V962" i="24"/>
  <c r="V963" i="24"/>
  <c r="V964" i="24"/>
  <c r="V965" i="24"/>
  <c r="V966" i="24"/>
  <c r="V967" i="24"/>
  <c r="V968" i="24"/>
  <c r="V969" i="24"/>
  <c r="V970" i="24"/>
  <c r="V971" i="24"/>
  <c r="V972" i="24"/>
  <c r="V973" i="24"/>
  <c r="V974" i="24"/>
  <c r="V975" i="24"/>
  <c r="V976" i="24"/>
  <c r="V977" i="24"/>
  <c r="V978" i="24"/>
  <c r="V979" i="24"/>
  <c r="V980" i="24"/>
  <c r="V981" i="24"/>
  <c r="V982" i="24"/>
  <c r="V983" i="24"/>
  <c r="V984" i="24"/>
  <c r="V985" i="24"/>
  <c r="V986" i="24"/>
  <c r="V987" i="24"/>
  <c r="V988" i="24"/>
  <c r="V989" i="24"/>
  <c r="V990" i="24"/>
  <c r="V991" i="24"/>
  <c r="V992" i="24"/>
  <c r="V993" i="24"/>
  <c r="V994" i="24"/>
  <c r="V995" i="24"/>
  <c r="V996" i="24"/>
  <c r="V997" i="24"/>
  <c r="V998" i="24"/>
  <c r="V999" i="24"/>
  <c r="V1000" i="24"/>
  <c r="V1001" i="24"/>
  <c r="V1002" i="24"/>
  <c r="V1003" i="24"/>
  <c r="V1004" i="24"/>
  <c r="V1005" i="24"/>
  <c r="V1006" i="24"/>
  <c r="V1007" i="24"/>
  <c r="V1008" i="24"/>
  <c r="V1009" i="24"/>
  <c r="V1010" i="24"/>
  <c r="V1011" i="24"/>
  <c r="V1012" i="24"/>
  <c r="V1013" i="24"/>
  <c r="V1014" i="24"/>
  <c r="V1015" i="24"/>
  <c r="V1016" i="24"/>
  <c r="V1017" i="24"/>
  <c r="V1018" i="24"/>
  <c r="V1019" i="24"/>
  <c r="V1020" i="24"/>
  <c r="V1021" i="24"/>
  <c r="V1022" i="24"/>
  <c r="V1023" i="24"/>
  <c r="V1024" i="24"/>
  <c r="V1025" i="24"/>
  <c r="V1026" i="24"/>
  <c r="V1027" i="24"/>
  <c r="V1028" i="24"/>
  <c r="V1029" i="24"/>
  <c r="V1030" i="24"/>
  <c r="V1031" i="24"/>
  <c r="V1032" i="24"/>
  <c r="V1033" i="24"/>
  <c r="V1034" i="24"/>
  <c r="V1035" i="24"/>
  <c r="V1036" i="24"/>
  <c r="V1037" i="24"/>
  <c r="V1038" i="24"/>
  <c r="V1039" i="24"/>
  <c r="V1040" i="24"/>
  <c r="V1041" i="24"/>
  <c r="V1042" i="24"/>
  <c r="V1043" i="24"/>
  <c r="V1044" i="24"/>
  <c r="V1045" i="24"/>
  <c r="V1046" i="24"/>
  <c r="V1047" i="24"/>
  <c r="V1048" i="24"/>
  <c r="V1049" i="24"/>
  <c r="V1050" i="24"/>
  <c r="V1051" i="24"/>
  <c r="V1052" i="24"/>
  <c r="V1053" i="24"/>
  <c r="V1054" i="24"/>
  <c r="V1055" i="24"/>
  <c r="V1056" i="24"/>
  <c r="V1057" i="24"/>
  <c r="V1058" i="24"/>
  <c r="V1059" i="24"/>
  <c r="V1060" i="24"/>
  <c r="V1061" i="24"/>
  <c r="V1062" i="24"/>
  <c r="V1063" i="24"/>
  <c r="V1064" i="24"/>
  <c r="V1065" i="24"/>
  <c r="V1066" i="24"/>
  <c r="V1067" i="24"/>
  <c r="V1068" i="24"/>
  <c r="V1069" i="24"/>
  <c r="V1070" i="24"/>
  <c r="V1071" i="24"/>
  <c r="V1072" i="24"/>
  <c r="V1073" i="24"/>
  <c r="V1074" i="24"/>
  <c r="V1075" i="24"/>
  <c r="V1076" i="24"/>
  <c r="V1077" i="24"/>
  <c r="V1078" i="24"/>
  <c r="V1079" i="24"/>
  <c r="V1080" i="24"/>
  <c r="V1081" i="24"/>
  <c r="V1082" i="24"/>
  <c r="V1083" i="24"/>
  <c r="V1084" i="24"/>
  <c r="V1085" i="24"/>
  <c r="V1086" i="24"/>
  <c r="V1087" i="24"/>
  <c r="V1088" i="24"/>
  <c r="V1089" i="24"/>
  <c r="V1090" i="24"/>
  <c r="V1091" i="24"/>
  <c r="V1092" i="24"/>
  <c r="V1093" i="24"/>
  <c r="V1094" i="24"/>
  <c r="V1095" i="24"/>
  <c r="V1096" i="24"/>
  <c r="V1097" i="24"/>
  <c r="V1098" i="24"/>
  <c r="V1099" i="24"/>
  <c r="V1100" i="24"/>
  <c r="V1101" i="24"/>
  <c r="V1102" i="24"/>
  <c r="V1103" i="24"/>
  <c r="V1104" i="24"/>
  <c r="V1105" i="24"/>
  <c r="V1106" i="24"/>
  <c r="V1107" i="24"/>
  <c r="V1108" i="24"/>
  <c r="V1109" i="24"/>
  <c r="V1110" i="24"/>
  <c r="V1111" i="24"/>
  <c r="V1112" i="24"/>
  <c r="V1113" i="24"/>
  <c r="V1114" i="24"/>
  <c r="V1115" i="24"/>
  <c r="V1116" i="24"/>
  <c r="V1117" i="24"/>
  <c r="V1118" i="24"/>
  <c r="V1119" i="24"/>
  <c r="V1120" i="24"/>
  <c r="V1121" i="24"/>
  <c r="V1122" i="24"/>
  <c r="V1123" i="24"/>
  <c r="V1124" i="24"/>
  <c r="V1125" i="24"/>
  <c r="V1126" i="24"/>
  <c r="V1127" i="24"/>
  <c r="V1128" i="24"/>
  <c r="V1129" i="24"/>
  <c r="V1130" i="24"/>
  <c r="V1131" i="24"/>
  <c r="V1132" i="24"/>
  <c r="V1133" i="24"/>
  <c r="V1134" i="24"/>
  <c r="V1135" i="24"/>
  <c r="V1136" i="24"/>
  <c r="V1137" i="24"/>
  <c r="V1138" i="24"/>
  <c r="V1139" i="24"/>
  <c r="V1140" i="24"/>
  <c r="V1141" i="24"/>
  <c r="V1142" i="24"/>
  <c r="V1143" i="24"/>
  <c r="V1144" i="24"/>
  <c r="V1145" i="24"/>
  <c r="V1146" i="24"/>
  <c r="V1147" i="24"/>
  <c r="V1148" i="24"/>
  <c r="V1149" i="24"/>
  <c r="V1150" i="24"/>
  <c r="V1151" i="24"/>
  <c r="V1152" i="24"/>
  <c r="V1153" i="24"/>
  <c r="V1154" i="24"/>
  <c r="V1155" i="24"/>
  <c r="V1156" i="24"/>
  <c r="V1157" i="24"/>
  <c r="V1158" i="24"/>
  <c r="V1159" i="24"/>
  <c r="V1160" i="24"/>
  <c r="V1161" i="24"/>
  <c r="V1162" i="24"/>
  <c r="V1163" i="24"/>
  <c r="V1164" i="24"/>
  <c r="V1165" i="24"/>
  <c r="V1166" i="24"/>
  <c r="V1167" i="24"/>
  <c r="V1168" i="24"/>
  <c r="V1169" i="24"/>
  <c r="V1170" i="24"/>
  <c r="V1171" i="24"/>
  <c r="V1172" i="24"/>
  <c r="V1173" i="24"/>
  <c r="V1174" i="24"/>
  <c r="V1175" i="24"/>
  <c r="V1176" i="24"/>
  <c r="V1177" i="24"/>
  <c r="V1178" i="24"/>
  <c r="V1179" i="24"/>
  <c r="V1180" i="24"/>
  <c r="V1181" i="24"/>
  <c r="V1182" i="24"/>
  <c r="V1183" i="24"/>
  <c r="V1184" i="24"/>
  <c r="V1185" i="24"/>
  <c r="V1186" i="24"/>
  <c r="V1187" i="24"/>
  <c r="V1188" i="24"/>
  <c r="V1189" i="24"/>
  <c r="V1190" i="24"/>
  <c r="V1191" i="24"/>
  <c r="V1192" i="24"/>
  <c r="V1193" i="24"/>
  <c r="V1194" i="24"/>
  <c r="V1195" i="24"/>
  <c r="V1196" i="24"/>
  <c r="V1197" i="24"/>
  <c r="V1198" i="24"/>
  <c r="V1199" i="24"/>
  <c r="V1200" i="24"/>
  <c r="V1201" i="24"/>
  <c r="V1202" i="24"/>
  <c r="V1203" i="24"/>
  <c r="V1204" i="24"/>
  <c r="V1205" i="24"/>
  <c r="V1206" i="24"/>
  <c r="V1207" i="24"/>
  <c r="V1208" i="24"/>
  <c r="V1209" i="24"/>
  <c r="V1210" i="24"/>
  <c r="V1211" i="24"/>
  <c r="V1212" i="24"/>
  <c r="V1213" i="24"/>
  <c r="V1214" i="24"/>
  <c r="V1215" i="24"/>
  <c r="V1216" i="24"/>
  <c r="V1217" i="24"/>
  <c r="V1218" i="24"/>
  <c r="V1219" i="24"/>
  <c r="V1220" i="24"/>
  <c r="V1221" i="24"/>
  <c r="V1222" i="24"/>
  <c r="V1223" i="24"/>
  <c r="V1224" i="24"/>
  <c r="V1225" i="24"/>
  <c r="V1226" i="24"/>
  <c r="V1227" i="24"/>
  <c r="V1228" i="24"/>
  <c r="V1229" i="24"/>
  <c r="V1230" i="24"/>
  <c r="V1231" i="24"/>
  <c r="V1232" i="24"/>
  <c r="V1233" i="24"/>
  <c r="V1234" i="24"/>
  <c r="V1235" i="24"/>
  <c r="V1236" i="24"/>
  <c r="V1237" i="24"/>
  <c r="V1238" i="24"/>
  <c r="V1239" i="24"/>
  <c r="V1240" i="24"/>
  <c r="V1241" i="24"/>
  <c r="V1242" i="24"/>
  <c r="V1243" i="24"/>
  <c r="V1244" i="24"/>
  <c r="V1245" i="24"/>
  <c r="V1246" i="24"/>
  <c r="V1247" i="24"/>
  <c r="V1248" i="24"/>
  <c r="V1249" i="24"/>
  <c r="V1250" i="24"/>
  <c r="V1251" i="24"/>
  <c r="V1252" i="24"/>
  <c r="V1253" i="24"/>
  <c r="V1254" i="24"/>
  <c r="V1255" i="24"/>
  <c r="V1256" i="24"/>
  <c r="V1257" i="24"/>
  <c r="V1258" i="24"/>
  <c r="V1259" i="24"/>
  <c r="V1260" i="24"/>
  <c r="V1261" i="24"/>
  <c r="V1262" i="24"/>
  <c r="V1263" i="24"/>
  <c r="V1264" i="24"/>
  <c r="V1265" i="24"/>
  <c r="V1266" i="24"/>
  <c r="V1267" i="24"/>
  <c r="V1268" i="24"/>
  <c r="V1269" i="24"/>
  <c r="V1270" i="24"/>
  <c r="V1271" i="24"/>
  <c r="V1272" i="24"/>
  <c r="V1273" i="24"/>
  <c r="V1274" i="24"/>
  <c r="V1275" i="24"/>
  <c r="V1276" i="24"/>
  <c r="V1277" i="24"/>
  <c r="V1278" i="24"/>
  <c r="V1279" i="24"/>
  <c r="V1280" i="24"/>
  <c r="V1281" i="24"/>
  <c r="V1282" i="24"/>
  <c r="V1283" i="24"/>
  <c r="V1284" i="24"/>
  <c r="V1285" i="24"/>
  <c r="V1286" i="24"/>
  <c r="V1287" i="24"/>
  <c r="V1288" i="24"/>
  <c r="V1289" i="24"/>
  <c r="V1290" i="24"/>
  <c r="V1291" i="24"/>
  <c r="V1292" i="24"/>
  <c r="V1293" i="24"/>
  <c r="V1294" i="24"/>
  <c r="V1295" i="24"/>
  <c r="V1296" i="24"/>
  <c r="V1297" i="24"/>
  <c r="V1298" i="24"/>
  <c r="V1299" i="24"/>
  <c r="V1300" i="24"/>
  <c r="V1301" i="24"/>
  <c r="V1302" i="24"/>
  <c r="V1303" i="24"/>
  <c r="V1304" i="24"/>
  <c r="V1305" i="24"/>
  <c r="V1306" i="24"/>
  <c r="V1307" i="24"/>
  <c r="V1308" i="24"/>
  <c r="V1309" i="24"/>
  <c r="V1310" i="24"/>
  <c r="V1311" i="24"/>
  <c r="V1312" i="24"/>
  <c r="V1313" i="24"/>
  <c r="V1314" i="24"/>
  <c r="V1315" i="24"/>
  <c r="V1316" i="24"/>
  <c r="V1317" i="24"/>
  <c r="V1318" i="24"/>
  <c r="V1319" i="24"/>
  <c r="V1320" i="24"/>
  <c r="V1321" i="24"/>
  <c r="V1322" i="24"/>
  <c r="V1323" i="24"/>
  <c r="V1324" i="24"/>
  <c r="V1325" i="24"/>
  <c r="V1326" i="24"/>
  <c r="V1327" i="24"/>
  <c r="V1328" i="24"/>
  <c r="V1329" i="24"/>
  <c r="V1330" i="24"/>
  <c r="V1331" i="24"/>
  <c r="V1332" i="24"/>
  <c r="V1333" i="24"/>
  <c r="V1334" i="24"/>
  <c r="V1335" i="24"/>
  <c r="V1336" i="24"/>
  <c r="V1337" i="24"/>
  <c r="V1338" i="24"/>
  <c r="V1339" i="24"/>
  <c r="V1340" i="24"/>
  <c r="V1341" i="24"/>
  <c r="V1342" i="24"/>
  <c r="V1343" i="24"/>
  <c r="V1344" i="24"/>
  <c r="V1345" i="24"/>
  <c r="V1346" i="24"/>
  <c r="V1347" i="24"/>
  <c r="V1348" i="24"/>
  <c r="V1349" i="24"/>
  <c r="V1350" i="24"/>
  <c r="V1351" i="24"/>
  <c r="V1352" i="24"/>
  <c r="V1353" i="24"/>
  <c r="V1354" i="24"/>
  <c r="V1355" i="24"/>
  <c r="V1356" i="24"/>
  <c r="V1357" i="24"/>
  <c r="V1358" i="24"/>
  <c r="V1359" i="24"/>
  <c r="V1360" i="24"/>
  <c r="V1361" i="24"/>
  <c r="V1362" i="24"/>
  <c r="V1363" i="24"/>
  <c r="V1364" i="24"/>
  <c r="V1365" i="24"/>
  <c r="V1366" i="24"/>
  <c r="V1367" i="24"/>
  <c r="V1368" i="24"/>
  <c r="V1369" i="24"/>
  <c r="V1370" i="24"/>
  <c r="V1371" i="24"/>
  <c r="V1372" i="24"/>
  <c r="V1373" i="24"/>
  <c r="V1374" i="24"/>
  <c r="V1375" i="24"/>
  <c r="V1376" i="24"/>
  <c r="V1377" i="24"/>
  <c r="V1378" i="24"/>
  <c r="V1379" i="24"/>
  <c r="V1380" i="24"/>
  <c r="V1381" i="24"/>
  <c r="V1382" i="24"/>
  <c r="V1383" i="24"/>
  <c r="V1384" i="24"/>
  <c r="V1385" i="24"/>
  <c r="V1386" i="24"/>
  <c r="V1387" i="24"/>
  <c r="V1388" i="24"/>
  <c r="V1389" i="24"/>
  <c r="V1390" i="24"/>
  <c r="V1391" i="24"/>
  <c r="V1392" i="24"/>
  <c r="V1393" i="24"/>
  <c r="V1394" i="24"/>
  <c r="V1395" i="24"/>
  <c r="V1396" i="24"/>
  <c r="V1397" i="24"/>
  <c r="V1398" i="24"/>
  <c r="V1399" i="24"/>
  <c r="V1400" i="24"/>
  <c r="V1401" i="24"/>
  <c r="V1402" i="24"/>
  <c r="V1403" i="24"/>
  <c r="V1404" i="24"/>
  <c r="V1405" i="24"/>
  <c r="V1406" i="24"/>
  <c r="V1407" i="24"/>
  <c r="V1408" i="24"/>
  <c r="V1409" i="24"/>
  <c r="V1410" i="24"/>
  <c r="V1411" i="24"/>
  <c r="V1412" i="24"/>
  <c r="V1413" i="24"/>
  <c r="V1414" i="24"/>
  <c r="V1415" i="24"/>
  <c r="V1416" i="24"/>
  <c r="V1417" i="24"/>
  <c r="V1418" i="24"/>
  <c r="V1419" i="24"/>
  <c r="V1420" i="24"/>
  <c r="V1421" i="24"/>
  <c r="V1422" i="24"/>
  <c r="V1423" i="24"/>
  <c r="V1424" i="24"/>
  <c r="V1425" i="24"/>
  <c r="V1426" i="24"/>
  <c r="V1427" i="24"/>
  <c r="V1428" i="24"/>
  <c r="V1429" i="24"/>
  <c r="V1430" i="24"/>
  <c r="V1431" i="24"/>
  <c r="V1432" i="24"/>
  <c r="V1433" i="24"/>
  <c r="V1434" i="24"/>
  <c r="V1435" i="24"/>
  <c r="V1436" i="24"/>
  <c r="V1437" i="24"/>
  <c r="V1438" i="24"/>
  <c r="V1439" i="24"/>
  <c r="V1440" i="24"/>
  <c r="V1441" i="24"/>
  <c r="V1442" i="24"/>
  <c r="V1443" i="24"/>
  <c r="V1444" i="24"/>
  <c r="V1445" i="24"/>
  <c r="V1446" i="24"/>
  <c r="V1447" i="24"/>
  <c r="V1448" i="24"/>
  <c r="V1449" i="24"/>
  <c r="V1450" i="24"/>
  <c r="V1451" i="24"/>
  <c r="V1452" i="24"/>
  <c r="V1453" i="24"/>
  <c r="V1454" i="24"/>
  <c r="V1455" i="24"/>
  <c r="V1456" i="24"/>
  <c r="V1457" i="24"/>
  <c r="V1458" i="24"/>
  <c r="V1459" i="24"/>
  <c r="V1460" i="24"/>
  <c r="V1461" i="24"/>
  <c r="V1462" i="24"/>
  <c r="V1463" i="24"/>
  <c r="V1464" i="24"/>
  <c r="V1465" i="24"/>
  <c r="V1466" i="24"/>
  <c r="V1467" i="24"/>
  <c r="V1468" i="24"/>
  <c r="V1469" i="24"/>
  <c r="V1470" i="24"/>
  <c r="V1471" i="24"/>
  <c r="V1472" i="24"/>
  <c r="V1473" i="24"/>
  <c r="V1474" i="24"/>
  <c r="V1475" i="24"/>
  <c r="V1476" i="24"/>
  <c r="V1477" i="24"/>
  <c r="V1478" i="24"/>
  <c r="V1479" i="24"/>
  <c r="V1480" i="24"/>
  <c r="V1481" i="24"/>
  <c r="V1482" i="24"/>
  <c r="V1483" i="24"/>
  <c r="V1484" i="24"/>
  <c r="V1485" i="24"/>
  <c r="V1486" i="24"/>
  <c r="V1487" i="24"/>
  <c r="V1488" i="24"/>
  <c r="V1489" i="24"/>
  <c r="V1490" i="24"/>
  <c r="V1491" i="24"/>
  <c r="V1492" i="24"/>
  <c r="V1493" i="24"/>
  <c r="V1494" i="24"/>
  <c r="V1495" i="24"/>
  <c r="V1496" i="24"/>
  <c r="V1497" i="24"/>
  <c r="V1498" i="24"/>
  <c r="V1499" i="24"/>
  <c r="V1500" i="24"/>
  <c r="V1501" i="24"/>
  <c r="V1502" i="24"/>
  <c r="V1503" i="24"/>
  <c r="V1504" i="24"/>
  <c r="V1505" i="24"/>
  <c r="V1506" i="24"/>
  <c r="V1507" i="24"/>
  <c r="V1508" i="24"/>
  <c r="V1509" i="24"/>
  <c r="V1510" i="24"/>
  <c r="V1511" i="24"/>
  <c r="V1512" i="24"/>
  <c r="V1513" i="24"/>
  <c r="V1514" i="24"/>
  <c r="V1515" i="24"/>
  <c r="V1516" i="24"/>
  <c r="V1517" i="24"/>
  <c r="V1518" i="24"/>
  <c r="V1519" i="24"/>
  <c r="V1520" i="24"/>
  <c r="V1521" i="24"/>
  <c r="V1522" i="24"/>
  <c r="V1523" i="24"/>
  <c r="V1524" i="24"/>
  <c r="V1525" i="24"/>
  <c r="V1526" i="24"/>
  <c r="V1527" i="24"/>
  <c r="V1528" i="24"/>
  <c r="V1529" i="24"/>
  <c r="V1530" i="24"/>
  <c r="V1531" i="24"/>
  <c r="V1532" i="24"/>
  <c r="V1533" i="24"/>
  <c r="V1534" i="24"/>
  <c r="V1535" i="24"/>
  <c r="V1536" i="24"/>
  <c r="V1537" i="24"/>
  <c r="V1538" i="24"/>
  <c r="V1539" i="24"/>
  <c r="V1540" i="24"/>
  <c r="V1541" i="24"/>
  <c r="V1542" i="24"/>
  <c r="V1543" i="24"/>
  <c r="V1544" i="24"/>
  <c r="V1545" i="24"/>
  <c r="V1546" i="24"/>
  <c r="V1547" i="24"/>
  <c r="V1548" i="24"/>
  <c r="V1549" i="24"/>
  <c r="V1550" i="24"/>
  <c r="V1551" i="24"/>
  <c r="V1552" i="24"/>
  <c r="V1553" i="24"/>
  <c r="V1554" i="24"/>
  <c r="V1555" i="24"/>
  <c r="V1556" i="24"/>
  <c r="V1557" i="24"/>
  <c r="V1558" i="24"/>
  <c r="V1559" i="24"/>
  <c r="V1560" i="24"/>
  <c r="V1561" i="24"/>
  <c r="V1562" i="24"/>
  <c r="V1563" i="24"/>
  <c r="V1564" i="24"/>
  <c r="V1565" i="24"/>
  <c r="V1566" i="24"/>
  <c r="V1567" i="24"/>
  <c r="V1568" i="24"/>
  <c r="V1569" i="24"/>
  <c r="V1570" i="24"/>
  <c r="V1571" i="24"/>
  <c r="V1572" i="24"/>
  <c r="V1573" i="24"/>
  <c r="V1574" i="24"/>
  <c r="V1575" i="24"/>
  <c r="V1576" i="24"/>
  <c r="V1577" i="24"/>
  <c r="V1578" i="24"/>
  <c r="V1579" i="24"/>
  <c r="V1580" i="24"/>
  <c r="V1581" i="24"/>
  <c r="V1582" i="24"/>
  <c r="V1583" i="24"/>
  <c r="V1584" i="24"/>
  <c r="V1585" i="24"/>
  <c r="V1586" i="24"/>
  <c r="V1587" i="24"/>
  <c r="V1588" i="24"/>
  <c r="V1589" i="24"/>
  <c r="V1590" i="24"/>
  <c r="V1591" i="24"/>
  <c r="V1592" i="24"/>
  <c r="V1593" i="24"/>
  <c r="V1594" i="24"/>
  <c r="V1595" i="24"/>
  <c r="V1596" i="24"/>
  <c r="V1597" i="24"/>
  <c r="V1598" i="24"/>
  <c r="V1599" i="24"/>
  <c r="V1600" i="24"/>
  <c r="V1601" i="24"/>
  <c r="V1602" i="24"/>
  <c r="V1603" i="24"/>
  <c r="V1604" i="24"/>
  <c r="V1605" i="24"/>
  <c r="V1606" i="24"/>
  <c r="V1607" i="24"/>
  <c r="V1608" i="24"/>
  <c r="V1609" i="24"/>
  <c r="V1610" i="24"/>
  <c r="V1611" i="24"/>
  <c r="V1612" i="24"/>
  <c r="V1613" i="24"/>
  <c r="V1614" i="24"/>
  <c r="V1615" i="24"/>
  <c r="V1616" i="24"/>
  <c r="V1617" i="24"/>
  <c r="V1618" i="24"/>
  <c r="V1619" i="24"/>
  <c r="V1620" i="24"/>
  <c r="V1621" i="24"/>
  <c r="V1622" i="24"/>
  <c r="V1623" i="24"/>
  <c r="V1624" i="24"/>
  <c r="V1625" i="24"/>
  <c r="V1626" i="24"/>
  <c r="V1627" i="24"/>
  <c r="V1628" i="24"/>
  <c r="V1629" i="24"/>
  <c r="V1630" i="24"/>
  <c r="V1631" i="24"/>
  <c r="V1632" i="24"/>
  <c r="V1633" i="24"/>
  <c r="V1634" i="24"/>
  <c r="V1635" i="24"/>
  <c r="V1636" i="24"/>
  <c r="V1637" i="24"/>
  <c r="V1638" i="24"/>
  <c r="V1639" i="24"/>
  <c r="V1640" i="24"/>
  <c r="V1641" i="24"/>
  <c r="V1642" i="24"/>
  <c r="V1643" i="24"/>
  <c r="V1644" i="24"/>
  <c r="V1645" i="24"/>
  <c r="V1646" i="24"/>
  <c r="V1647" i="24"/>
  <c r="V1648" i="24"/>
  <c r="V1649" i="24"/>
  <c r="V1650" i="24"/>
  <c r="V1651" i="24"/>
  <c r="V1652" i="24"/>
  <c r="V1653" i="24"/>
  <c r="V1654" i="24"/>
  <c r="V1655" i="24"/>
  <c r="V1656" i="24"/>
  <c r="V1657" i="24"/>
  <c r="V1658" i="24"/>
  <c r="V1659" i="24"/>
  <c r="V1660" i="24"/>
  <c r="V1661" i="24"/>
  <c r="V1662" i="24"/>
  <c r="V1663" i="24"/>
  <c r="V1664" i="24"/>
  <c r="V1665" i="24"/>
  <c r="V1666" i="24"/>
  <c r="V1667" i="24"/>
  <c r="V1668" i="24"/>
  <c r="V1669" i="24"/>
  <c r="V1670" i="24"/>
  <c r="V1671" i="24"/>
  <c r="V1672" i="24"/>
  <c r="V1673" i="24"/>
  <c r="V1674" i="24"/>
  <c r="V1675" i="24"/>
  <c r="V1676" i="24"/>
  <c r="V1677" i="24"/>
  <c r="V1678" i="24"/>
  <c r="V1679" i="24"/>
  <c r="V1680" i="24"/>
  <c r="V1681" i="24"/>
  <c r="V1682" i="24"/>
  <c r="V1683" i="24"/>
  <c r="V1684" i="24"/>
  <c r="V1685" i="24"/>
  <c r="V1686" i="24"/>
  <c r="V1687" i="24"/>
  <c r="V1688" i="24"/>
  <c r="V1689" i="24"/>
  <c r="V1690" i="24"/>
  <c r="V1691" i="24"/>
  <c r="V1692" i="24"/>
  <c r="V1693" i="24"/>
  <c r="V1694" i="24"/>
  <c r="V1695" i="24"/>
  <c r="V1696" i="24"/>
  <c r="V1697" i="24"/>
  <c r="V1698" i="24"/>
  <c r="V1699" i="24"/>
  <c r="V1700" i="24"/>
  <c r="V1701" i="24"/>
  <c r="V1702" i="24"/>
  <c r="V1703" i="24"/>
  <c r="V1704" i="24"/>
  <c r="V1705" i="24"/>
  <c r="V1706" i="24"/>
  <c r="V1707" i="24"/>
  <c r="V1708" i="24"/>
  <c r="V1709" i="24"/>
  <c r="V1710" i="24"/>
  <c r="V1711" i="24"/>
  <c r="V1712" i="24"/>
  <c r="V1713" i="24"/>
  <c r="V1714" i="24"/>
  <c r="V1715" i="24"/>
  <c r="V1716" i="24"/>
  <c r="V1717" i="24"/>
  <c r="V1718" i="24"/>
  <c r="V1719" i="24"/>
  <c r="V1720" i="24"/>
  <c r="V1721" i="24"/>
  <c r="V1722" i="24"/>
  <c r="V1723" i="24"/>
  <c r="V1724" i="24"/>
  <c r="V1725" i="24"/>
  <c r="V1726" i="24"/>
  <c r="V1727" i="24"/>
  <c r="V1728" i="24"/>
  <c r="V1729" i="24"/>
  <c r="V1730" i="24"/>
  <c r="V1731" i="24"/>
  <c r="V1732" i="24"/>
  <c r="V1733" i="24"/>
  <c r="V1734" i="24"/>
  <c r="V1735" i="24"/>
  <c r="V1736" i="24"/>
  <c r="V1737" i="24"/>
  <c r="V1738" i="24"/>
  <c r="V1739" i="24"/>
  <c r="V1740" i="24"/>
  <c r="V1741" i="24"/>
  <c r="V1742" i="24"/>
  <c r="V1743" i="24"/>
  <c r="V1744" i="24"/>
  <c r="V1745" i="24"/>
  <c r="V1746" i="24"/>
  <c r="V1747" i="24"/>
  <c r="V1748" i="24"/>
  <c r="V1749" i="24"/>
  <c r="V1750" i="24"/>
  <c r="V1751" i="24"/>
  <c r="V1752" i="24"/>
  <c r="V1753" i="24"/>
  <c r="V1754" i="24"/>
  <c r="V1755" i="24"/>
  <c r="V1756" i="24"/>
  <c r="V1757" i="24"/>
  <c r="V1758" i="24"/>
  <c r="V1759" i="24"/>
  <c r="V1760" i="24"/>
  <c r="V1761" i="24"/>
  <c r="V1762" i="24"/>
  <c r="V1763" i="24"/>
  <c r="V1764" i="24"/>
  <c r="V1765" i="24"/>
  <c r="V1766" i="24"/>
  <c r="V1767" i="24"/>
  <c r="V1768" i="24"/>
  <c r="V1769" i="24"/>
  <c r="V1770" i="24"/>
  <c r="V1771" i="24"/>
  <c r="V1772" i="24"/>
  <c r="V1773" i="24"/>
  <c r="V1774" i="24"/>
  <c r="V1775" i="24"/>
  <c r="V1776" i="24"/>
  <c r="V1777" i="24"/>
  <c r="V1778" i="24"/>
  <c r="V1779" i="24"/>
  <c r="V1780" i="24"/>
  <c r="V1781" i="24"/>
  <c r="V1782" i="24"/>
  <c r="V1783" i="24"/>
  <c r="V1784" i="24"/>
  <c r="V1785" i="24"/>
  <c r="V1786" i="24"/>
  <c r="V1787" i="24"/>
  <c r="V1788" i="24"/>
  <c r="V1789" i="24"/>
  <c r="V1790" i="24"/>
  <c r="V1791" i="24"/>
  <c r="V1792" i="24"/>
  <c r="V1793" i="24"/>
  <c r="V1794" i="24"/>
  <c r="V1795" i="24"/>
  <c r="V1796" i="24"/>
  <c r="V1797" i="24"/>
  <c r="V1798" i="24"/>
  <c r="V1799" i="24"/>
  <c r="V1800" i="24"/>
  <c r="V1801" i="24"/>
  <c r="V1802" i="24"/>
  <c r="V1803" i="24"/>
  <c r="V1804" i="24"/>
  <c r="V1805" i="24"/>
  <c r="V1806" i="24"/>
  <c r="V1807" i="24"/>
  <c r="V1808" i="24"/>
  <c r="V1809" i="24"/>
  <c r="V1810" i="24"/>
  <c r="V1811" i="24"/>
  <c r="V1812" i="24"/>
  <c r="V1813" i="24"/>
  <c r="V1814" i="24"/>
  <c r="V1815" i="24"/>
  <c r="V1816" i="24"/>
  <c r="V1817" i="24"/>
  <c r="V1818" i="24"/>
  <c r="V1819" i="24"/>
  <c r="V1820" i="24"/>
  <c r="V1821" i="24"/>
  <c r="V1822" i="24"/>
  <c r="V1823" i="24"/>
  <c r="V1824" i="24"/>
  <c r="V1825" i="24"/>
  <c r="V1826" i="24"/>
  <c r="V1827" i="24"/>
  <c r="V1828" i="24"/>
  <c r="V1829" i="24"/>
  <c r="V1830" i="24"/>
  <c r="V1831" i="24"/>
  <c r="V1832" i="24"/>
  <c r="V1833" i="24"/>
  <c r="V1834" i="24"/>
  <c r="V1835" i="24"/>
  <c r="V1836" i="24"/>
  <c r="V1837" i="24"/>
  <c r="V1838" i="24"/>
  <c r="V1839" i="24"/>
  <c r="V1840" i="24"/>
  <c r="V1841" i="24"/>
  <c r="V1842" i="24"/>
  <c r="V1843" i="24"/>
  <c r="V1844" i="24"/>
  <c r="V1845" i="24"/>
  <c r="V1846" i="24"/>
  <c r="V1847" i="24"/>
  <c r="V1848" i="24"/>
  <c r="V1849" i="24"/>
  <c r="V1850" i="24"/>
  <c r="V1851" i="24"/>
  <c r="V1852" i="24"/>
  <c r="V1853" i="24"/>
  <c r="V1854" i="24"/>
  <c r="V1855" i="24"/>
  <c r="V1856" i="24"/>
  <c r="V1857" i="24"/>
  <c r="V1858" i="24"/>
  <c r="V1859" i="24"/>
  <c r="V1860" i="24"/>
  <c r="V1861" i="24"/>
  <c r="V1862" i="24"/>
  <c r="V1863" i="24"/>
  <c r="V1864" i="24"/>
  <c r="V1865" i="24"/>
  <c r="V1866" i="24"/>
  <c r="V1867" i="24"/>
  <c r="V1868" i="24"/>
  <c r="V1869" i="24"/>
  <c r="V1870" i="24"/>
  <c r="V1871" i="24"/>
  <c r="V1872" i="24"/>
  <c r="V1873" i="24"/>
  <c r="V1874" i="24"/>
  <c r="V1875" i="24"/>
  <c r="V1876" i="24"/>
  <c r="V1877" i="24"/>
  <c r="V1878" i="24"/>
  <c r="V1879" i="24"/>
  <c r="V1880" i="24"/>
  <c r="V1881" i="24"/>
  <c r="V1882" i="24"/>
  <c r="V1883" i="24"/>
  <c r="V1884" i="24"/>
  <c r="V1885" i="24"/>
  <c r="V1886" i="24"/>
  <c r="V1887" i="24"/>
  <c r="V1888" i="24"/>
  <c r="V1889" i="24"/>
  <c r="V1890" i="24"/>
  <c r="V1891" i="24"/>
  <c r="V1892" i="24"/>
  <c r="V1893" i="24"/>
  <c r="V1894" i="24"/>
  <c r="V1895" i="24"/>
  <c r="V1896" i="24"/>
  <c r="V1897" i="24"/>
  <c r="V1898" i="24"/>
  <c r="V1899" i="24"/>
  <c r="V1900" i="24"/>
  <c r="V1901" i="24"/>
  <c r="V1902" i="24"/>
  <c r="V1903" i="24"/>
  <c r="V1904" i="24"/>
  <c r="V1905" i="24"/>
  <c r="V1906" i="24"/>
  <c r="V1907" i="24"/>
  <c r="V1908" i="24"/>
  <c r="V1909" i="24"/>
  <c r="V1910" i="24"/>
  <c r="V1911" i="24"/>
  <c r="V1912" i="24"/>
  <c r="V1913" i="24"/>
  <c r="V1914" i="24"/>
  <c r="V1915" i="24"/>
  <c r="V1916" i="24"/>
  <c r="V1917" i="24"/>
  <c r="V1918" i="24"/>
  <c r="V1919" i="24"/>
  <c r="V1920" i="24"/>
  <c r="V1921" i="24"/>
  <c r="V1922" i="24"/>
  <c r="V1923" i="24"/>
  <c r="V1924" i="24"/>
  <c r="V1925" i="24"/>
  <c r="V1926" i="24"/>
  <c r="V1927" i="24"/>
  <c r="V1928" i="24"/>
  <c r="V1929" i="24"/>
  <c r="V1930" i="24"/>
  <c r="V1931" i="24"/>
  <c r="V1932" i="24"/>
  <c r="V1933" i="24"/>
  <c r="V1934" i="24"/>
  <c r="V1935" i="24"/>
  <c r="V1936" i="24"/>
  <c r="V1937" i="24"/>
  <c r="V1938" i="24"/>
  <c r="V1939" i="24"/>
  <c r="V1940" i="24"/>
  <c r="V1941" i="24"/>
  <c r="V1942" i="24"/>
  <c r="V1943" i="24"/>
  <c r="V1944" i="24"/>
  <c r="V1945" i="24"/>
  <c r="V1946" i="24"/>
  <c r="V1947" i="24"/>
  <c r="V1948" i="24"/>
  <c r="V1949" i="24"/>
  <c r="V1950" i="24"/>
  <c r="V1951" i="24"/>
  <c r="V1952" i="24"/>
  <c r="V1953" i="24"/>
  <c r="V1954" i="24"/>
  <c r="V1955" i="24"/>
  <c r="V1956" i="24"/>
  <c r="V1957" i="24"/>
  <c r="V1958" i="24"/>
  <c r="V1959" i="24"/>
  <c r="V1960" i="24"/>
  <c r="V1961" i="24"/>
  <c r="V1962" i="24"/>
  <c r="V1963" i="24"/>
  <c r="V1964" i="24"/>
  <c r="V1965" i="24"/>
  <c r="V1966" i="24"/>
  <c r="V1967" i="24"/>
  <c r="V1968" i="24"/>
  <c r="V1969" i="24"/>
  <c r="V1970" i="24"/>
  <c r="V1971" i="24"/>
  <c r="V1972" i="24"/>
  <c r="V1973" i="24"/>
  <c r="V1974" i="24"/>
  <c r="V1975" i="24"/>
  <c r="V1976" i="24"/>
  <c r="V1977" i="24"/>
  <c r="V1978" i="24"/>
  <c r="V1979" i="24"/>
  <c r="V1980" i="24"/>
  <c r="V1981" i="24"/>
  <c r="V1982" i="24"/>
  <c r="V1983" i="24"/>
  <c r="V1984" i="24"/>
  <c r="V1985" i="24"/>
  <c r="V1986" i="24"/>
  <c r="V1987" i="24"/>
  <c r="V1988" i="24"/>
  <c r="V1989" i="24"/>
  <c r="V1990" i="24"/>
  <c r="V1991" i="24"/>
  <c r="V1992" i="24"/>
  <c r="V1993" i="24"/>
  <c r="V1994" i="24"/>
  <c r="V1995" i="24"/>
  <c r="V1996" i="24"/>
  <c r="V1997" i="24"/>
  <c r="V1998" i="24"/>
  <c r="V1999" i="24"/>
  <c r="V2000" i="24"/>
  <c r="V2001" i="24"/>
  <c r="V2002" i="24"/>
  <c r="V2003" i="24"/>
  <c r="V2004" i="24"/>
  <c r="V2005" i="24"/>
  <c r="V2006" i="24"/>
  <c r="V2007" i="24"/>
  <c r="V2008" i="24"/>
  <c r="V2009" i="24"/>
  <c r="V2010" i="24"/>
  <c r="V2011" i="24"/>
  <c r="V2012" i="24"/>
  <c r="V2013" i="24"/>
  <c r="V2014" i="24"/>
  <c r="V2015" i="24"/>
  <c r="V2016" i="24"/>
  <c r="V2017" i="24"/>
  <c r="V2018" i="24"/>
  <c r="V2019" i="24"/>
  <c r="V2020" i="24"/>
  <c r="V2021" i="24"/>
  <c r="V2022" i="24"/>
  <c r="V2023" i="24"/>
  <c r="V2024" i="24"/>
  <c r="V2025" i="24"/>
  <c r="V2026" i="24"/>
  <c r="V2027" i="24"/>
  <c r="V2028" i="24"/>
  <c r="V2029" i="24"/>
  <c r="V2030" i="24"/>
  <c r="V2031" i="24"/>
  <c r="V2032" i="24"/>
  <c r="V2033" i="24"/>
  <c r="V2034" i="24"/>
  <c r="V2035" i="24"/>
  <c r="V2036" i="24"/>
  <c r="V2037" i="24"/>
  <c r="V2038" i="24"/>
  <c r="V2039" i="24"/>
  <c r="V2040" i="24"/>
  <c r="V2041" i="24"/>
  <c r="V2042" i="24"/>
  <c r="V2043" i="24"/>
  <c r="V2044" i="24"/>
  <c r="V2045" i="24"/>
  <c r="V2046" i="24"/>
  <c r="V2047" i="24"/>
  <c r="V2048" i="24"/>
  <c r="V2049" i="24"/>
  <c r="V2050" i="24"/>
  <c r="V2051" i="24"/>
  <c r="V2052" i="24"/>
  <c r="V2053" i="24"/>
  <c r="V2054" i="24"/>
  <c r="V2055" i="24"/>
  <c r="V2056" i="24"/>
  <c r="V2057" i="24"/>
  <c r="V2058" i="24"/>
  <c r="V2059" i="24"/>
  <c r="V2060" i="24"/>
  <c r="V2061" i="24"/>
  <c r="V2062" i="24"/>
  <c r="V2063" i="24"/>
  <c r="V2064" i="24"/>
  <c r="V2065" i="24"/>
  <c r="V2066" i="24"/>
  <c r="V2067" i="24"/>
  <c r="V2068" i="24"/>
  <c r="V2069" i="24"/>
  <c r="V2070" i="24"/>
  <c r="V2071" i="24"/>
  <c r="V2072" i="24"/>
  <c r="V2073" i="24"/>
  <c r="V2074" i="24"/>
  <c r="V2075" i="24"/>
  <c r="V2076" i="24"/>
  <c r="V2077" i="24"/>
  <c r="V2078" i="24"/>
  <c r="V2079" i="24"/>
  <c r="V2080" i="24"/>
  <c r="V2081" i="24"/>
  <c r="V2082" i="24"/>
  <c r="V2083" i="24"/>
  <c r="V2084" i="24"/>
  <c r="V2085" i="24"/>
  <c r="V2086" i="24"/>
  <c r="V2087" i="24"/>
  <c r="V2088" i="24"/>
  <c r="V2089" i="24"/>
  <c r="V2090" i="24"/>
  <c r="V2091" i="24"/>
  <c r="V2092" i="24"/>
  <c r="V2093" i="24"/>
  <c r="V2094" i="24"/>
  <c r="V2095" i="24"/>
  <c r="V2096" i="24"/>
  <c r="V2097" i="24"/>
  <c r="V2098" i="24"/>
  <c r="V2099" i="24"/>
  <c r="V2100" i="24"/>
  <c r="V2101" i="24"/>
  <c r="V2102" i="24"/>
  <c r="V2103" i="24"/>
  <c r="V2104" i="24"/>
  <c r="V2105" i="24"/>
  <c r="V2106" i="24"/>
  <c r="V2107" i="24"/>
  <c r="V2108" i="24"/>
  <c r="V2109" i="24"/>
  <c r="V2110" i="24"/>
  <c r="V2111" i="24"/>
  <c r="V2112" i="24"/>
  <c r="V2113" i="24"/>
  <c r="V2114" i="24"/>
  <c r="V2115" i="24"/>
  <c r="V2116" i="24"/>
  <c r="V2117" i="24"/>
  <c r="V2118" i="24"/>
  <c r="V2119" i="24"/>
  <c r="V2120" i="24"/>
  <c r="V2121" i="24"/>
  <c r="V2122" i="24"/>
  <c r="V2123" i="24"/>
  <c r="V2124" i="24"/>
  <c r="V2125" i="24"/>
  <c r="V2126" i="24"/>
  <c r="V2127" i="24"/>
  <c r="V2128" i="24"/>
  <c r="V2129" i="24"/>
  <c r="V2130" i="24"/>
  <c r="V2131" i="24"/>
  <c r="V2132" i="24"/>
  <c r="V2133" i="24"/>
  <c r="V2134" i="24"/>
  <c r="V2135" i="24"/>
  <c r="V2136" i="24"/>
  <c r="V2137" i="24"/>
  <c r="V2138" i="24"/>
  <c r="V2139" i="24"/>
  <c r="V2140" i="24"/>
  <c r="V2141" i="24"/>
  <c r="V2142" i="24"/>
  <c r="V2143" i="24"/>
  <c r="V2144" i="24"/>
  <c r="V2145" i="24"/>
  <c r="V2146" i="24"/>
  <c r="V2147" i="24"/>
  <c r="V2148" i="24"/>
  <c r="V2149" i="24"/>
  <c r="V2150" i="24"/>
  <c r="V2151" i="24"/>
  <c r="V2152" i="24"/>
  <c r="V2153" i="24"/>
  <c r="V2154" i="24"/>
  <c r="V2155" i="24"/>
  <c r="V2156" i="24"/>
  <c r="V2157" i="24"/>
  <c r="V2158" i="24"/>
  <c r="V2159" i="24"/>
  <c r="V2160" i="24"/>
  <c r="V2161" i="24"/>
  <c r="V2162" i="24"/>
  <c r="V2163" i="24"/>
  <c r="V2164" i="24"/>
  <c r="V2165" i="24"/>
  <c r="V2166" i="24"/>
  <c r="V2167" i="24"/>
  <c r="V2168" i="24"/>
  <c r="V2169" i="24"/>
  <c r="V2170" i="24"/>
  <c r="V2171" i="24"/>
  <c r="V2172" i="24"/>
  <c r="V2173" i="24"/>
  <c r="V2174" i="24"/>
  <c r="V2175" i="24"/>
  <c r="V2176" i="24"/>
  <c r="V2177" i="24"/>
  <c r="V2178" i="24"/>
  <c r="V2179" i="24"/>
  <c r="V2180" i="24"/>
  <c r="V2181" i="24"/>
  <c r="V2182" i="24"/>
  <c r="V2183" i="24"/>
  <c r="V2184" i="24"/>
  <c r="V2185" i="24"/>
  <c r="V2186" i="24"/>
  <c r="V2187" i="24"/>
  <c r="V2188" i="24"/>
  <c r="V2189" i="24"/>
  <c r="V2190" i="24"/>
  <c r="V2191" i="24"/>
  <c r="V2192" i="24"/>
  <c r="V2193" i="24"/>
  <c r="V2194" i="24"/>
  <c r="V2195" i="24"/>
  <c r="V2196" i="24"/>
  <c r="V2197" i="24"/>
  <c r="V2198" i="24"/>
  <c r="V2199" i="24"/>
  <c r="V2200" i="24"/>
  <c r="V2201" i="24"/>
  <c r="V2202" i="24"/>
  <c r="V2203" i="24"/>
  <c r="V2204" i="24"/>
  <c r="V2205" i="24"/>
  <c r="V2206" i="24"/>
  <c r="V2207" i="24"/>
  <c r="V2208" i="24"/>
  <c r="V2209" i="24"/>
  <c r="V2210" i="24"/>
  <c r="V2211" i="24"/>
  <c r="V2212" i="24"/>
  <c r="V2213" i="24"/>
  <c r="V2214" i="24"/>
  <c r="V2215" i="24"/>
  <c r="V2216" i="24"/>
  <c r="V2217" i="24"/>
  <c r="V2218" i="24"/>
  <c r="V2219" i="24"/>
  <c r="V2220" i="24"/>
  <c r="V2221" i="24"/>
  <c r="V2222" i="24"/>
  <c r="V2223" i="24"/>
  <c r="V2224" i="24"/>
  <c r="V2225" i="24"/>
  <c r="V2226" i="24"/>
  <c r="V2227" i="24"/>
  <c r="V2228" i="24"/>
  <c r="V2229" i="24"/>
  <c r="V2230" i="24"/>
  <c r="V2231" i="24"/>
  <c r="V2232" i="24"/>
  <c r="V2233" i="24"/>
  <c r="V2234" i="24"/>
  <c r="V2235" i="24"/>
  <c r="V2236" i="24"/>
  <c r="V2237" i="24"/>
  <c r="V2238" i="24"/>
  <c r="V2239" i="24"/>
  <c r="V2240" i="24"/>
  <c r="V2241" i="24"/>
  <c r="V2242" i="24"/>
  <c r="V2243" i="24"/>
  <c r="V2244" i="24"/>
  <c r="V2245" i="24"/>
  <c r="V2246" i="24"/>
  <c r="V2247" i="24"/>
  <c r="V2248" i="24"/>
  <c r="V2249" i="24"/>
  <c r="V2250" i="24"/>
  <c r="V2251" i="24"/>
  <c r="V2252" i="24"/>
  <c r="V2253" i="24"/>
  <c r="V2254" i="24"/>
  <c r="V2255" i="24"/>
  <c r="V2256" i="24"/>
  <c r="V2257" i="24"/>
  <c r="V2258" i="24"/>
  <c r="V2259" i="24"/>
  <c r="V2260" i="24"/>
  <c r="V2261" i="24"/>
  <c r="V2262" i="24"/>
  <c r="V2263" i="24"/>
  <c r="V2264" i="24"/>
  <c r="V2265" i="24"/>
  <c r="V2266" i="24"/>
  <c r="V2267" i="24"/>
  <c r="V2268" i="24"/>
  <c r="V2269" i="24"/>
  <c r="V2270" i="24"/>
  <c r="V2271" i="24"/>
  <c r="V2272" i="24"/>
  <c r="V2273" i="24"/>
  <c r="V2274" i="24"/>
  <c r="V2275" i="24"/>
  <c r="V2276" i="24"/>
  <c r="V2277" i="24"/>
  <c r="V2278" i="24"/>
  <c r="V2279" i="24"/>
  <c r="V2280" i="24"/>
  <c r="V2281" i="24"/>
  <c r="V2282" i="24"/>
  <c r="V2283" i="24"/>
  <c r="V2284" i="24"/>
  <c r="V2285" i="24"/>
  <c r="V2286" i="24"/>
  <c r="V2287" i="24"/>
  <c r="V2288" i="24"/>
  <c r="V2289" i="24"/>
  <c r="V2290" i="24"/>
  <c r="V2291" i="24"/>
  <c r="V2292" i="24"/>
  <c r="V2293" i="24"/>
  <c r="V2294" i="24"/>
  <c r="V2295" i="24"/>
  <c r="V2296" i="24"/>
  <c r="V2297" i="24"/>
  <c r="V2298" i="24"/>
  <c r="V2299" i="24"/>
  <c r="V2300" i="24"/>
  <c r="V2301" i="24"/>
  <c r="V2302" i="24"/>
  <c r="V2303" i="24"/>
  <c r="V2304" i="24"/>
  <c r="V2305" i="24"/>
  <c r="V2306" i="24"/>
  <c r="V2307" i="24"/>
  <c r="V2308" i="24"/>
  <c r="V2309" i="24"/>
  <c r="V2310" i="24"/>
  <c r="V2311" i="24"/>
  <c r="V2312" i="24"/>
  <c r="V2313" i="24"/>
  <c r="V2314" i="24"/>
  <c r="V2315" i="24"/>
  <c r="V2316" i="24"/>
  <c r="V2317" i="24"/>
  <c r="V2318" i="24"/>
  <c r="V2319" i="24"/>
  <c r="V2320" i="24"/>
  <c r="V2321" i="24"/>
  <c r="V2322" i="24"/>
  <c r="V2323" i="24"/>
  <c r="V2324" i="24"/>
  <c r="V2325" i="24"/>
  <c r="V2326" i="24"/>
  <c r="V2327" i="24"/>
  <c r="V2328" i="24"/>
  <c r="V2329" i="24"/>
  <c r="V2330" i="24"/>
  <c r="V2331" i="24"/>
  <c r="V2332" i="24"/>
  <c r="V2333" i="24"/>
  <c r="V2334" i="24"/>
  <c r="V2335" i="24"/>
  <c r="V2336" i="24"/>
  <c r="V2337" i="24"/>
  <c r="V2338" i="24"/>
  <c r="V2339" i="24"/>
  <c r="V2340" i="24"/>
  <c r="V2341" i="24"/>
  <c r="V2342" i="24"/>
  <c r="V2343" i="24"/>
  <c r="V2344" i="24"/>
  <c r="V2345" i="24"/>
  <c r="V2346" i="24"/>
  <c r="V2347" i="24"/>
  <c r="V2348" i="24"/>
  <c r="V2349" i="24"/>
  <c r="V2350" i="24"/>
  <c r="V2351" i="24"/>
  <c r="V2352" i="24"/>
  <c r="V2353" i="24"/>
  <c r="V2354" i="24"/>
  <c r="V2355" i="24"/>
  <c r="V2356" i="24"/>
  <c r="V2357" i="24"/>
  <c r="V2358" i="24"/>
  <c r="V2359" i="24"/>
  <c r="V2360" i="24"/>
  <c r="V2361" i="24"/>
  <c r="V2362" i="24"/>
  <c r="V2363" i="24"/>
  <c r="V2364" i="24"/>
  <c r="V2365" i="24"/>
  <c r="V2366" i="24"/>
  <c r="V2367" i="24"/>
  <c r="V2368" i="24"/>
  <c r="V2369" i="24"/>
  <c r="V2370" i="24"/>
  <c r="V2371" i="24"/>
  <c r="V2372" i="24"/>
  <c r="V2373" i="24"/>
  <c r="V2374" i="24"/>
  <c r="V2375" i="24"/>
  <c r="V2376" i="24"/>
  <c r="V2377" i="24"/>
  <c r="V2378" i="24"/>
  <c r="V2379" i="24"/>
  <c r="V2380" i="24"/>
  <c r="V2381" i="24"/>
  <c r="V2382" i="24"/>
  <c r="V2383" i="24"/>
  <c r="V2384" i="24"/>
  <c r="V2385" i="24"/>
  <c r="V2386" i="24"/>
  <c r="V2387" i="24"/>
  <c r="V2388" i="24"/>
  <c r="V2389" i="24"/>
  <c r="V2390" i="24"/>
  <c r="V2391" i="24"/>
  <c r="V2392" i="24"/>
  <c r="V2393" i="24"/>
  <c r="V2394" i="24"/>
  <c r="V2395" i="24"/>
  <c r="V2396" i="24"/>
  <c r="V2397" i="24"/>
  <c r="V2398" i="24"/>
  <c r="V2399" i="24"/>
  <c r="V2400" i="24"/>
  <c r="V2401" i="24"/>
  <c r="V2402" i="24"/>
  <c r="V2403" i="24"/>
  <c r="V2404" i="24"/>
  <c r="V2405" i="24"/>
  <c r="V2406" i="24"/>
  <c r="V2407" i="24"/>
  <c r="V2408" i="24"/>
  <c r="V2409" i="24"/>
  <c r="V2410" i="24"/>
  <c r="V2411" i="24"/>
  <c r="V2412" i="24"/>
  <c r="V2413" i="24"/>
  <c r="V2414" i="24"/>
  <c r="V2415" i="24"/>
  <c r="V2416" i="24"/>
  <c r="V2417" i="24"/>
  <c r="V2418" i="24"/>
  <c r="V2419" i="24"/>
  <c r="V2420" i="24"/>
  <c r="V2421" i="24"/>
  <c r="V2422" i="24"/>
  <c r="V2423" i="24"/>
  <c r="V2424" i="24"/>
  <c r="V2425" i="24"/>
  <c r="V2426" i="24"/>
  <c r="V2427" i="24"/>
  <c r="V2428" i="24"/>
  <c r="V2429" i="24"/>
  <c r="V2430" i="24"/>
  <c r="V2431" i="24"/>
  <c r="V2432" i="24"/>
  <c r="V2433" i="24"/>
  <c r="V2434" i="24"/>
  <c r="V2435" i="24"/>
  <c r="V2436" i="24"/>
  <c r="V2437" i="24"/>
  <c r="V2438" i="24"/>
  <c r="V2439" i="24"/>
  <c r="V2440" i="24"/>
  <c r="V2441" i="24"/>
  <c r="V2442" i="24"/>
  <c r="V2443" i="24"/>
  <c r="V2444" i="24"/>
  <c r="V2445" i="24"/>
  <c r="V2446" i="24"/>
  <c r="V2447" i="24"/>
  <c r="V2448" i="24"/>
  <c r="V2449" i="24"/>
  <c r="V2450" i="24"/>
  <c r="V2451" i="24"/>
  <c r="V2452" i="24"/>
  <c r="V2453" i="24"/>
  <c r="V2454" i="24"/>
  <c r="V2455" i="24"/>
  <c r="V2456" i="24"/>
  <c r="V2457" i="24"/>
  <c r="V2458" i="24"/>
  <c r="V2459" i="24"/>
  <c r="V2460" i="24"/>
  <c r="V2461" i="24"/>
  <c r="V2462" i="24"/>
  <c r="V2463" i="24"/>
  <c r="V2464" i="24"/>
  <c r="V2465" i="24"/>
  <c r="V2466" i="24"/>
  <c r="V2467" i="24"/>
  <c r="V2468" i="24"/>
  <c r="V2469" i="24"/>
  <c r="V2470" i="24"/>
  <c r="V2471" i="24"/>
  <c r="V2472" i="24"/>
  <c r="V2473" i="24"/>
  <c r="V2474" i="24"/>
  <c r="V2475" i="24"/>
  <c r="V2476" i="24"/>
  <c r="V2477" i="24"/>
  <c r="V2478" i="24"/>
  <c r="V2479" i="24"/>
  <c r="V2480" i="24"/>
  <c r="V2481" i="24"/>
  <c r="V2482" i="24"/>
  <c r="V2483" i="24"/>
  <c r="V2484" i="24"/>
  <c r="V2485" i="24"/>
  <c r="V2486" i="24"/>
  <c r="V2487" i="24"/>
  <c r="V2488" i="24"/>
  <c r="V2489" i="24"/>
  <c r="V2490" i="24"/>
  <c r="V2491" i="24"/>
  <c r="V2492" i="24"/>
  <c r="V2493" i="24"/>
  <c r="V2494" i="24"/>
  <c r="V2495" i="24"/>
  <c r="V2496" i="24"/>
  <c r="V2497" i="24"/>
  <c r="V2498" i="24"/>
  <c r="V2499" i="24"/>
  <c r="V2500" i="24"/>
  <c r="V2501" i="24"/>
  <c r="V2502" i="24"/>
  <c r="V2503" i="24"/>
  <c r="V2504" i="24"/>
  <c r="V2505" i="24"/>
  <c r="V2506" i="24"/>
  <c r="V2507" i="24"/>
  <c r="V2508" i="24"/>
  <c r="V2509" i="24"/>
  <c r="V2510" i="24"/>
  <c r="V2511" i="24"/>
  <c r="V2512" i="24"/>
  <c r="V2513" i="24"/>
  <c r="V2514" i="24"/>
  <c r="V2515" i="24"/>
  <c r="V2516" i="24"/>
  <c r="V2517" i="24"/>
  <c r="V2518" i="24"/>
  <c r="V2519" i="24"/>
  <c r="V2520" i="24"/>
  <c r="V2521" i="24"/>
  <c r="V2522" i="24"/>
  <c r="V2523" i="24"/>
  <c r="V2524" i="24"/>
  <c r="V2525" i="24"/>
  <c r="V2526" i="24"/>
  <c r="V2527" i="24"/>
  <c r="V2528" i="24"/>
  <c r="V2529" i="24"/>
  <c r="V2530" i="24"/>
  <c r="V2531" i="24"/>
  <c r="V2532" i="24"/>
  <c r="V2533" i="24"/>
  <c r="V2534" i="24"/>
  <c r="V2535" i="24"/>
  <c r="V2536" i="24"/>
  <c r="V2537" i="24"/>
  <c r="V2538" i="24"/>
  <c r="V2539" i="24"/>
  <c r="V2540" i="24"/>
  <c r="V2541" i="24"/>
  <c r="V2542" i="24"/>
  <c r="V2543" i="24"/>
  <c r="V2544" i="24"/>
  <c r="V2545" i="24"/>
  <c r="V2546" i="24"/>
  <c r="V2547" i="24"/>
  <c r="V2548" i="24"/>
  <c r="V2549" i="24"/>
  <c r="V2" i="24"/>
  <c r="Q6" i="4" l="1"/>
  <c r="M6" i="4"/>
  <c r="J6" i="4"/>
  <c r="G18" i="14" l="1"/>
  <c r="I18" i="14"/>
  <c r="E17" i="14"/>
  <c r="E16" i="14"/>
  <c r="E15" i="14"/>
  <c r="E14" i="14"/>
  <c r="E13" i="14"/>
  <c r="E12" i="14"/>
  <c r="E11" i="14"/>
  <c r="E10" i="14"/>
  <c r="E9" i="14"/>
  <c r="E8" i="14"/>
  <c r="E7" i="14"/>
  <c r="E6" i="14"/>
  <c r="E5" i="14"/>
  <c r="E4" i="14"/>
  <c r="E3" i="14"/>
  <c r="L18" i="14" l="1"/>
  <c r="C18" i="14" l="1"/>
  <c r="D18" i="14"/>
  <c r="N18" i="14"/>
  <c r="M18" i="14"/>
  <c r="K18" i="14"/>
  <c r="J18" i="14"/>
  <c r="H18" i="14"/>
  <c r="F18" i="14"/>
  <c r="E18" i="14"/>
  <c r="L6" i="4" l="1"/>
  <c r="J13" i="4" s="1"/>
  <c r="P6" i="4"/>
  <c r="O6" i="4"/>
  <c r="N6" i="4"/>
  <c r="K6" i="4"/>
  <c r="J12" i="4" s="1"/>
  <c r="I6" i="4"/>
  <c r="J8" i="4" s="1"/>
  <c r="H6" i="4"/>
  <c r="G6" i="4"/>
  <c r="K12" i="4" l="1"/>
  <c r="K13" i="4"/>
  <c r="K8" i="4"/>
  <c r="J9" i="4"/>
  <c r="K9" i="4" s="1"/>
  <c r="J10" i="4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tc={388A8F8D-FBAB-49FD-9E6B-ACE2F32B3DAD}</author>
    <author>tc={34E78251-552A-43A8-8817-FA33A7C547C8}</author>
  </authors>
  <commentList>
    <comment ref="D12" authorId="0" shapeId="0" xr:uid="{388A8F8D-FBAB-49FD-9E6B-ACE2F32B3DAD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214 serán cargados a la BD y quedarán finalmente 914 para Occidente matriculados
Respuesta:
    Finalmente los 924 quedarán así: 485 Embajada y 439 MEN</t>
      </text>
    </comment>
    <comment ref="E14" authorId="1" shapeId="0" xr:uid="{34E78251-552A-43A8-8817-FA33A7C547C8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Matrícula final de 2.231 para un 98% de alcance frente a los 2.267 del convenio</t>
      </text>
    </comment>
  </commentList>
</comments>
</file>

<file path=xl/sharedStrings.xml><?xml version="1.0" encoding="utf-8"?>
<sst xmlns="http://schemas.openxmlformats.org/spreadsheetml/2006/main" count="74693" uniqueCount="3781">
  <si>
    <t>#</t>
  </si>
  <si>
    <t>N. Identificación</t>
  </si>
  <si>
    <t>Tipo de identificación Escoger de la lista 
(Mayúscula)</t>
  </si>
  <si>
    <t>País
(Mayúscula)</t>
  </si>
  <si>
    <t>Departamento 
(Mayúscula)</t>
  </si>
  <si>
    <t>Municipio
(Mayúscula)</t>
  </si>
  <si>
    <t>ETCR/ NAR  
(Mayúscula)</t>
  </si>
  <si>
    <t>Entidad Territorial
(Mayúscula)</t>
  </si>
  <si>
    <t>Nombre 1 (Mayúscula)</t>
  </si>
  <si>
    <t>Nombre 2 (Mayúscula)</t>
  </si>
  <si>
    <t>Primer Apellido (Mayúscula y como aparece en el documento de identificación)</t>
  </si>
  <si>
    <t>Segundo apellido (Mayúscula y como aparece en el documento de identificación)</t>
  </si>
  <si>
    <t>Sexo (H/M)</t>
  </si>
  <si>
    <t>CICLO EDUCATIVO 2023</t>
  </si>
  <si>
    <t>IE/EE (Mayúscula)</t>
  </si>
  <si>
    <t>CÓDIGO DANE</t>
  </si>
  <si>
    <t>Modelo educativo Flexible 
(Mayúscula)</t>
  </si>
  <si>
    <t>Teléfono</t>
  </si>
  <si>
    <t>Celular</t>
  </si>
  <si>
    <t>Email</t>
  </si>
  <si>
    <t>Fecha de
nacimiento     (dd/mm/aaaa)</t>
  </si>
  <si>
    <t>Edad</t>
  </si>
  <si>
    <t>Programa, Proyecto, Subactividad:</t>
  </si>
  <si>
    <t>Condición: EXCOMBATIENTE/
COMUNIDAD ALEDAÑA</t>
  </si>
  <si>
    <t>Otra condición</t>
  </si>
  <si>
    <t>Etnia: Escoger de la lista</t>
  </si>
  <si>
    <t>Beneficiario:</t>
  </si>
  <si>
    <t xml:space="preserve">Entidad: </t>
  </si>
  <si>
    <t>Madre/padre</t>
  </si>
  <si>
    <t># de Hjos</t>
  </si>
  <si>
    <t>Necesidades Educativas Especiales</t>
  </si>
  <si>
    <t xml:space="preserve">NUEVO / ANTIGUO </t>
  </si>
  <si>
    <t>ESTADO INICIAL
MATRICULADO/
NO MATRICULADO</t>
  </si>
  <si>
    <t>ESTADO ACTUAL  ASISTIENDO/ 
DESERCIÓN</t>
  </si>
  <si>
    <t xml:space="preserve">ESTADO  FINAL APROBADO/ 
NO APROBADO
</t>
  </si>
  <si>
    <t xml:space="preserve">Nombre del Tutor/Facilitador responsable de estudiante </t>
  </si>
  <si>
    <t>¿Recibió kit escolar? 
SI/NO</t>
  </si>
  <si>
    <t>¿Recibió cartilla, guías? 
SI/NO</t>
  </si>
  <si>
    <t>Observaciones 
(casos especiales de matrícula)</t>
  </si>
  <si>
    <t>CÉDULA</t>
  </si>
  <si>
    <t>COLOMBIA</t>
  </si>
  <si>
    <t>ANTIOQUIA</t>
  </si>
  <si>
    <t>REMEDIOS</t>
  </si>
  <si>
    <t>ETCR CARRIZAL</t>
  </si>
  <si>
    <t>SED ANTIOQUIA</t>
  </si>
  <si>
    <t>LUIS</t>
  </si>
  <si>
    <t>ALBERTO</t>
  </si>
  <si>
    <t>CASTAÑEDA</t>
  </si>
  <si>
    <t>PATIÑO</t>
  </si>
  <si>
    <t>CICLO V</t>
  </si>
  <si>
    <t>IER LA CRUZADA</t>
  </si>
  <si>
    <t>METODOLOGÍA INSTITUCIONAL</t>
  </si>
  <si>
    <t>COFM2305</t>
  </si>
  <si>
    <t>COMUNIDAD ALEDAÑA</t>
  </si>
  <si>
    <t>MOVILIDAD REDUCIDA</t>
  </si>
  <si>
    <t>NINGUNA</t>
  </si>
  <si>
    <t>ESTUDIANTE</t>
  </si>
  <si>
    <t>NRC</t>
  </si>
  <si>
    <t>N/A</t>
  </si>
  <si>
    <t>ANTIGUO</t>
  </si>
  <si>
    <t>MATRICULADO</t>
  </si>
  <si>
    <t>ASISTIENDO</t>
  </si>
  <si>
    <t>APROBADO</t>
  </si>
  <si>
    <t>LUIS ALBERTO RODRÍGUEZ JIMÉNEZ</t>
  </si>
  <si>
    <t>SI</t>
  </si>
  <si>
    <t>Firmante de paz. APLICA PRUEBA SABERES CICLO III</t>
  </si>
  <si>
    <t>TARJETA DE IDENTIDAD</t>
  </si>
  <si>
    <t>VICTOR</t>
  </si>
  <si>
    <t>MANUEL</t>
  </si>
  <si>
    <t>ARIAS</t>
  </si>
  <si>
    <t>CALVETTE</t>
  </si>
  <si>
    <t>CICLO IV</t>
  </si>
  <si>
    <t>NUEVO</t>
  </si>
  <si>
    <t xml:space="preserve">Hijastro de firmante de paz. </t>
  </si>
  <si>
    <t>YISED</t>
  </si>
  <si>
    <t>JIMENA</t>
  </si>
  <si>
    <t>PABON</t>
  </si>
  <si>
    <t>BAENA</t>
  </si>
  <si>
    <t>M</t>
  </si>
  <si>
    <t>LUISA</t>
  </si>
  <si>
    <t>FERNANDA</t>
  </si>
  <si>
    <t>CORREA</t>
  </si>
  <si>
    <t>ALZATE</t>
  </si>
  <si>
    <t>MADRE</t>
  </si>
  <si>
    <t>JEAN</t>
  </si>
  <si>
    <t>CARLOS</t>
  </si>
  <si>
    <t>SAMPAYO</t>
  </si>
  <si>
    <t>BENAVIDES</t>
  </si>
  <si>
    <t>NO APROBADO</t>
  </si>
  <si>
    <t>NO</t>
  </si>
  <si>
    <t>Baja asistencia y no cumple con ningún trabajo</t>
  </si>
  <si>
    <t>CARMEN</t>
  </si>
  <si>
    <t>CRISTINA</t>
  </si>
  <si>
    <t>OROZCO</t>
  </si>
  <si>
    <t>LEGARDA</t>
  </si>
  <si>
    <t>SARA</t>
  </si>
  <si>
    <t>MARIA</t>
  </si>
  <si>
    <t>CARRILLO</t>
  </si>
  <si>
    <t>VELASQUEZ</t>
  </si>
  <si>
    <t>WENDI</t>
  </si>
  <si>
    <t>VANESA</t>
  </si>
  <si>
    <t>ZAPATA</t>
  </si>
  <si>
    <t>RUA</t>
  </si>
  <si>
    <t>JOSE</t>
  </si>
  <si>
    <t>PRIETO</t>
  </si>
  <si>
    <t>FLOREZ</t>
  </si>
  <si>
    <t>COFE2302</t>
  </si>
  <si>
    <t>YANETH</t>
  </si>
  <si>
    <t>LOPEZ</t>
  </si>
  <si>
    <t>KELLY</t>
  </si>
  <si>
    <t>JOHANA</t>
  </si>
  <si>
    <t>ASPRILLA</t>
  </si>
  <si>
    <t>GARZON</t>
  </si>
  <si>
    <t>AFRODESCENDIENTE</t>
  </si>
  <si>
    <t>YULIANA</t>
  </si>
  <si>
    <t>ALEJANDRA</t>
  </si>
  <si>
    <t>VASCO</t>
  </si>
  <si>
    <t>TORRES</t>
  </si>
  <si>
    <t>ALEXANDER</t>
  </si>
  <si>
    <t>ROJAS</t>
  </si>
  <si>
    <t>ECHAVARRIA</t>
  </si>
  <si>
    <t>EXCOMBATIENTE</t>
  </si>
  <si>
    <t>prueba de saberes ciclo II</t>
  </si>
  <si>
    <t>GLORIA</t>
  </si>
  <si>
    <t>ESTELA</t>
  </si>
  <si>
    <t>CUENCAS</t>
  </si>
  <si>
    <t>CICLO II</t>
  </si>
  <si>
    <t>Hermana de firmante. Madre cabeza de hogar. Víctima de violencia intrafamiliar</t>
  </si>
  <si>
    <t>PAULINA</t>
  </si>
  <si>
    <t>VASQUEZ</t>
  </si>
  <si>
    <t>CICLO III</t>
  </si>
  <si>
    <t xml:space="preserve"> Sobrina de firmante de paz. Menor de edad casada.</t>
  </si>
  <si>
    <t>EDI</t>
  </si>
  <si>
    <t>JHOANA</t>
  </si>
  <si>
    <t>BAQUIAZA</t>
  </si>
  <si>
    <t>NALLAZA</t>
  </si>
  <si>
    <t>Población indígena</t>
  </si>
  <si>
    <t>LILIANA</t>
  </si>
  <si>
    <t>ANDREA</t>
  </si>
  <si>
    <t>JARAMILLO</t>
  </si>
  <si>
    <t>GUTIERREZ</t>
  </si>
  <si>
    <t>LEIDY</t>
  </si>
  <si>
    <t>YOHANA</t>
  </si>
  <si>
    <t>VALDES</t>
  </si>
  <si>
    <t>MUÑOZ</t>
  </si>
  <si>
    <t xml:space="preserve">no tiene certificados. Hacer prueba de saberes. Ciclo V </t>
  </si>
  <si>
    <t>DEYNER</t>
  </si>
  <si>
    <t>ESTIVE</t>
  </si>
  <si>
    <t>MOSQUERA</t>
  </si>
  <si>
    <t>JESSICA</t>
  </si>
  <si>
    <t>PAOLA</t>
  </si>
  <si>
    <t>ARANGO</t>
  </si>
  <si>
    <t>ELIFONSO</t>
  </si>
  <si>
    <t>CARTAGENA</t>
  </si>
  <si>
    <t>Menor en estado de vulnerabilidad de reclutamiento.  PRUEBA DE SABERES CICLO II</t>
  </si>
  <si>
    <t>PABLO</t>
  </si>
  <si>
    <t>ESTEBAN</t>
  </si>
  <si>
    <t>NORAIDA</t>
  </si>
  <si>
    <t>MILENA</t>
  </si>
  <si>
    <t>COMUNIDAD INDÍGENA</t>
  </si>
  <si>
    <t>MUTATÁ</t>
  </si>
  <si>
    <t>NAR SAN JOSÉ DE LEÓN</t>
  </si>
  <si>
    <t>ANA</t>
  </si>
  <si>
    <t>LIGIA</t>
  </si>
  <si>
    <t>CARDONA</t>
  </si>
  <si>
    <t>GRACIANO</t>
  </si>
  <si>
    <t>IER LA INMACULADA CAUCHERAS</t>
  </si>
  <si>
    <t>JUAN JOSE FLOREZ CASTAÑO</t>
  </si>
  <si>
    <t>JAIRO</t>
  </si>
  <si>
    <t>MORENO</t>
  </si>
  <si>
    <t>GAMBOA</t>
  </si>
  <si>
    <t>DESERCIÓN</t>
  </si>
  <si>
    <t>MILVIA</t>
  </si>
  <si>
    <t>ROSA</t>
  </si>
  <si>
    <t>GOMEZ</t>
  </si>
  <si>
    <t>DORA</t>
  </si>
  <si>
    <t>LILIAM</t>
  </si>
  <si>
    <t>GUISAO</t>
  </si>
  <si>
    <t>HORANGEL</t>
  </si>
  <si>
    <t>ANTONIO</t>
  </si>
  <si>
    <t>ESCOBAR</t>
  </si>
  <si>
    <t>MANCO</t>
  </si>
  <si>
    <t>NANCY</t>
  </si>
  <si>
    <t>DEL PILAR</t>
  </si>
  <si>
    <t>OSORIO</t>
  </si>
  <si>
    <t>CRISTIAN</t>
  </si>
  <si>
    <t>FELIPE</t>
  </si>
  <si>
    <t>YAJAIRA</t>
  </si>
  <si>
    <t>RODRIGUEZ</t>
  </si>
  <si>
    <t>HIGUITA</t>
  </si>
  <si>
    <t>NORELIS</t>
  </si>
  <si>
    <t>PEREZ</t>
  </si>
  <si>
    <t>MENDOZA</t>
  </si>
  <si>
    <t>JHONEFER</t>
  </si>
  <si>
    <t>MONTOYA</t>
  </si>
  <si>
    <t>JOAN</t>
  </si>
  <si>
    <t>SANCHEZ</t>
  </si>
  <si>
    <t>OCAMPO</t>
  </si>
  <si>
    <t>FANY</t>
  </si>
  <si>
    <t>SUAREZ</t>
  </si>
  <si>
    <t>FAISULY</t>
  </si>
  <si>
    <t>GONZALEZ</t>
  </si>
  <si>
    <t>YORLEIDIS</t>
  </si>
  <si>
    <t>INDABURO</t>
  </si>
  <si>
    <t>MORALES</t>
  </si>
  <si>
    <t>YAMITH</t>
  </si>
  <si>
    <t>JAIR</t>
  </si>
  <si>
    <t>PALACIO</t>
  </si>
  <si>
    <t>DIANA</t>
  </si>
  <si>
    <t>SHIRLEY</t>
  </si>
  <si>
    <t>BORJA</t>
  </si>
  <si>
    <t>GERMAN</t>
  </si>
  <si>
    <t>USUGA</t>
  </si>
  <si>
    <t>PADRE</t>
  </si>
  <si>
    <t>YAQUELINE</t>
  </si>
  <si>
    <t>OQUENDO</t>
  </si>
  <si>
    <t>SOLANO</t>
  </si>
  <si>
    <t>YEISON</t>
  </si>
  <si>
    <t>YAIR</t>
  </si>
  <si>
    <t>DE LA ROSA</t>
  </si>
  <si>
    <t>JULIO</t>
  </si>
  <si>
    <t>SOREIDY</t>
  </si>
  <si>
    <t>DANIELA</t>
  </si>
  <si>
    <t>CHAVARRIA</t>
  </si>
  <si>
    <t>GIL</t>
  </si>
  <si>
    <t>ENRIQUE</t>
  </si>
  <si>
    <t>HECTOR</t>
  </si>
  <si>
    <t>DARIO</t>
  </si>
  <si>
    <t>AREIZA</t>
  </si>
  <si>
    <t>GARCIA</t>
  </si>
  <si>
    <t>YURLEDYS</t>
  </si>
  <si>
    <t>GALLEGO</t>
  </si>
  <si>
    <t>DEL CARMEN</t>
  </si>
  <si>
    <t>SERNA</t>
  </si>
  <si>
    <t>NUBIA</t>
  </si>
  <si>
    <t>SANMARTIN</t>
  </si>
  <si>
    <t>FLOR</t>
  </si>
  <si>
    <t>ALBA</t>
  </si>
  <si>
    <t>SEPULVEDA</t>
  </si>
  <si>
    <t>WALTER</t>
  </si>
  <si>
    <t>DE JESUS</t>
  </si>
  <si>
    <t>PULGARIN</t>
  </si>
  <si>
    <t>NORA</t>
  </si>
  <si>
    <t>FOLIACO</t>
  </si>
  <si>
    <t>QUINTANA</t>
  </si>
  <si>
    <t>RICARDO</t>
  </si>
  <si>
    <t>OLIVA</t>
  </si>
  <si>
    <t>CREISY</t>
  </si>
  <si>
    <t>DEL MAR</t>
  </si>
  <si>
    <t>CASTILLO</t>
  </si>
  <si>
    <t>LINA</t>
  </si>
  <si>
    <t>MARCELA</t>
  </si>
  <si>
    <t>MOLINA</t>
  </si>
  <si>
    <t>DAVID</t>
  </si>
  <si>
    <t>ETCR ROMÁN RUÍZ</t>
  </si>
  <si>
    <t>JOHN</t>
  </si>
  <si>
    <t>FREDY</t>
  </si>
  <si>
    <t>MAZO</t>
  </si>
  <si>
    <t xml:space="preserve">MARIA MANGONES </t>
  </si>
  <si>
    <t>AMANDA</t>
  </si>
  <si>
    <t>CALLEJAS</t>
  </si>
  <si>
    <t>CARVAJAL</t>
  </si>
  <si>
    <t>LEDY</t>
  </si>
  <si>
    <t>PATRICIA</t>
  </si>
  <si>
    <t>DUARTE</t>
  </si>
  <si>
    <t>RIOS</t>
  </si>
  <si>
    <t>DAIMER</t>
  </si>
  <si>
    <t>ALEXIS</t>
  </si>
  <si>
    <t>POSADA</t>
  </si>
  <si>
    <t>BLANCA</t>
  </si>
  <si>
    <t>CALLE</t>
  </si>
  <si>
    <t>RAMON</t>
  </si>
  <si>
    <t>EDUARDO</t>
  </si>
  <si>
    <t>PANTOJA</t>
  </si>
  <si>
    <t>LEONOR</t>
  </si>
  <si>
    <t>CORDERO</t>
  </si>
  <si>
    <t>ALFONSO</t>
  </si>
  <si>
    <t>MISAS</t>
  </si>
  <si>
    <t>ANLLY</t>
  </si>
  <si>
    <t>DURANY</t>
  </si>
  <si>
    <t>SUCERQUIA</t>
  </si>
  <si>
    <t>ANGIE</t>
  </si>
  <si>
    <t>VARGAS</t>
  </si>
  <si>
    <t>LUZ</t>
  </si>
  <si>
    <t>ALDERY</t>
  </si>
  <si>
    <t>TAPIAS</t>
  </si>
  <si>
    <t xml:space="preserve">PAOLA ANDREA BENITEZ </t>
  </si>
  <si>
    <t>NIDYA</t>
  </si>
  <si>
    <t>ESTELLA</t>
  </si>
  <si>
    <t>AMAYA</t>
  </si>
  <si>
    <t>YURANI</t>
  </si>
  <si>
    <t>CHICA</t>
  </si>
  <si>
    <t>ANDRES</t>
  </si>
  <si>
    <t>GIRALDO</t>
  </si>
  <si>
    <t>MARIBEL</t>
  </si>
  <si>
    <t>JHOAN</t>
  </si>
  <si>
    <t>SEBASTIAN</t>
  </si>
  <si>
    <t>GOEZ</t>
  </si>
  <si>
    <t>BRAVO</t>
  </si>
  <si>
    <t>SERGIO</t>
  </si>
  <si>
    <t>El estudiante es del ETCR pero le habian prestado el cupo de la NAR San Jose.</t>
  </si>
  <si>
    <t>ESTEFANIA</t>
  </si>
  <si>
    <t>FANYANY</t>
  </si>
  <si>
    <t>DONALDO</t>
  </si>
  <si>
    <t>FLORES</t>
  </si>
  <si>
    <t>YEPES</t>
  </si>
  <si>
    <t>ROJO</t>
  </si>
  <si>
    <t>DABEIBA</t>
  </si>
  <si>
    <t>ETCR LLANO GRANDE</t>
  </si>
  <si>
    <t>IMELDA</t>
  </si>
  <si>
    <t>IE MADRE LAURA MONTOYA</t>
  </si>
  <si>
    <t>JOSÉ LUIS UBARNES U.</t>
  </si>
  <si>
    <t>EMILSE</t>
  </si>
  <si>
    <t>ALCARAZ</t>
  </si>
  <si>
    <t>YOLANDA</t>
  </si>
  <si>
    <t>CALLES</t>
  </si>
  <si>
    <t>TORO</t>
  </si>
  <si>
    <t>YAIRA</t>
  </si>
  <si>
    <t>SMITH</t>
  </si>
  <si>
    <t>GUZMAN</t>
  </si>
  <si>
    <t>LAURA</t>
  </si>
  <si>
    <t>ELIAN</t>
  </si>
  <si>
    <t>ROMERO</t>
  </si>
  <si>
    <t>VALERIA</t>
  </si>
  <si>
    <t>ANGELA</t>
  </si>
  <si>
    <t>MARYORIS</t>
  </si>
  <si>
    <t>CAMPO</t>
  </si>
  <si>
    <t>VANESSA</t>
  </si>
  <si>
    <t>ERICA</t>
  </si>
  <si>
    <t>BERRIO</t>
  </si>
  <si>
    <t>ELY</t>
  </si>
  <si>
    <t>YIBETH</t>
  </si>
  <si>
    <t>SANDRA</t>
  </si>
  <si>
    <t>GUERRA</t>
  </si>
  <si>
    <t>YURILEY</t>
  </si>
  <si>
    <t>ZABALA</t>
  </si>
  <si>
    <t>CARBAJAL</t>
  </si>
  <si>
    <t>MILA</t>
  </si>
  <si>
    <t>VILORIA</t>
  </si>
  <si>
    <t>BOLAÑOS</t>
  </si>
  <si>
    <t>NO MATRICULADO</t>
  </si>
  <si>
    <t>TABORDA</t>
  </si>
  <si>
    <t>ISABEL</t>
  </si>
  <si>
    <t>DIONISIO</t>
  </si>
  <si>
    <t>MARTINEZ</t>
  </si>
  <si>
    <t>LENNY</t>
  </si>
  <si>
    <t>JUAN</t>
  </si>
  <si>
    <t>CAMILO</t>
  </si>
  <si>
    <t>VIDAL</t>
  </si>
  <si>
    <t>JHON</t>
  </si>
  <si>
    <t>RODRIGO</t>
  </si>
  <si>
    <t>TUBERQUIA</t>
  </si>
  <si>
    <t>URRAO</t>
  </si>
  <si>
    <t>CENTRO POBLADO MANDÉ</t>
  </si>
  <si>
    <t>HUMBERTA</t>
  </si>
  <si>
    <t>QUEJADA</t>
  </si>
  <si>
    <t>RENGIFO</t>
  </si>
  <si>
    <t>IER VÁSQUEZ</t>
  </si>
  <si>
    <t>FELIX FABIAN CASTAÑEDA</t>
  </si>
  <si>
    <t>Asistencia intermedia - Plan de Mejoramiento</t>
  </si>
  <si>
    <t>DERNO</t>
  </si>
  <si>
    <t>PEREA</t>
  </si>
  <si>
    <t>Mala Asistencia - se fue a Medellín por unos días, se proyecta para Plan de Mejoramiento</t>
  </si>
  <si>
    <t>TOMAS</t>
  </si>
  <si>
    <t>CORDOBA</t>
  </si>
  <si>
    <t>Mala Asistencia - Plan de Mejoramiento</t>
  </si>
  <si>
    <t>ANGEL</t>
  </si>
  <si>
    <t>RENTERIA</t>
  </si>
  <si>
    <t>Buena Asistencia</t>
  </si>
  <si>
    <t>EMANUEL</t>
  </si>
  <si>
    <t>DORY</t>
  </si>
  <si>
    <t>GILMA</t>
  </si>
  <si>
    <t>Asistencia Regular - Plan de Mejoramiento</t>
  </si>
  <si>
    <t>TARCILA</t>
  </si>
  <si>
    <t>EUCARIS</t>
  </si>
  <si>
    <t>SOFIA</t>
  </si>
  <si>
    <t>TEJADA</t>
  </si>
  <si>
    <t>Buena Asistencia - Plan de Mejoramiento Académico</t>
  </si>
  <si>
    <t>DELIO</t>
  </si>
  <si>
    <t>YANY</t>
  </si>
  <si>
    <t>SANTOS</t>
  </si>
  <si>
    <t>MERLYN</t>
  </si>
  <si>
    <t>EVER</t>
  </si>
  <si>
    <t>FABIO</t>
  </si>
  <si>
    <t>ALBEIRO</t>
  </si>
  <si>
    <t>ELEAR</t>
  </si>
  <si>
    <t>HIDALGO</t>
  </si>
  <si>
    <t>Mala Asistencia, no ha vuelto - se proyecta para Plan de Mejoramiento</t>
  </si>
  <si>
    <t>WILDER</t>
  </si>
  <si>
    <t>FEDERICO</t>
  </si>
  <si>
    <t>AZAEL</t>
  </si>
  <si>
    <t>ADONIAS</t>
  </si>
  <si>
    <t>HERMINIO</t>
  </si>
  <si>
    <t>TORREZ</t>
  </si>
  <si>
    <t>BONEL</t>
  </si>
  <si>
    <t>MARIELA</t>
  </si>
  <si>
    <t>PINILLA</t>
  </si>
  <si>
    <t>PALACIOS</t>
  </si>
  <si>
    <t>HUMBERTO</t>
  </si>
  <si>
    <t>ORTIZ</t>
  </si>
  <si>
    <t>BERNARDO</t>
  </si>
  <si>
    <t>URREGO</t>
  </si>
  <si>
    <t>ARGEMIRO</t>
  </si>
  <si>
    <t>ANANIAS</t>
  </si>
  <si>
    <t>MEREJO</t>
  </si>
  <si>
    <t>LUCILA</t>
  </si>
  <si>
    <t>SENAIDA</t>
  </si>
  <si>
    <t xml:space="preserve"> </t>
  </si>
  <si>
    <t>MELQUIN</t>
  </si>
  <si>
    <t>Estudiante no puede asistir más debido a temas de salud</t>
  </si>
  <si>
    <t>MADILIA</t>
  </si>
  <si>
    <t>EVA</t>
  </si>
  <si>
    <t>ROA</t>
  </si>
  <si>
    <t>BALENTINA</t>
  </si>
  <si>
    <t>CUESTAS</t>
  </si>
  <si>
    <t>ELISA</t>
  </si>
  <si>
    <t>FRANCISCO</t>
  </si>
  <si>
    <t>GLORIS</t>
  </si>
  <si>
    <t>MENA</t>
  </si>
  <si>
    <t>CUESTA</t>
  </si>
  <si>
    <t>YOLENYS</t>
  </si>
  <si>
    <t>Mala Asistencia por maternidad, ha recuperado clases - Plan de Mejoramiento</t>
  </si>
  <si>
    <t>NEYIS</t>
  </si>
  <si>
    <t>LEINYS</t>
  </si>
  <si>
    <t>LEIDIS</t>
  </si>
  <si>
    <t>JULIETH</t>
  </si>
  <si>
    <t>KATERINE</t>
  </si>
  <si>
    <t>HERLINDA</t>
  </si>
  <si>
    <t>META</t>
  </si>
  <si>
    <t>LA MACARENA</t>
  </si>
  <si>
    <t>PRIMAVERA DE LOZADA</t>
  </si>
  <si>
    <t>SED META</t>
  </si>
  <si>
    <t>CAMILA</t>
  </si>
  <si>
    <t>CONTRERA</t>
  </si>
  <si>
    <t>IE NUEVO HORIZONTE</t>
  </si>
  <si>
    <t>FRAIBEL TABARES GALLEGO</t>
  </si>
  <si>
    <t>GLADIS</t>
  </si>
  <si>
    <t>SALGADO</t>
  </si>
  <si>
    <t>CARDOZO</t>
  </si>
  <si>
    <t>FRAN</t>
  </si>
  <si>
    <t>KEVIN</t>
  </si>
  <si>
    <t>PERDOMO</t>
  </si>
  <si>
    <t>RUBIANO</t>
  </si>
  <si>
    <t>URIBE</t>
  </si>
  <si>
    <t>NAR JUAN DE JESÚS MONRROY</t>
  </si>
  <si>
    <t>LADY</t>
  </si>
  <si>
    <t>TELLEZ</t>
  </si>
  <si>
    <t>RAMIREZ</t>
  </si>
  <si>
    <t>IE RAFAEL URIBE URIBE</t>
  </si>
  <si>
    <t>ladytellez2783@gmail.com</t>
  </si>
  <si>
    <t>SANTIAGO MEJIA ZULUAGA Y ALEJANDRO LESMES</t>
  </si>
  <si>
    <t>EDISON</t>
  </si>
  <si>
    <t>JULIAN</t>
  </si>
  <si>
    <t>FRANCO</t>
  </si>
  <si>
    <t>SALAZAR</t>
  </si>
  <si>
    <t>YURI</t>
  </si>
  <si>
    <t>TATIANA</t>
  </si>
  <si>
    <t>MESA</t>
  </si>
  <si>
    <t>SIEGAMA</t>
  </si>
  <si>
    <t>ANDREY</t>
  </si>
  <si>
    <t>PAEZ</t>
  </si>
  <si>
    <t>paezandrey94@gmail.com</t>
  </si>
  <si>
    <t>MIGUEL</t>
  </si>
  <si>
    <t>TAMANIZA</t>
  </si>
  <si>
    <t>DAMARYS</t>
  </si>
  <si>
    <t>SILVA</t>
  </si>
  <si>
    <t>RESTREPO</t>
  </si>
  <si>
    <t>DEISY</t>
  </si>
  <si>
    <t>LORENA</t>
  </si>
  <si>
    <t>MORA</t>
  </si>
  <si>
    <t>CUELLAR</t>
  </si>
  <si>
    <t>linacuellar424@gmail.com</t>
  </si>
  <si>
    <t>JHIMMER</t>
  </si>
  <si>
    <t>SNEIDER</t>
  </si>
  <si>
    <t>COMBA</t>
  </si>
  <si>
    <t>francytellezs7@gmail.com</t>
  </si>
  <si>
    <t>DISCAPACIDAD COGNITIVA</t>
  </si>
  <si>
    <t>PRADA</t>
  </si>
  <si>
    <t>DUQUE</t>
  </si>
  <si>
    <t>DIEGO</t>
  </si>
  <si>
    <t>FERNANDO</t>
  </si>
  <si>
    <t>BONILLA</t>
  </si>
  <si>
    <t>paolaandreamartinezgutierrez@gmail.com</t>
  </si>
  <si>
    <t>SAN JUAN DE ARAMA</t>
  </si>
  <si>
    <t>VEREDA NUEVO PROGRESO</t>
  </si>
  <si>
    <t>ALEIDA</t>
  </si>
  <si>
    <t>BELTRAN</t>
  </si>
  <si>
    <t>IE SAN JUAN DE ARAMA</t>
  </si>
  <si>
    <t>JUAN CARLOS FUERTES RODRIGUEZ Y MANUEL CAICEDO</t>
  </si>
  <si>
    <t>HURTADO</t>
  </si>
  <si>
    <t>CASTRO</t>
  </si>
  <si>
    <t>EPIMACO</t>
  </si>
  <si>
    <t>ULLOA</t>
  </si>
  <si>
    <t>VEGA</t>
  </si>
  <si>
    <t>DANILO</t>
  </si>
  <si>
    <t>CAMACHO</t>
  </si>
  <si>
    <t>daniloagroguejar2019@gmail.com</t>
  </si>
  <si>
    <t>OLGA</t>
  </si>
  <si>
    <t>LUCIA</t>
  </si>
  <si>
    <t>LAVADO</t>
  </si>
  <si>
    <t>OMAR</t>
  </si>
  <si>
    <t>CALVO</t>
  </si>
  <si>
    <t>omarcalvorodriguez119@gmail.com</t>
  </si>
  <si>
    <t>CRISS</t>
  </si>
  <si>
    <t>NATALIA</t>
  </si>
  <si>
    <t>RUBIO</t>
  </si>
  <si>
    <t>MONTAÑEZ</t>
  </si>
  <si>
    <t>nataliarubio235@gmail.com</t>
  </si>
  <si>
    <t>EMILCE</t>
  </si>
  <si>
    <t>BUSTOS</t>
  </si>
  <si>
    <t>MARLENY</t>
  </si>
  <si>
    <t>MENDEZ</t>
  </si>
  <si>
    <t>ACOSTA</t>
  </si>
  <si>
    <t>YOSELIN</t>
  </si>
  <si>
    <t>ELIZABETH</t>
  </si>
  <si>
    <t>MOLERO</t>
  </si>
  <si>
    <t>moleroyoselin89@gmail.com</t>
  </si>
  <si>
    <t>HERMIDES</t>
  </si>
  <si>
    <t>BOCANEGRA</t>
  </si>
  <si>
    <t>OLMOS</t>
  </si>
  <si>
    <t>MARISOL</t>
  </si>
  <si>
    <t>FARFAN</t>
  </si>
  <si>
    <t>OSPINA</t>
  </si>
  <si>
    <t>LUCY</t>
  </si>
  <si>
    <t>ZAMBRANO</t>
  </si>
  <si>
    <t>PERMISO POR PROTECCIÓN TEMPORAL-PPT</t>
  </si>
  <si>
    <t>ANDREINA</t>
  </si>
  <si>
    <t>CAROLINA</t>
  </si>
  <si>
    <t>LAMON</t>
  </si>
  <si>
    <t>VISTA HERMOSA</t>
  </si>
  <si>
    <t>VEREDA PIÑALITO</t>
  </si>
  <si>
    <t>YASMIN</t>
  </si>
  <si>
    <t>IE GABRIELA MISTRAL</t>
  </si>
  <si>
    <t>MAGDA JOHANNA GOMEZ</t>
  </si>
  <si>
    <t>SOLANYI</t>
  </si>
  <si>
    <t>PAULA</t>
  </si>
  <si>
    <t>ALEXANDRA</t>
  </si>
  <si>
    <t>PARRADO</t>
  </si>
  <si>
    <t>ESNEIDA</t>
  </si>
  <si>
    <t>CHITIVA</t>
  </si>
  <si>
    <t>YARMIVED</t>
  </si>
  <si>
    <t>JUANA</t>
  </si>
  <si>
    <t>REALPE</t>
  </si>
  <si>
    <t>OVIEDO</t>
  </si>
  <si>
    <t>RUIZ</t>
  </si>
  <si>
    <t>OVALLE</t>
  </si>
  <si>
    <t>KARENT</t>
  </si>
  <si>
    <t>DAYANNA</t>
  </si>
  <si>
    <t>GODOY</t>
  </si>
  <si>
    <t>YENNY</t>
  </si>
  <si>
    <t>ERLINDA</t>
  </si>
  <si>
    <t>HENAO</t>
  </si>
  <si>
    <t>YAKELIN</t>
  </si>
  <si>
    <t>MERCADO</t>
  </si>
  <si>
    <t>CEBALLOS</t>
  </si>
  <si>
    <t>EIDER</t>
  </si>
  <si>
    <t>YORLEY</t>
  </si>
  <si>
    <t>REINEL</t>
  </si>
  <si>
    <t>MEJIA</t>
  </si>
  <si>
    <t>JENSI</t>
  </si>
  <si>
    <t>KATHERINE</t>
  </si>
  <si>
    <t>ECHEVERRY</t>
  </si>
  <si>
    <t>CONTRERAS</t>
  </si>
  <si>
    <t>ANYI</t>
  </si>
  <si>
    <t>LINARES</t>
  </si>
  <si>
    <t xml:space="preserve">JAIDER </t>
  </si>
  <si>
    <t>NEIRA</t>
  </si>
  <si>
    <t>GRANADA</t>
  </si>
  <si>
    <t>ETCR GEORGINA ORTIZ</t>
  </si>
  <si>
    <t>INGRID</t>
  </si>
  <si>
    <t>PIEDRA</t>
  </si>
  <si>
    <t>JOSE MACIAS Y ENYELU CHOCONTÁ</t>
  </si>
  <si>
    <t>MEDINA</t>
  </si>
  <si>
    <t>MARIN</t>
  </si>
  <si>
    <t>VALENCIA</t>
  </si>
  <si>
    <t>JAVIER</t>
  </si>
  <si>
    <t>OSMILDO</t>
  </si>
  <si>
    <t>DUBERNEY</t>
  </si>
  <si>
    <t>IBAÑEZ</t>
  </si>
  <si>
    <t>DUBERNEYM365@GMAIL.COM</t>
  </si>
  <si>
    <t>DUVAN</t>
  </si>
  <si>
    <t>RIVERA</t>
  </si>
  <si>
    <t>OROSCO</t>
  </si>
  <si>
    <t>CARMONA</t>
  </si>
  <si>
    <t>ISMAEL</t>
  </si>
  <si>
    <t>PADILLA</t>
  </si>
  <si>
    <t>PAVA</t>
  </si>
  <si>
    <t>KLIUVERT</t>
  </si>
  <si>
    <t>BRAYAN</t>
  </si>
  <si>
    <t>GALVIS</t>
  </si>
  <si>
    <t>MURCIA</t>
  </si>
  <si>
    <t>DALIA</t>
  </si>
  <si>
    <t>GLEINIS</t>
  </si>
  <si>
    <t>ESTHER</t>
  </si>
  <si>
    <t>ARDILA</t>
  </si>
  <si>
    <t>ACACIAS</t>
  </si>
  <si>
    <t>ETCR MARIANA PÁEZ</t>
  </si>
  <si>
    <t>GUILLERMO</t>
  </si>
  <si>
    <t>IE LOS FUNDADORES</t>
  </si>
  <si>
    <t>luisbeltran46@gmail.com</t>
  </si>
  <si>
    <t>MIGUEL ANGEL MOLINA ZAMUDIO Y JESUS PERDOMO</t>
  </si>
  <si>
    <t>ZAIDY</t>
  </si>
  <si>
    <t>HERNANDEZ</t>
  </si>
  <si>
    <t>CASTIBLANCO</t>
  </si>
  <si>
    <t/>
  </si>
  <si>
    <t>johanabeltran3454@gmail.com</t>
  </si>
  <si>
    <t xml:space="preserve">DEISY </t>
  </si>
  <si>
    <t>BASTO</t>
  </si>
  <si>
    <t>deisybasto79@gmail.com</t>
  </si>
  <si>
    <t xml:space="preserve">ORTIZ </t>
  </si>
  <si>
    <t>ARIZA</t>
  </si>
  <si>
    <t>HERNANDO</t>
  </si>
  <si>
    <t>FRESNEDA</t>
  </si>
  <si>
    <t>MOREA</t>
  </si>
  <si>
    <t>luismorea236@gmail.com</t>
  </si>
  <si>
    <t>MAYERLY</t>
  </si>
  <si>
    <t>JOHANNA</t>
  </si>
  <si>
    <t>PARRA</t>
  </si>
  <si>
    <t>ANGULO</t>
  </si>
  <si>
    <t xml:space="preserve">Pendiente documentación </t>
  </si>
  <si>
    <t>GENTIL</t>
  </si>
  <si>
    <t xml:space="preserve">BALLESTEROS </t>
  </si>
  <si>
    <t>ASTUDILLO</t>
  </si>
  <si>
    <t>gentilballesteros46@gmail.com</t>
  </si>
  <si>
    <t>AYDA</t>
  </si>
  <si>
    <t>LUX</t>
  </si>
  <si>
    <t>BRIÑEZ</t>
  </si>
  <si>
    <t>aydaluzcampob@gmail.cm</t>
  </si>
  <si>
    <t>YEIMMY</t>
  </si>
  <si>
    <t>ESPAÑA</t>
  </si>
  <si>
    <t>SOTO</t>
  </si>
  <si>
    <t>yeimmysoto12@gmail.com</t>
  </si>
  <si>
    <t> </t>
  </si>
  <si>
    <t>MARTHA</t>
  </si>
  <si>
    <t>SUECHE</t>
  </si>
  <si>
    <t>marthaescobarsueche@gmail.com</t>
  </si>
  <si>
    <t>BELIA</t>
  </si>
  <si>
    <t>gomezvargasluzbelia@gmail.com</t>
  </si>
  <si>
    <t>JASBLEIDY</t>
  </si>
  <si>
    <t>JURANI</t>
  </si>
  <si>
    <t>jasbleidybravo@gmail.com</t>
  </si>
  <si>
    <t>GAVIRIA</t>
  </si>
  <si>
    <t>morenogaviriaangie11@gmail.com</t>
  </si>
  <si>
    <t xml:space="preserve">YULE </t>
  </si>
  <si>
    <t>CORPUS</t>
  </si>
  <si>
    <t>johanapaolayulecorpus@gmail.com</t>
  </si>
  <si>
    <t>MAITE</t>
  </si>
  <si>
    <t>shirleyortizg3@gmail.com</t>
  </si>
  <si>
    <t>YAMILE</t>
  </si>
  <si>
    <t xml:space="preserve">MEDINA </t>
  </si>
  <si>
    <t>GUETIO</t>
  </si>
  <si>
    <t>yamileguetio65@gmail.com</t>
  </si>
  <si>
    <t>MESETAS</t>
  </si>
  <si>
    <t>NAR SIMON TRINIDAD</t>
  </si>
  <si>
    <t>EVIDALIO</t>
  </si>
  <si>
    <t>JOSE ALEJANDRO LEAL CESPEDES</t>
  </si>
  <si>
    <t>DORANCE</t>
  </si>
  <si>
    <t>torresdorances@gmail.com</t>
  </si>
  <si>
    <t>BALLEN</t>
  </si>
  <si>
    <t>MALAMBO</t>
  </si>
  <si>
    <t>JAIME</t>
  </si>
  <si>
    <t>ATEHORTUA</t>
  </si>
  <si>
    <t>ERNESTINA</t>
  </si>
  <si>
    <t>QUEVEDO</t>
  </si>
  <si>
    <t>ALDANA</t>
  </si>
  <si>
    <t>FABER</t>
  </si>
  <si>
    <t>NORFI</t>
  </si>
  <si>
    <t>WENYISMAR</t>
  </si>
  <si>
    <t>REBOLLEDO</t>
  </si>
  <si>
    <t>CEDULA DE CIUDADANIA VENEZOLANA</t>
  </si>
  <si>
    <t>FAUSTO</t>
  </si>
  <si>
    <t>ARMERO</t>
  </si>
  <si>
    <t>FORERO</t>
  </si>
  <si>
    <t>HOOVERNEY</t>
  </si>
  <si>
    <t>MOYANO</t>
  </si>
  <si>
    <t>VELANDIA</t>
  </si>
  <si>
    <t>moyanohuver9@gmail.com</t>
  </si>
  <si>
    <t>JHAN</t>
  </si>
  <si>
    <t>YENNIFER</t>
  </si>
  <si>
    <t>DANIELLY</t>
  </si>
  <si>
    <t>CARDENAS</t>
  </si>
  <si>
    <t>ROMAN</t>
  </si>
  <si>
    <t>jennifercardenas.j205@gamil.com</t>
  </si>
  <si>
    <t>MAPIRIPÁN</t>
  </si>
  <si>
    <t>RESGUARDO NAEXAL LAJT</t>
  </si>
  <si>
    <t>IE JORGE ELIÉCER GAITAN</t>
  </si>
  <si>
    <t>MARYURY LARA</t>
  </si>
  <si>
    <t>FRANCY</t>
  </si>
  <si>
    <t>DAMARIS</t>
  </si>
  <si>
    <t>MAYURI</t>
  </si>
  <si>
    <t>INASISTENCIA_COMUNIDAD INDÍGENA_TRABAJAN_EXPECTATIVAS DIFERENTES AL ENFOQUE DEL PROYECTO</t>
  </si>
  <si>
    <t>ZAMI</t>
  </si>
  <si>
    <t>ESNEIDER</t>
  </si>
  <si>
    <t>PINTO</t>
  </si>
  <si>
    <t>IVAN</t>
  </si>
  <si>
    <t>AGUILERA</t>
  </si>
  <si>
    <t>MILTA</t>
  </si>
  <si>
    <t>KIMBERLY</t>
  </si>
  <si>
    <t>JEFERSON</t>
  </si>
  <si>
    <t>NILZA</t>
  </si>
  <si>
    <t>LIENZO</t>
  </si>
  <si>
    <t>NARIN</t>
  </si>
  <si>
    <t>ISMENIA</t>
  </si>
  <si>
    <t>NESTOR</t>
  </si>
  <si>
    <t>YANCY</t>
  </si>
  <si>
    <t>ELADIO</t>
  </si>
  <si>
    <t>YIRA</t>
  </si>
  <si>
    <t>REY</t>
  </si>
  <si>
    <t>WILKER</t>
  </si>
  <si>
    <t>OSCAR</t>
  </si>
  <si>
    <t>JIMENEZ</t>
  </si>
  <si>
    <t>SIRLEY</t>
  </si>
  <si>
    <t>VICKY</t>
  </si>
  <si>
    <t>RESGUARDO CAÑO OVEJAS</t>
  </si>
  <si>
    <t>MERCEDES</t>
  </si>
  <si>
    <t>DIAZ</t>
  </si>
  <si>
    <t>Jhedy Galindo</t>
  </si>
  <si>
    <t>EDGAR</t>
  </si>
  <si>
    <t>CURBELO</t>
  </si>
  <si>
    <t>MAURICIO</t>
  </si>
  <si>
    <t>GAITAN</t>
  </si>
  <si>
    <t>WILLIAN</t>
  </si>
  <si>
    <t>CURVELO</t>
  </si>
  <si>
    <t>QUINTERO</t>
  </si>
  <si>
    <t>BERNAL</t>
  </si>
  <si>
    <t>MARTINES</t>
  </si>
  <si>
    <t xml:space="preserve">LÍA </t>
  </si>
  <si>
    <t xml:space="preserve">JHEDY GALINDO </t>
  </si>
  <si>
    <t>GUAVIARE</t>
  </si>
  <si>
    <t>SAN JOSÉ DEL GUAVIARE</t>
  </si>
  <si>
    <t>ETCR COLINAS</t>
  </si>
  <si>
    <t>SED GUAVIARE</t>
  </si>
  <si>
    <t>NILVIA</t>
  </si>
  <si>
    <t>GARAY</t>
  </si>
  <si>
    <t>IE JOSÉ MIGUEL LOPEZ CALLE</t>
  </si>
  <si>
    <t>WENDY PAOLA LLANES ÑUSTES</t>
  </si>
  <si>
    <t>LOMBANA</t>
  </si>
  <si>
    <t>PERMISO ESPECIAL DE PERMANENCIA - PEP</t>
  </si>
  <si>
    <t>VIVAS</t>
  </si>
  <si>
    <t>MUCHACHO</t>
  </si>
  <si>
    <t>JECEXINIA</t>
  </si>
  <si>
    <t>PAVI</t>
  </si>
  <si>
    <t>yeseniaospinapavi@hotmail.com</t>
  </si>
  <si>
    <t>GILBER</t>
  </si>
  <si>
    <t>CASIAS</t>
  </si>
  <si>
    <t>DEYVY YADIR OVIEDO OVIEDO</t>
  </si>
  <si>
    <t>YHONATAN</t>
  </si>
  <si>
    <t>GONSALEZ</t>
  </si>
  <si>
    <t>EREGUA</t>
  </si>
  <si>
    <t>IRISA</t>
  </si>
  <si>
    <t>YURDETH</t>
  </si>
  <si>
    <t>ARTAHONA</t>
  </si>
  <si>
    <t>GEIDY</t>
  </si>
  <si>
    <t>JASMIN</t>
  </si>
  <si>
    <t>ADRIANA</t>
  </si>
  <si>
    <t>CAMARGO</t>
  </si>
  <si>
    <t>DESPLAZADA</t>
  </si>
  <si>
    <t>RONALDO</t>
  </si>
  <si>
    <t>MELO</t>
  </si>
  <si>
    <t>STIVEN</t>
  </si>
  <si>
    <t>BRAYERLIEN</t>
  </si>
  <si>
    <t>ARROYO</t>
  </si>
  <si>
    <t>PAREDES</t>
  </si>
  <si>
    <t>OSKARY</t>
  </si>
  <si>
    <t>MAGDELEN</t>
  </si>
  <si>
    <t>BARAZARTE</t>
  </si>
  <si>
    <t>BARRIOS</t>
  </si>
  <si>
    <t>DANIEL</t>
  </si>
  <si>
    <t>MERCHAN</t>
  </si>
  <si>
    <t>3108197029-3224360823</t>
  </si>
  <si>
    <t>KAREN</t>
  </si>
  <si>
    <t>MOLANO</t>
  </si>
  <si>
    <t>URQUINA</t>
  </si>
  <si>
    <t>EDELMIRA</t>
  </si>
  <si>
    <t>CUEBAS</t>
  </si>
  <si>
    <t>LUGO</t>
  </si>
  <si>
    <t>WILLIGNTON</t>
  </si>
  <si>
    <t>YAN</t>
  </si>
  <si>
    <t>EDITH</t>
  </si>
  <si>
    <t>VIVIANA</t>
  </si>
  <si>
    <t>AVILA</t>
  </si>
  <si>
    <t>MARINA</t>
  </si>
  <si>
    <t>DURAN</t>
  </si>
  <si>
    <t>EDIT</t>
  </si>
  <si>
    <t>DEIBER</t>
  </si>
  <si>
    <t>ALEJANDRO</t>
  </si>
  <si>
    <t>LEON</t>
  </si>
  <si>
    <t>EHULEVIZ</t>
  </si>
  <si>
    <t>LONDOÑO</t>
  </si>
  <si>
    <t>LINDA</t>
  </si>
  <si>
    <t>YUBELIS</t>
  </si>
  <si>
    <t>SEVILLANO</t>
  </si>
  <si>
    <t>CORTES</t>
  </si>
  <si>
    <t>INOCENCIA</t>
  </si>
  <si>
    <t>TOVAR</t>
  </si>
  <si>
    <t>VALOIS</t>
  </si>
  <si>
    <t>CIFUENTES</t>
  </si>
  <si>
    <t>ALVAREZ</t>
  </si>
  <si>
    <t xml:space="preserve">VIVAS </t>
  </si>
  <si>
    <t xml:space="preserve">NIDDIA </t>
  </si>
  <si>
    <t>TOLIMA</t>
  </si>
  <si>
    <t>PLANADAS</t>
  </si>
  <si>
    <t>ETCR EL OSO</t>
  </si>
  <si>
    <t>SED TOLIMA</t>
  </si>
  <si>
    <t>ZULEYKA</t>
  </si>
  <si>
    <t>YUBEYLY</t>
  </si>
  <si>
    <t>IE ANTONIO NARIÑO</t>
  </si>
  <si>
    <t>DIANA CAMELO</t>
  </si>
  <si>
    <t>EDWIN</t>
  </si>
  <si>
    <t>NOREÑA</t>
  </si>
  <si>
    <t>CANO</t>
  </si>
  <si>
    <t>CARMENZA</t>
  </si>
  <si>
    <t>ORDOÑEZ</t>
  </si>
  <si>
    <t>CHAVEZ</t>
  </si>
  <si>
    <t>YERALDIN</t>
  </si>
  <si>
    <t>PULIDO</t>
  </si>
  <si>
    <t>CHINDICUE</t>
  </si>
  <si>
    <t>NURY</t>
  </si>
  <si>
    <t>YULIETH</t>
  </si>
  <si>
    <t>BARRETO</t>
  </si>
  <si>
    <t>EIDY</t>
  </si>
  <si>
    <t>ITE</t>
  </si>
  <si>
    <t>VELASCO</t>
  </si>
  <si>
    <t>MARYURY</t>
  </si>
  <si>
    <t>LECTAMO</t>
  </si>
  <si>
    <t>VISCUE</t>
  </si>
  <si>
    <t>NIYIRETH</t>
  </si>
  <si>
    <t>MARULANDA</t>
  </si>
  <si>
    <t>RAMOS</t>
  </si>
  <si>
    <t>SIRLEIDY</t>
  </si>
  <si>
    <t>RINCON</t>
  </si>
  <si>
    <t>MAYERLI</t>
  </si>
  <si>
    <t>TENORIO</t>
  </si>
  <si>
    <t>PIMENTEL</t>
  </si>
  <si>
    <t>ALDINEBER</t>
  </si>
  <si>
    <t>YEINY</t>
  </si>
  <si>
    <t>PAYA</t>
  </si>
  <si>
    <t>DERLY</t>
  </si>
  <si>
    <t>JANER</t>
  </si>
  <si>
    <t>EDILSON</t>
  </si>
  <si>
    <t>NAVARRO</t>
  </si>
  <si>
    <t>LISETH</t>
  </si>
  <si>
    <t>VERA</t>
  </si>
  <si>
    <t>ICONONZO</t>
  </si>
  <si>
    <t>ETCR LA FILA</t>
  </si>
  <si>
    <t>SAYURI</t>
  </si>
  <si>
    <t>ROSSO</t>
  </si>
  <si>
    <t>IE LA FILA</t>
  </si>
  <si>
    <t>DIEGO GUZMÁN - CAROLINA ROMERO</t>
  </si>
  <si>
    <t>EUGENIO</t>
  </si>
  <si>
    <t>MACHADO</t>
  </si>
  <si>
    <t>ELICENIA</t>
  </si>
  <si>
    <t>PANCHE</t>
  </si>
  <si>
    <t>VALENTINA</t>
  </si>
  <si>
    <t>LAVERDE</t>
  </si>
  <si>
    <t>INES</t>
  </si>
  <si>
    <t>NAYIBE</t>
  </si>
  <si>
    <t>PATRIA</t>
  </si>
  <si>
    <t>MARQUEZ</t>
  </si>
  <si>
    <t>IDALY</t>
  </si>
  <si>
    <t>LEIVA</t>
  </si>
  <si>
    <t>TOCOVIA</t>
  </si>
  <si>
    <t>MAIRON</t>
  </si>
  <si>
    <t>CAPERA</t>
  </si>
  <si>
    <t>ESMERALDA</t>
  </si>
  <si>
    <t>VALDERRAMA</t>
  </si>
  <si>
    <t>esmeraldazavala12345@gmil.com</t>
  </si>
  <si>
    <t>YANNY</t>
  </si>
  <si>
    <t>ANACONA</t>
  </si>
  <si>
    <t>CHANTRE</t>
  </si>
  <si>
    <t>ORJUELA</t>
  </si>
  <si>
    <t>BRIAN</t>
  </si>
  <si>
    <t>STEVEN</t>
  </si>
  <si>
    <t>NAR BALCONES</t>
  </si>
  <si>
    <t>BRICEÑO</t>
  </si>
  <si>
    <t>JENNY ARELLÁN-JEISSON CASTRO</t>
  </si>
  <si>
    <t>ADELMO</t>
  </si>
  <si>
    <t>EUGENIA</t>
  </si>
  <si>
    <t>CAMPOS</t>
  </si>
  <si>
    <t>GUSTAVO</t>
  </si>
  <si>
    <t>VILLAMIL</t>
  </si>
  <si>
    <t>KAROL</t>
  </si>
  <si>
    <t>LIZETH</t>
  </si>
  <si>
    <t>VILLARREAL</t>
  </si>
  <si>
    <t>ZURIMA</t>
  </si>
  <si>
    <t>ROBLES</t>
  </si>
  <si>
    <t>PEDRAZA</t>
  </si>
  <si>
    <t>FÍSICO</t>
  </si>
  <si>
    <t>MERY</t>
  </si>
  <si>
    <t>YORMAN</t>
  </si>
  <si>
    <t>NIRAYD</t>
  </si>
  <si>
    <t>SABA</t>
  </si>
  <si>
    <t>ELENA</t>
  </si>
  <si>
    <t>FONSECA</t>
  </si>
  <si>
    <t>DE GUERRERO</t>
  </si>
  <si>
    <t>NUVIA</t>
  </si>
  <si>
    <t>BETTY</t>
  </si>
  <si>
    <t>GUERRERO</t>
  </si>
  <si>
    <t>gsandrapatricia@gmail.com</t>
  </si>
  <si>
    <t>YESID</t>
  </si>
  <si>
    <t xml:space="preserve">pinillagarciaandresyesid79@gmail.com   </t>
  </si>
  <si>
    <t>BALLESTEROS</t>
  </si>
  <si>
    <t>liamjoelromero@gmail.com</t>
  </si>
  <si>
    <t>ARGENIS</t>
  </si>
  <si>
    <t>DICELIS</t>
  </si>
  <si>
    <t>JESUS</t>
  </si>
  <si>
    <t>EMIGDIO</t>
  </si>
  <si>
    <t>PARADA</t>
  </si>
  <si>
    <t>rosaelenaguerrero4@gmail.com</t>
  </si>
  <si>
    <t>POLANIA</t>
  </si>
  <si>
    <t>21/07/1980</t>
  </si>
  <si>
    <t>CHAPARRAL</t>
  </si>
  <si>
    <t>NAR CASCO URBANO</t>
  </si>
  <si>
    <t>ARENAS</t>
  </si>
  <si>
    <t>VALLEJO</t>
  </si>
  <si>
    <t>IE SIMON BOLÍVAR</t>
  </si>
  <si>
    <t>16/07/1947</t>
  </si>
  <si>
    <t>JULIETH DUCUARA-CAROLINA QUIÑONEZ</t>
  </si>
  <si>
    <t>ALIRIS</t>
  </si>
  <si>
    <t>CUADROS</t>
  </si>
  <si>
    <t>NINI</t>
  </si>
  <si>
    <t>ERIS</t>
  </si>
  <si>
    <t>FABIAN</t>
  </si>
  <si>
    <t>GONZALES</t>
  </si>
  <si>
    <t>JIMMY</t>
  </si>
  <si>
    <t>24/09/1975</t>
  </si>
  <si>
    <t>BENJAMIN</t>
  </si>
  <si>
    <t>RAYO</t>
  </si>
  <si>
    <t>25/11/1970</t>
  </si>
  <si>
    <t>LIZCANO</t>
  </si>
  <si>
    <t>16/02/1983</t>
  </si>
  <si>
    <t>CONDE</t>
  </si>
  <si>
    <t>18/04/1974</t>
  </si>
  <si>
    <t>ANGELICA</t>
  </si>
  <si>
    <t>31/10/1993</t>
  </si>
  <si>
    <t>VERONICA</t>
  </si>
  <si>
    <t>AVENDAÑO</t>
  </si>
  <si>
    <t>PALOMA</t>
  </si>
  <si>
    <t>19/02/2003</t>
  </si>
  <si>
    <t>LEAL</t>
  </si>
  <si>
    <t>XIMENA</t>
  </si>
  <si>
    <t>22/01/2003</t>
  </si>
  <si>
    <t>15/02/2005</t>
  </si>
  <si>
    <t>ALFREDO</t>
  </si>
  <si>
    <t>SILVIA</t>
  </si>
  <si>
    <t>YATE</t>
  </si>
  <si>
    <t>GUAPACHE</t>
  </si>
  <si>
    <t>QUIÑONES</t>
  </si>
  <si>
    <t>24/03/1983</t>
  </si>
  <si>
    <t>ROMULO</t>
  </si>
  <si>
    <t>PUENTES</t>
  </si>
  <si>
    <t>AMADITH</t>
  </si>
  <si>
    <t>18/09/1988</t>
  </si>
  <si>
    <t>19/08/1999</t>
  </si>
  <si>
    <t>JORGE</t>
  </si>
  <si>
    <t>21/03/1971</t>
  </si>
  <si>
    <t>NAR LA MARINA</t>
  </si>
  <si>
    <t>SABOGAL</t>
  </si>
  <si>
    <t>23/06/1998</t>
  </si>
  <si>
    <t>MYRIAM GÓMEZ-ERIKA GARCÍA</t>
  </si>
  <si>
    <t>RADA</t>
  </si>
  <si>
    <t>CANACUE</t>
  </si>
  <si>
    <t>15/11/2005</t>
  </si>
  <si>
    <t>QUESADA</t>
  </si>
  <si>
    <t>18/01/2000</t>
  </si>
  <si>
    <t>13/06/1982</t>
  </si>
  <si>
    <t>LEIDER</t>
  </si>
  <si>
    <t>ARMANDO</t>
  </si>
  <si>
    <t>MONTILLA</t>
  </si>
  <si>
    <t>19/05/1970</t>
  </si>
  <si>
    <t>ROBERTO</t>
  </si>
  <si>
    <t>DUCUARA</t>
  </si>
  <si>
    <t>28/05/2006</t>
  </si>
  <si>
    <t>YESICA</t>
  </si>
  <si>
    <t>VAQUIRO</t>
  </si>
  <si>
    <t>29/04/1997</t>
  </si>
  <si>
    <t>LEIDIN</t>
  </si>
  <si>
    <t>22/01/1979</t>
  </si>
  <si>
    <t>CALEÑO</t>
  </si>
  <si>
    <t>VANEGAS</t>
  </si>
  <si>
    <t>25/05/2003</t>
  </si>
  <si>
    <t>DAGOBERTO</t>
  </si>
  <si>
    <t>17/06/1981</t>
  </si>
  <si>
    <t>19/11/1995</t>
  </si>
  <si>
    <t>KARINA</t>
  </si>
  <si>
    <t>14/06/1992</t>
  </si>
  <si>
    <t>GINA</t>
  </si>
  <si>
    <t>PAHOLA</t>
  </si>
  <si>
    <t>26/07/1995</t>
  </si>
  <si>
    <t>14/08/1988</t>
  </si>
  <si>
    <t>NEYID</t>
  </si>
  <si>
    <t>24/07/2004</t>
  </si>
  <si>
    <t>HEIDY</t>
  </si>
  <si>
    <t>22/03/2004</t>
  </si>
  <si>
    <t>NAR SAN JOSE DE LAS HERMOSAS</t>
  </si>
  <si>
    <t>OMAIRA</t>
  </si>
  <si>
    <t>CRUZ</t>
  </si>
  <si>
    <t>IE ALVARO MOLINA</t>
  </si>
  <si>
    <t>29/12/1989</t>
  </si>
  <si>
    <t>MARISELA RAMIREZ</t>
  </si>
  <si>
    <t>21/03/2007</t>
  </si>
  <si>
    <t>ESQUIVEL</t>
  </si>
  <si>
    <t>24/08/2007</t>
  </si>
  <si>
    <t>PIRA</t>
  </si>
  <si>
    <t>MIRO</t>
  </si>
  <si>
    <t>19/08/1963</t>
  </si>
  <si>
    <t>NOLBERTO</t>
  </si>
  <si>
    <t>14/02/1971</t>
  </si>
  <si>
    <t>LESBI</t>
  </si>
  <si>
    <t>GILDARDO</t>
  </si>
  <si>
    <t>MATALLANA</t>
  </si>
  <si>
    <t>21/10/1992</t>
  </si>
  <si>
    <t>31/08/1980</t>
  </si>
  <si>
    <t>ORLANDO</t>
  </si>
  <si>
    <t>ANTURI</t>
  </si>
  <si>
    <t>AROCA</t>
  </si>
  <si>
    <t>CABALLERO</t>
  </si>
  <si>
    <t>APONTE</t>
  </si>
  <si>
    <t>310 2839928</t>
  </si>
  <si>
    <t>15/09/1973</t>
  </si>
  <si>
    <t>COY</t>
  </si>
  <si>
    <t>314 2609967</t>
  </si>
  <si>
    <t>RIOBLANCO</t>
  </si>
  <si>
    <t>NAR HERRERA</t>
  </si>
  <si>
    <t>NILSON</t>
  </si>
  <si>
    <t>PIAMBA</t>
  </si>
  <si>
    <t>MELLIZO</t>
  </si>
  <si>
    <t>IE TÉCNICA AGROPECUARIA SAN RAFAEL</t>
  </si>
  <si>
    <t>piambajavier22@gmail.com</t>
  </si>
  <si>
    <t>LAURA LEAL-MARIA PAZ GUERRERO</t>
  </si>
  <si>
    <t>FRANCINED</t>
  </si>
  <si>
    <t>VIANA</t>
  </si>
  <si>
    <t>wwwedilsonviena@gmail.com</t>
  </si>
  <si>
    <t>JHONATAN</t>
  </si>
  <si>
    <t>SOLER</t>
  </si>
  <si>
    <t>CECILIA</t>
  </si>
  <si>
    <t>VIDALES</t>
  </si>
  <si>
    <t>JAILENE</t>
  </si>
  <si>
    <t>STEFANNY</t>
  </si>
  <si>
    <t>BEYANITH</t>
  </si>
  <si>
    <t>ESTRADA</t>
  </si>
  <si>
    <t>CLAUDIA</t>
  </si>
  <si>
    <t>EINAR</t>
  </si>
  <si>
    <t>GLADYS</t>
  </si>
  <si>
    <t>PULECIO</t>
  </si>
  <si>
    <t>TUNAROZA</t>
  </si>
  <si>
    <t>ADRIAN</t>
  </si>
  <si>
    <t>MILEIDY</t>
  </si>
  <si>
    <t>OLIVEROS</t>
  </si>
  <si>
    <t>NAR GAITAN</t>
  </si>
  <si>
    <t>YINA</t>
  </si>
  <si>
    <t>ERIKA</t>
  </si>
  <si>
    <t>BIUCHE</t>
  </si>
  <si>
    <t>IE JESUS ANTONIO AMEZQUITA</t>
  </si>
  <si>
    <t>13/12/1993</t>
  </si>
  <si>
    <t>ASTRID ANGULO-ANYI PACHECO-MARISOL MENDOZA</t>
  </si>
  <si>
    <t>OLIVER</t>
  </si>
  <si>
    <t>RODAS</t>
  </si>
  <si>
    <t>31/12/1979</t>
  </si>
  <si>
    <t>18/07/1963</t>
  </si>
  <si>
    <t>TAFUR</t>
  </si>
  <si>
    <t>SAIRA</t>
  </si>
  <si>
    <t>17/10/2004</t>
  </si>
  <si>
    <t>NARVAEZ</t>
  </si>
  <si>
    <t>30/09/1999</t>
  </si>
  <si>
    <t>MADELEYNE</t>
  </si>
  <si>
    <t>29/01/1986</t>
  </si>
  <si>
    <t>STID</t>
  </si>
  <si>
    <t>LUCENA</t>
  </si>
  <si>
    <t>17/09/1976</t>
  </si>
  <si>
    <t>WILLIAM</t>
  </si>
  <si>
    <t>14/09/1964</t>
  </si>
  <si>
    <t>MERLY</t>
  </si>
  <si>
    <t>HERRERA</t>
  </si>
  <si>
    <t>26/08/1985</t>
  </si>
  <si>
    <t>TRUJILLO</t>
  </si>
  <si>
    <t>RUBIELA</t>
  </si>
  <si>
    <t>27/05/1966</t>
  </si>
  <si>
    <t>GONGORA</t>
  </si>
  <si>
    <t>29/03/2005</t>
  </si>
  <si>
    <t>CABRERA</t>
  </si>
  <si>
    <t>27/09/1959</t>
  </si>
  <si>
    <t>DINA</t>
  </si>
  <si>
    <t>17/08/2004</t>
  </si>
  <si>
    <t>YURLEY</t>
  </si>
  <si>
    <t>14/12/1984</t>
  </si>
  <si>
    <t>17/07/1992</t>
  </si>
  <si>
    <t>MARY</t>
  </si>
  <si>
    <t>GALEANO</t>
  </si>
  <si>
    <t>24/04/1981</t>
  </si>
  <si>
    <t>ISAZA</t>
  </si>
  <si>
    <t>LOAZA</t>
  </si>
  <si>
    <t>24/07/1996</t>
  </si>
  <si>
    <t>MONICA</t>
  </si>
  <si>
    <t>17/09/1984</t>
  </si>
  <si>
    <t>DAVILA</t>
  </si>
  <si>
    <t>26/04/1966</t>
  </si>
  <si>
    <t>ENDER</t>
  </si>
  <si>
    <t>MOISES</t>
  </si>
  <si>
    <t>BASQUEZ</t>
  </si>
  <si>
    <t>31/03/1998</t>
  </si>
  <si>
    <t>DAYANA</t>
  </si>
  <si>
    <t>BARRERA</t>
  </si>
  <si>
    <t>19/04/2004</t>
  </si>
  <si>
    <t>ANIBAL</t>
  </si>
  <si>
    <t>26/06/1965</t>
  </si>
  <si>
    <t>FRANCEDIS</t>
  </si>
  <si>
    <t>24/12/1992</t>
  </si>
  <si>
    <t>ANDERSON</t>
  </si>
  <si>
    <t>15/09/1994</t>
  </si>
  <si>
    <t>FRANKLYN</t>
  </si>
  <si>
    <t>YILBER</t>
  </si>
  <si>
    <t>MARYURI</t>
  </si>
  <si>
    <t>14/09/2002</t>
  </si>
  <si>
    <t>20/07/2001</t>
  </si>
  <si>
    <t>ROCIO</t>
  </si>
  <si>
    <t>26/03/2002</t>
  </si>
  <si>
    <t>NIYIRED</t>
  </si>
  <si>
    <t>JENYSSYS</t>
  </si>
  <si>
    <t>29/01/1996</t>
  </si>
  <si>
    <t>YOJANA</t>
  </si>
  <si>
    <t>BARRAGAN</t>
  </si>
  <si>
    <t>ANDRY</t>
  </si>
  <si>
    <t>YINET</t>
  </si>
  <si>
    <t>CLAVIJO</t>
  </si>
  <si>
    <t>SAN ANTONIO</t>
  </si>
  <si>
    <t>FERNEY</t>
  </si>
  <si>
    <t>IE JOSÉ MARÍA CARBONELL</t>
  </si>
  <si>
    <t>28/02/1987</t>
  </si>
  <si>
    <t>ORFELY CAMPOS-DIANA VILLALBA</t>
  </si>
  <si>
    <t>YERALDINE</t>
  </si>
  <si>
    <t>PINEDA</t>
  </si>
  <si>
    <t>AGUIAR</t>
  </si>
  <si>
    <t>24/08/1968</t>
  </si>
  <si>
    <t>OVIDIO</t>
  </si>
  <si>
    <t>ENCISO</t>
  </si>
  <si>
    <t>19/01/1970</t>
  </si>
  <si>
    <t>CENOBER</t>
  </si>
  <si>
    <t>MAYOR</t>
  </si>
  <si>
    <t>31/10/1979</t>
  </si>
  <si>
    <t>NELSON</t>
  </si>
  <si>
    <t>23/11/1972</t>
  </si>
  <si>
    <t>PAREJA</t>
  </si>
  <si>
    <t>28/06/1992</t>
  </si>
  <si>
    <t>JAMES</t>
  </si>
  <si>
    <t>RICO</t>
  </si>
  <si>
    <t>15/12/2001</t>
  </si>
  <si>
    <t>MIREYA</t>
  </si>
  <si>
    <t>AREVALO</t>
  </si>
  <si>
    <t>SALCEDO</t>
  </si>
  <si>
    <t>20/02/1988</t>
  </si>
  <si>
    <t>EVANGELISTA</t>
  </si>
  <si>
    <t>27/11/1980</t>
  </si>
  <si>
    <t>EDNA</t>
  </si>
  <si>
    <t>OTAVO</t>
  </si>
  <si>
    <t>VILLANUEVA</t>
  </si>
  <si>
    <t>18/06/1991</t>
  </si>
  <si>
    <t>PURIFICACIÓN</t>
  </si>
  <si>
    <t>YOVANNY</t>
  </si>
  <si>
    <t>HUERTAS</t>
  </si>
  <si>
    <t>IE TÉCNICA PÉREZ Y ALDANA</t>
  </si>
  <si>
    <t>30/09/1984</t>
  </si>
  <si>
    <t>AUDITIVOS</t>
  </si>
  <si>
    <t>IVONN SÁNCHEZ - YESICA RODRIGUEZ</t>
  </si>
  <si>
    <t>ARACELY</t>
  </si>
  <si>
    <t>DUVI</t>
  </si>
  <si>
    <t>SOGAMOSO</t>
  </si>
  <si>
    <t>Reasignación de grado ciclo V - Decersión</t>
  </si>
  <si>
    <t>16/01/1999</t>
  </si>
  <si>
    <t>ALVARADO</t>
  </si>
  <si>
    <t>BIBIANA</t>
  </si>
  <si>
    <t>ESPINOSA</t>
  </si>
  <si>
    <t>17/04/1993</t>
  </si>
  <si>
    <t>QUIMBAYO</t>
  </si>
  <si>
    <t xml:space="preserve">Deserción 4 de octubre </t>
  </si>
  <si>
    <t>ASTRID</t>
  </si>
  <si>
    <t>HOMEZ</t>
  </si>
  <si>
    <t>YENI</t>
  </si>
  <si>
    <t>MADRIGAL</t>
  </si>
  <si>
    <t>28/04/1998</t>
  </si>
  <si>
    <t>YURIBIA</t>
  </si>
  <si>
    <t>AGUDELO</t>
  </si>
  <si>
    <t>LEONARDO</t>
  </si>
  <si>
    <t>OCHOA</t>
  </si>
  <si>
    <t>RENDON</t>
  </si>
  <si>
    <t>19/01/1995</t>
  </si>
  <si>
    <t>PRISCILA</t>
  </si>
  <si>
    <t>14/01/1977</t>
  </si>
  <si>
    <t>DOLORES</t>
  </si>
  <si>
    <t xml:space="preserve">NAR LAS VEGAS </t>
  </si>
  <si>
    <t>ENGEL</t>
  </si>
  <si>
    <t xml:space="preserve">LOZANO </t>
  </si>
  <si>
    <t xml:space="preserve">IE SAN PEDRO </t>
  </si>
  <si>
    <t>NO APLICA</t>
  </si>
  <si>
    <t>SANDRA GONZALES E INES CUETO</t>
  </si>
  <si>
    <t>CANGREJO</t>
  </si>
  <si>
    <t>ANALY</t>
  </si>
  <si>
    <t xml:space="preserve">PABON </t>
  </si>
  <si>
    <t>YARA</t>
  </si>
  <si>
    <t>MATOMA</t>
  </si>
  <si>
    <t xml:space="preserve">GILDARDO </t>
  </si>
  <si>
    <t>LUBIN</t>
  </si>
  <si>
    <t>ORTIGOZA</t>
  </si>
  <si>
    <t>LOZANO</t>
  </si>
  <si>
    <t>MARLY</t>
  </si>
  <si>
    <t>HAZLEIDY</t>
  </si>
  <si>
    <t>LISBEY</t>
  </si>
  <si>
    <t>PEÑA</t>
  </si>
  <si>
    <t>FLORISNEY</t>
  </si>
  <si>
    <t>SHANER</t>
  </si>
  <si>
    <t>STIWER</t>
  </si>
  <si>
    <t>ZIPAMOCHA</t>
  </si>
  <si>
    <t>zipamochashaner4gmail.com</t>
  </si>
  <si>
    <t>YINETH</t>
  </si>
  <si>
    <t>MAYORGA</t>
  </si>
  <si>
    <t>NAR LAS VEGAS</t>
  </si>
  <si>
    <t>YENCI</t>
  </si>
  <si>
    <t xml:space="preserve">VANEGAS </t>
  </si>
  <si>
    <t>JACARI</t>
  </si>
  <si>
    <t xml:space="preserve">JESSICA </t>
  </si>
  <si>
    <t>GEIMMY</t>
  </si>
  <si>
    <t>MARCOS</t>
  </si>
  <si>
    <t xml:space="preserve">TATIANA </t>
  </si>
  <si>
    <t>KEINER</t>
  </si>
  <si>
    <t xml:space="preserve">MILENA </t>
  </si>
  <si>
    <t xml:space="preserve">FERNANDA </t>
  </si>
  <si>
    <t xml:space="preserve">SANCHEZ </t>
  </si>
  <si>
    <t xml:space="preserve">YINA </t>
  </si>
  <si>
    <t>YIOMARA</t>
  </si>
  <si>
    <t>HEREDIA</t>
  </si>
  <si>
    <t>YEDINSON</t>
  </si>
  <si>
    <t>NARANJO</t>
  </si>
  <si>
    <t>PENAGOS</t>
  </si>
  <si>
    <t>FARLEY</t>
  </si>
  <si>
    <t>MANTILLA</t>
  </si>
  <si>
    <t>RAQUEL</t>
  </si>
  <si>
    <t>PUTUMAYO</t>
  </si>
  <si>
    <t>PUERTO ASÍS</t>
  </si>
  <si>
    <t>ETCR HEILER MOSQUERA</t>
  </si>
  <si>
    <t>SED PUTUMAYO</t>
  </si>
  <si>
    <t>DORALBA</t>
  </si>
  <si>
    <t>CASANOVA</t>
  </si>
  <si>
    <t>LUNA</t>
  </si>
  <si>
    <t>IER EL CUEMBÍ</t>
  </si>
  <si>
    <t xml:space="preserve">SANDRA MILENI CARDONA </t>
  </si>
  <si>
    <t>ROBINSON</t>
  </si>
  <si>
    <t>311 5055488</t>
  </si>
  <si>
    <t>MAGDALENA</t>
  </si>
  <si>
    <t>MASACHE</t>
  </si>
  <si>
    <t>ORELLANA</t>
  </si>
  <si>
    <t>ZENEIDA</t>
  </si>
  <si>
    <t>312 4464160</t>
  </si>
  <si>
    <t>CESAR</t>
  </si>
  <si>
    <t>CRISTHIAN</t>
  </si>
  <si>
    <t>NAVIA</t>
  </si>
  <si>
    <t>MATEO</t>
  </si>
  <si>
    <t>BAUTISTA</t>
  </si>
  <si>
    <t>MAYKOL</t>
  </si>
  <si>
    <t>ROSERO</t>
  </si>
  <si>
    <t>BERMUDEZ</t>
  </si>
  <si>
    <t>312 7184567</t>
  </si>
  <si>
    <t>321 4912974</t>
  </si>
  <si>
    <t>ANDI</t>
  </si>
  <si>
    <t>310 4809751</t>
  </si>
  <si>
    <t>PIANDA</t>
  </si>
  <si>
    <t>ABIGAIL</t>
  </si>
  <si>
    <t>320 2351940</t>
  </si>
  <si>
    <t>YELA</t>
  </si>
  <si>
    <t>ARAUJO</t>
  </si>
  <si>
    <t>312 7734038</t>
  </si>
  <si>
    <t>322 4748163</t>
  </si>
  <si>
    <t>ARLEY</t>
  </si>
  <si>
    <t>OMEN</t>
  </si>
  <si>
    <t>312 5807605</t>
  </si>
  <si>
    <t>GISELA</t>
  </si>
  <si>
    <t>314 2702397</t>
  </si>
  <si>
    <t>DIRLEY</t>
  </si>
  <si>
    <t>MESTIZO</t>
  </si>
  <si>
    <t>BUESAQUILLO</t>
  </si>
  <si>
    <t>321 9575725</t>
  </si>
  <si>
    <t>WILMER</t>
  </si>
  <si>
    <t>OLBANY</t>
  </si>
  <si>
    <t>URBANO</t>
  </si>
  <si>
    <t>LOSA</t>
  </si>
  <si>
    <t>CHAPAL</t>
  </si>
  <si>
    <t>GUANGA</t>
  </si>
  <si>
    <t>MARDONIO</t>
  </si>
  <si>
    <t>TRIANA</t>
  </si>
  <si>
    <t>MANZANO</t>
  </si>
  <si>
    <t>CUNDINAMARCA</t>
  </si>
  <si>
    <t>SOACHA</t>
  </si>
  <si>
    <t>COMUNA 6</t>
  </si>
  <si>
    <t>SEM SOACHA</t>
  </si>
  <si>
    <t>JAZMIN</t>
  </si>
  <si>
    <t>IE EDUARDO SANTOS</t>
  </si>
  <si>
    <t>ANDRES SARMIENTO Y NICOLAS SEBASTIAN MOYA</t>
  </si>
  <si>
    <t>COMUNA 4</t>
  </si>
  <si>
    <t>IE CIUDADELA SUCRE</t>
  </si>
  <si>
    <t>JENNY</t>
  </si>
  <si>
    <t>CASTAÑO</t>
  </si>
  <si>
    <t>FIGUEREDO</t>
  </si>
  <si>
    <t>NORMA</t>
  </si>
  <si>
    <t>PELUFFO</t>
  </si>
  <si>
    <t>SHAROL</t>
  </si>
  <si>
    <t>JANETH</t>
  </si>
  <si>
    <t>SEVILLA</t>
  </si>
  <si>
    <t>JEIMY</t>
  </si>
  <si>
    <t>PIERNAGORDA</t>
  </si>
  <si>
    <t>TEQUIA</t>
  </si>
  <si>
    <t>DIBIA</t>
  </si>
  <si>
    <t>CONSTANZA</t>
  </si>
  <si>
    <t>NOGUERA</t>
  </si>
  <si>
    <t>ESPERANZA</t>
  </si>
  <si>
    <t>SAVEDRA</t>
  </si>
  <si>
    <t>MIRYAM</t>
  </si>
  <si>
    <t xml:space="preserve">LA ROTTA </t>
  </si>
  <si>
    <t>GRAJALES</t>
  </si>
  <si>
    <t>WILSON</t>
  </si>
  <si>
    <t>MALDONADO</t>
  </si>
  <si>
    <t>SHARIT</t>
  </si>
  <si>
    <t>RAT</t>
  </si>
  <si>
    <t>BELEÑO</t>
  </si>
  <si>
    <t>CAQUETÁ</t>
  </si>
  <si>
    <t>LA MONTAÑITA</t>
  </si>
  <si>
    <t>ETCR HECTOR RAMIREZ</t>
  </si>
  <si>
    <t>SED CAQUETÁ</t>
  </si>
  <si>
    <t>IE NUESTRA SEÑORA DE LAS MERCEDES</t>
  </si>
  <si>
    <t xml:space="preserve">LEONARDO ANDRES ARIAS YAGUE </t>
  </si>
  <si>
    <t>YISETH</t>
  </si>
  <si>
    <t>OLIVERIO</t>
  </si>
  <si>
    <t>ISAAC</t>
  </si>
  <si>
    <t>NECTARIO</t>
  </si>
  <si>
    <t>VOLVERAS</t>
  </si>
  <si>
    <t>CHAPARRO</t>
  </si>
  <si>
    <t>YUDERLYS</t>
  </si>
  <si>
    <t>CORRECHA</t>
  </si>
  <si>
    <t>PIPICANO</t>
  </si>
  <si>
    <t>ARALLON</t>
  </si>
  <si>
    <t>KERLY</t>
  </si>
  <si>
    <t>CONSUELO</t>
  </si>
  <si>
    <t>BELLANIRA</t>
  </si>
  <si>
    <t>YESIKA</t>
  </si>
  <si>
    <t>MARLEY</t>
  </si>
  <si>
    <t>YEFERSON</t>
  </si>
  <si>
    <t>LEANDRO</t>
  </si>
  <si>
    <t>NIKOL</t>
  </si>
  <si>
    <t>DILEY</t>
  </si>
  <si>
    <t>AVILES</t>
  </si>
  <si>
    <t>BUBU</t>
  </si>
  <si>
    <t>CARDOSO</t>
  </si>
  <si>
    <t>NICOLAS</t>
  </si>
  <si>
    <t>ALVIS</t>
  </si>
  <si>
    <t>ALBIS</t>
  </si>
  <si>
    <t>DANNY</t>
  </si>
  <si>
    <t>YIRLEDI</t>
  </si>
  <si>
    <t>TORREJANO</t>
  </si>
  <si>
    <t>WENDY</t>
  </si>
  <si>
    <t>OSOS</t>
  </si>
  <si>
    <t>ALVIZ</t>
  </si>
  <si>
    <t>SORIA</t>
  </si>
  <si>
    <t>LOSADA</t>
  </si>
  <si>
    <t>JULIET</t>
  </si>
  <si>
    <t>LA GUAJIRA</t>
  </si>
  <si>
    <t>SED LA GUAJIRA</t>
  </si>
  <si>
    <t xml:space="preserve">MARLIN </t>
  </si>
  <si>
    <t xml:space="preserve">MOLINA </t>
  </si>
  <si>
    <t xml:space="preserve">LOPEZ </t>
  </si>
  <si>
    <t>IE AGROPECUARIA DE FONSECA</t>
  </si>
  <si>
    <t xml:space="preserve">MARIA ANGELICA MARTINEZ </t>
  </si>
  <si>
    <t>ANGELO</t>
  </si>
  <si>
    <t>BRITO</t>
  </si>
  <si>
    <t xml:space="preserve">CAROLINA </t>
  </si>
  <si>
    <t>SIERRA</t>
  </si>
  <si>
    <t>BREILYS</t>
  </si>
  <si>
    <t>OTERO</t>
  </si>
  <si>
    <t>HEBER</t>
  </si>
  <si>
    <t>JOHNSON</t>
  </si>
  <si>
    <t>MERIÑO</t>
  </si>
  <si>
    <t>CUELLO</t>
  </si>
  <si>
    <t>TERAN</t>
  </si>
  <si>
    <t>KEISYS</t>
  </si>
  <si>
    <t>KELLYS</t>
  </si>
  <si>
    <t>KELVIS</t>
  </si>
  <si>
    <t>FERNANDEZ</t>
  </si>
  <si>
    <t>MARGARITA</t>
  </si>
  <si>
    <t>LORAINIS</t>
  </si>
  <si>
    <t>ENITZA</t>
  </si>
  <si>
    <t>SAN JUAN DEL CESAR</t>
  </si>
  <si>
    <t>SILVANA</t>
  </si>
  <si>
    <t>IE ANA JOAQUINA RODRIGUEZ</t>
  </si>
  <si>
    <t>244650000818</t>
  </si>
  <si>
    <t>ALVARO GONZALEZ</t>
  </si>
  <si>
    <t>PLATA</t>
  </si>
  <si>
    <t>YBRYTH</t>
  </si>
  <si>
    <t>ZULETA</t>
  </si>
  <si>
    <t>ROSADO</t>
  </si>
  <si>
    <t>YERLEIDIS</t>
  </si>
  <si>
    <t>NAYELITH</t>
  </si>
  <si>
    <t>USTATE</t>
  </si>
  <si>
    <t xml:space="preserve">MARYURIS </t>
  </si>
  <si>
    <t xml:space="preserve">PUSHAINA </t>
  </si>
  <si>
    <t>31O4272760</t>
  </si>
  <si>
    <t>DERLIS MEJIA</t>
  </si>
  <si>
    <t xml:space="preserve">KATERINE </t>
  </si>
  <si>
    <t>CHARRIS</t>
  </si>
  <si>
    <t xml:space="preserve">YALEXIS </t>
  </si>
  <si>
    <t xml:space="preserve">URDANETA </t>
  </si>
  <si>
    <t xml:space="preserve">FUENTES </t>
  </si>
  <si>
    <t>SEGOBIA</t>
  </si>
  <si>
    <t>MONTERO</t>
  </si>
  <si>
    <t xml:space="preserve">KEWIN </t>
  </si>
  <si>
    <t xml:space="preserve">JAIR </t>
  </si>
  <si>
    <t xml:space="preserve">NAVARRO   </t>
  </si>
  <si>
    <t>AURELIO</t>
  </si>
  <si>
    <t xml:space="preserve">KAREN </t>
  </si>
  <si>
    <t xml:space="preserve">VELILLA </t>
  </si>
  <si>
    <t xml:space="preserve">ROMERO </t>
  </si>
  <si>
    <t>COMUNIDAD ALEDAÑA-CAÑAVERALES</t>
  </si>
  <si>
    <t xml:space="preserve">HEIDYS </t>
  </si>
  <si>
    <t xml:space="preserve">GUTIERREZ </t>
  </si>
  <si>
    <t xml:space="preserve">JETSEN GIL MEJIA </t>
  </si>
  <si>
    <t>COMUNIDAD ALEDAÑA -EL TABLAZO</t>
  </si>
  <si>
    <t>ELEXI</t>
  </si>
  <si>
    <t>YARECELI</t>
  </si>
  <si>
    <t xml:space="preserve">BERMUDEZ </t>
  </si>
  <si>
    <t>BRACHO</t>
  </si>
  <si>
    <t>ROL FAMILIAR</t>
  </si>
  <si>
    <t>BERTHA</t>
  </si>
  <si>
    <t>CARRANZA</t>
  </si>
  <si>
    <t>COMUNIDAD ALEDAÑA -LOS POZOS</t>
  </si>
  <si>
    <t xml:space="preserve">ADRIAN </t>
  </si>
  <si>
    <t>GAMEZ</t>
  </si>
  <si>
    <t>ROCHA</t>
  </si>
  <si>
    <t>MILAGRO</t>
  </si>
  <si>
    <t>MARIANA</t>
  </si>
  <si>
    <t>BOLAÑO</t>
  </si>
  <si>
    <t>LIMA</t>
  </si>
  <si>
    <t>BARRANCO</t>
  </si>
  <si>
    <t>SHARON</t>
  </si>
  <si>
    <t>LEMUS</t>
  </si>
  <si>
    <t>FRAGOZO</t>
  </si>
  <si>
    <t>GENESIS</t>
  </si>
  <si>
    <t>YOMAR</t>
  </si>
  <si>
    <t>YESITH</t>
  </si>
  <si>
    <t>CEDENA</t>
  </si>
  <si>
    <t>REMIGIA</t>
  </si>
  <si>
    <t>SOCORRO</t>
  </si>
  <si>
    <t>RINCONES</t>
  </si>
  <si>
    <t>ARPUSHANA</t>
  </si>
  <si>
    <t>BARROS</t>
  </si>
  <si>
    <t>KEISI</t>
  </si>
  <si>
    <t>ZUNEN</t>
  </si>
  <si>
    <t>DE LEON</t>
  </si>
  <si>
    <t>BORRERO</t>
  </si>
  <si>
    <t>YANIRIS</t>
  </si>
  <si>
    <t>ROSARIO</t>
  </si>
  <si>
    <t>TOBIAS</t>
  </si>
  <si>
    <t>DAYINET</t>
  </si>
  <si>
    <t>POLO</t>
  </si>
  <si>
    <t>NAIRETH</t>
  </si>
  <si>
    <t>AÑEZ</t>
  </si>
  <si>
    <t>BUELVAS</t>
  </si>
  <si>
    <t>PALMERA</t>
  </si>
  <si>
    <t>YEINER</t>
  </si>
  <si>
    <t>YOHAN</t>
  </si>
  <si>
    <t>VIDES</t>
  </si>
  <si>
    <t>EYLENN RAMOS CORDOBA</t>
  </si>
  <si>
    <t>DANNA</t>
  </si>
  <si>
    <t>MANJARRES</t>
  </si>
  <si>
    <t>DEIRIS</t>
  </si>
  <si>
    <t>RUEDA</t>
  </si>
  <si>
    <t>ELBA</t>
  </si>
  <si>
    <t>No aparece aprobado Ciclo IV porque no hay certificados de grado séptimo. Es de continuidad. No hay soporte de haber sido matriculada previamente en el Proyecto.</t>
  </si>
  <si>
    <t>ELIS</t>
  </si>
  <si>
    <t>MIELES</t>
  </si>
  <si>
    <t>GALICIA</t>
  </si>
  <si>
    <t>BEATRIZ</t>
  </si>
  <si>
    <t>POVEA</t>
  </si>
  <si>
    <t>KYARIS</t>
  </si>
  <si>
    <t>LIBERTAD</t>
  </si>
  <si>
    <t>MELENDEZ</t>
  </si>
  <si>
    <t>LIBIA</t>
  </si>
  <si>
    <t>CATAÑO</t>
  </si>
  <si>
    <t>COMUNIDAD ALEDAÑA-CORRALEJAS</t>
  </si>
  <si>
    <t>MAGALI</t>
  </si>
  <si>
    <t>TERESA</t>
  </si>
  <si>
    <t>DESPLAZADO</t>
  </si>
  <si>
    <t>ANGELICA FRAGOZO</t>
  </si>
  <si>
    <t>FELICIA</t>
  </si>
  <si>
    <t>CARRETERO</t>
  </si>
  <si>
    <t>IGUARAN</t>
  </si>
  <si>
    <t>APRENDIZAJE</t>
  </si>
  <si>
    <t>DOMINGA</t>
  </si>
  <si>
    <t>CORONADO</t>
  </si>
  <si>
    <t xml:space="preserve">        MARIA</t>
  </si>
  <si>
    <t xml:space="preserve">           DIAZ</t>
  </si>
  <si>
    <t xml:space="preserve">          ALVAREZ</t>
  </si>
  <si>
    <t>ISIDRO</t>
  </si>
  <si>
    <t>ZULMA</t>
  </si>
  <si>
    <t>FRIAS</t>
  </si>
  <si>
    <t>YULEISIS</t>
  </si>
  <si>
    <t>VILLADIEGO</t>
  </si>
  <si>
    <t>FLORENCIA</t>
  </si>
  <si>
    <t>ANTONIA</t>
  </si>
  <si>
    <t>RENE</t>
  </si>
  <si>
    <t>TIRADO</t>
  </si>
  <si>
    <t>OSPINO</t>
  </si>
  <si>
    <t>DORIS</t>
  </si>
  <si>
    <t>SIOMARA</t>
  </si>
  <si>
    <t>DE QUINTERO</t>
  </si>
  <si>
    <t>GAUDIS</t>
  </si>
  <si>
    <t>GRANADILLO</t>
  </si>
  <si>
    <t xml:space="preserve">OMAR </t>
  </si>
  <si>
    <t xml:space="preserve">DE JESUS </t>
  </si>
  <si>
    <t>ARRIETA</t>
  </si>
  <si>
    <t xml:space="preserve">OMARYIS </t>
  </si>
  <si>
    <t>ORISTELA</t>
  </si>
  <si>
    <t>PATRICA</t>
  </si>
  <si>
    <t>MALO</t>
  </si>
  <si>
    <t>PAULO</t>
  </si>
  <si>
    <t>MORON</t>
  </si>
  <si>
    <t>DIEGO RAMIREZ</t>
  </si>
  <si>
    <t xml:space="preserve">CARLOS </t>
  </si>
  <si>
    <t xml:space="preserve">ALFREDO </t>
  </si>
  <si>
    <t xml:space="preserve">ARMENTA </t>
  </si>
  <si>
    <t>WIWA</t>
  </si>
  <si>
    <t>KEILA</t>
  </si>
  <si>
    <t>MONTAÑO</t>
  </si>
  <si>
    <t>GRANADOS</t>
  </si>
  <si>
    <t>ACEVEDO</t>
  </si>
  <si>
    <t xml:space="preserve">SIERRA </t>
  </si>
  <si>
    <t>LOPERENA</t>
  </si>
  <si>
    <t xml:space="preserve">KARINA </t>
  </si>
  <si>
    <t>RIVERO</t>
  </si>
  <si>
    <t>WAYUU</t>
  </si>
  <si>
    <t xml:space="preserve">NAXIRA </t>
  </si>
  <si>
    <t>YURANIS</t>
  </si>
  <si>
    <t>CORTINA</t>
  </si>
  <si>
    <t>YAIRIS</t>
  </si>
  <si>
    <t>YANDRITH</t>
  </si>
  <si>
    <t>MINDIOLA</t>
  </si>
  <si>
    <t>DILIA</t>
  </si>
  <si>
    <t>MARLON</t>
  </si>
  <si>
    <t>CUADRO</t>
  </si>
  <si>
    <t xml:space="preserve">LUZ </t>
  </si>
  <si>
    <t>ELAINA</t>
  </si>
  <si>
    <t>VILLAZON</t>
  </si>
  <si>
    <t>RODIN</t>
  </si>
  <si>
    <t>CABANA</t>
  </si>
  <si>
    <t>SALINA</t>
  </si>
  <si>
    <t>RINA</t>
  </si>
  <si>
    <t xml:space="preserve">JORGE </t>
  </si>
  <si>
    <t>FUENTES</t>
  </si>
  <si>
    <t>PACHECO</t>
  </si>
  <si>
    <t>CAMPUZANO</t>
  </si>
  <si>
    <t xml:space="preserve">BELEN </t>
  </si>
  <si>
    <t xml:space="preserve">TONCEL </t>
  </si>
  <si>
    <t>ADALIS</t>
  </si>
  <si>
    <t xml:space="preserve">YULEISIS </t>
  </si>
  <si>
    <t>JISSEP</t>
  </si>
  <si>
    <t>EVIS</t>
  </si>
  <si>
    <t>LORAINE</t>
  </si>
  <si>
    <t>VERNAZA</t>
  </si>
  <si>
    <t>AMARIS</t>
  </si>
  <si>
    <t>DAZA</t>
  </si>
  <si>
    <t>Aparece el nombre de otra persona en SIMAT. La persona remitió su fotocopia de documento de identidad y diploma para que verifiquen que fue error de la IE. El número de documento es 1.122.398.456 - Se tiene que hacer trámite directamente con el colegio.</t>
  </si>
  <si>
    <t>LA JUNTA- LA PEÑA</t>
  </si>
  <si>
    <t>IE HUGUES MANUEL LACOUTURE</t>
  </si>
  <si>
    <t>YELEIDY CORDOBA BANQUET</t>
  </si>
  <si>
    <t>FANNY</t>
  </si>
  <si>
    <t>FATIMA</t>
  </si>
  <si>
    <t>LA JUNTA</t>
  </si>
  <si>
    <t xml:space="preserve">VIRGILIO </t>
  </si>
  <si>
    <t>MAESTRE</t>
  </si>
  <si>
    <t>LEIDIS JIMENEZ</t>
  </si>
  <si>
    <t xml:space="preserve">URIANA </t>
  </si>
  <si>
    <t>LA JUNTA-CURAZAO</t>
  </si>
  <si>
    <t>YANIBETH</t>
  </si>
  <si>
    <t xml:space="preserve">LOPERENA </t>
  </si>
  <si>
    <t>NIEVES</t>
  </si>
  <si>
    <t>YOLCIDIZ  ROSADO</t>
  </si>
  <si>
    <t>MARTINA</t>
  </si>
  <si>
    <t>APARECE GRADUADA</t>
  </si>
  <si>
    <t>YERLEY</t>
  </si>
  <si>
    <t>PEDRO</t>
  </si>
  <si>
    <t xml:space="preserve">ACOSTA </t>
  </si>
  <si>
    <t>SOLIZ</t>
  </si>
  <si>
    <t>JOSÉ</t>
  </si>
  <si>
    <t xml:space="preserve">CARMEN </t>
  </si>
  <si>
    <t>JOHANIS</t>
  </si>
  <si>
    <t xml:space="preserve">MENDOZA </t>
  </si>
  <si>
    <t xml:space="preserve">MARIA </t>
  </si>
  <si>
    <t>HINOJOSA</t>
  </si>
  <si>
    <t>ADALINA</t>
  </si>
  <si>
    <t>LUCAS</t>
  </si>
  <si>
    <t xml:space="preserve">ARRIETA </t>
  </si>
  <si>
    <t>DANILSA</t>
  </si>
  <si>
    <t>DEL ROSARIO</t>
  </si>
  <si>
    <t xml:space="preserve">MEJIA </t>
  </si>
  <si>
    <t>YULIMAR</t>
  </si>
  <si>
    <t>OÑATE</t>
  </si>
  <si>
    <t xml:space="preserve">JAIDERSON </t>
  </si>
  <si>
    <t xml:space="preserve">JADER </t>
  </si>
  <si>
    <t xml:space="preserve">TORRES </t>
  </si>
  <si>
    <t>YOJIYAY</t>
  </si>
  <si>
    <t xml:space="preserve">BETTY </t>
  </si>
  <si>
    <t xml:space="preserve">BEATRIZ </t>
  </si>
  <si>
    <t xml:space="preserve">IPUANA </t>
  </si>
  <si>
    <t xml:space="preserve">SAPUANA </t>
  </si>
  <si>
    <t>CHIRLY</t>
  </si>
  <si>
    <t>ELIANIS</t>
  </si>
  <si>
    <t>POZO</t>
  </si>
  <si>
    <t>ESCALANTE</t>
  </si>
  <si>
    <t>elianysescalante.17@gmail.com</t>
  </si>
  <si>
    <t>YESIBEL</t>
  </si>
  <si>
    <t>PALMAR</t>
  </si>
  <si>
    <t>SILVINA</t>
  </si>
  <si>
    <t xml:space="preserve">EVA </t>
  </si>
  <si>
    <t>SANDRITH</t>
  </si>
  <si>
    <t>ALONSO</t>
  </si>
  <si>
    <t>WILDON</t>
  </si>
  <si>
    <t>DUVIS</t>
  </si>
  <si>
    <t xml:space="preserve">GUERRA </t>
  </si>
  <si>
    <t xml:space="preserve">ANA </t>
  </si>
  <si>
    <t xml:space="preserve">RHNALS </t>
  </si>
  <si>
    <t>CARMELINA</t>
  </si>
  <si>
    <t>ETCR PONDORES</t>
  </si>
  <si>
    <t>MAIRELIS</t>
  </si>
  <si>
    <t>ARCINIEGAS</t>
  </si>
  <si>
    <t>IE TEC AGROPECUARIA DE CONEJO</t>
  </si>
  <si>
    <t>OLFANIS MEDINA</t>
  </si>
  <si>
    <t>CINDY</t>
  </si>
  <si>
    <t>CACERES</t>
  </si>
  <si>
    <t>CICLO I</t>
  </si>
  <si>
    <t>SINDY</t>
  </si>
  <si>
    <t>ATENCIO</t>
  </si>
  <si>
    <t>JENIFER</t>
  </si>
  <si>
    <t>YOENDRIS</t>
  </si>
  <si>
    <t>MAYRILEN</t>
  </si>
  <si>
    <t>PUSHAINA</t>
  </si>
  <si>
    <t>EPINAYU</t>
  </si>
  <si>
    <t>ARLETH</t>
  </si>
  <si>
    <t>ORIANA PÉREZ CAMPUZANO</t>
  </si>
  <si>
    <t>LISLEIDIS</t>
  </si>
  <si>
    <t>MICHEL</t>
  </si>
  <si>
    <t>FERMIN</t>
  </si>
  <si>
    <t>YULEDES</t>
  </si>
  <si>
    <t>TARAZONA</t>
  </si>
  <si>
    <t>HURIZA</t>
  </si>
  <si>
    <t xml:space="preserve">DANIEL </t>
  </si>
  <si>
    <t>CUSTODIO</t>
  </si>
  <si>
    <t>CANTILLO</t>
  </si>
  <si>
    <t>NARVAES</t>
  </si>
  <si>
    <t>CORREALES</t>
  </si>
  <si>
    <t>DONICEL</t>
  </si>
  <si>
    <t xml:space="preserve">CUEVAS </t>
  </si>
  <si>
    <t xml:space="preserve">GARCIA </t>
  </si>
  <si>
    <t>YAMILETH</t>
  </si>
  <si>
    <t xml:space="preserve">REVEROL </t>
  </si>
  <si>
    <t>IPUANA</t>
  </si>
  <si>
    <t>NAYIBI</t>
  </si>
  <si>
    <t>DIYUNEY</t>
  </si>
  <si>
    <t>REVEROL</t>
  </si>
  <si>
    <t>NATHALY</t>
  </si>
  <si>
    <t>JONATHAN</t>
  </si>
  <si>
    <t>ROBIRA</t>
  </si>
  <si>
    <t xml:space="preserve">VIVIANA </t>
  </si>
  <si>
    <t xml:space="preserve">HERRERA </t>
  </si>
  <si>
    <t xml:space="preserve">VEGA </t>
  </si>
  <si>
    <t>MAIRA</t>
  </si>
  <si>
    <t>RAFAEL</t>
  </si>
  <si>
    <t>FABIOLA</t>
  </si>
  <si>
    <t>FUENTE</t>
  </si>
  <si>
    <t>LEGUIA</t>
  </si>
  <si>
    <t>MARCO</t>
  </si>
  <si>
    <t xml:space="preserve">ANTONIO </t>
  </si>
  <si>
    <t>SARMIENTO</t>
  </si>
  <si>
    <t>BALCAZAR</t>
  </si>
  <si>
    <t xml:space="preserve">ALEJANDRA </t>
  </si>
  <si>
    <t>MONSALVO</t>
  </si>
  <si>
    <t>NO APARECE EN CONTINUIDAD</t>
  </si>
  <si>
    <t>ELIZA</t>
  </si>
  <si>
    <t>DE LA HOZ</t>
  </si>
  <si>
    <t>BENITA</t>
  </si>
  <si>
    <t xml:space="preserve">JUAN </t>
  </si>
  <si>
    <t>DE DIOS</t>
  </si>
  <si>
    <t>SAMUEL</t>
  </si>
  <si>
    <t xml:space="preserve">DAVID </t>
  </si>
  <si>
    <t xml:space="preserve">RUMBO </t>
  </si>
  <si>
    <t>CARO</t>
  </si>
  <si>
    <t>RUTH</t>
  </si>
  <si>
    <t xml:space="preserve">PLAZA </t>
  </si>
  <si>
    <t>YENIS</t>
  </si>
  <si>
    <t xml:space="preserve">SARMIENTO </t>
  </si>
  <si>
    <t>KAROLL</t>
  </si>
  <si>
    <t>ENA</t>
  </si>
  <si>
    <t>DERLIS</t>
  </si>
  <si>
    <t>MANJARREZ</t>
  </si>
  <si>
    <t>KANKUAMA</t>
  </si>
  <si>
    <t>DAISON</t>
  </si>
  <si>
    <t xml:space="preserve">JOSE </t>
  </si>
  <si>
    <t>YOEL</t>
  </si>
  <si>
    <t>NADIN</t>
  </si>
  <si>
    <t>JUNIOR</t>
  </si>
  <si>
    <t xml:space="preserve">RODRIGUEZ </t>
  </si>
  <si>
    <t>DALENIS</t>
  </si>
  <si>
    <t xml:space="preserve">LUIS </t>
  </si>
  <si>
    <t>DE AGUA</t>
  </si>
  <si>
    <t xml:space="preserve">3008383251
</t>
  </si>
  <si>
    <t xml:space="preserve">CLAUDIA </t>
  </si>
  <si>
    <t xml:space="preserve">ARIÑO </t>
  </si>
  <si>
    <t xml:space="preserve">3002641813
</t>
  </si>
  <si>
    <t xml:space="preserve">ALEXANDER </t>
  </si>
  <si>
    <t>PATERNINA</t>
  </si>
  <si>
    <t xml:space="preserve">LISETH </t>
  </si>
  <si>
    <t xml:space="preserve">MARTINEZ </t>
  </si>
  <si>
    <t xml:space="preserve">ARAGÓN </t>
  </si>
  <si>
    <t>SOLEDAINYS</t>
  </si>
  <si>
    <t xml:space="preserve">RONALD </t>
  </si>
  <si>
    <t>EPIAYU</t>
  </si>
  <si>
    <t>NAYIVIS</t>
  </si>
  <si>
    <t>RIVADENEIRA</t>
  </si>
  <si>
    <t>AYARITH</t>
  </si>
  <si>
    <t>EDILMA</t>
  </si>
  <si>
    <t>ESTEFANY</t>
  </si>
  <si>
    <t>MAIRETH</t>
  </si>
  <si>
    <t>BOSCONIA</t>
  </si>
  <si>
    <t>SED CESAR</t>
  </si>
  <si>
    <t>IE ELOY QUINTERO ARAUJO</t>
  </si>
  <si>
    <t>JESUS MALDONADO</t>
  </si>
  <si>
    <t>BLANCHAR</t>
  </si>
  <si>
    <t xml:space="preserve">LUNA </t>
  </si>
  <si>
    <t>YASMITH</t>
  </si>
  <si>
    <t>URIANA</t>
  </si>
  <si>
    <t>YNGRIS</t>
  </si>
  <si>
    <t>YEDITZA</t>
  </si>
  <si>
    <t>YUSETH</t>
  </si>
  <si>
    <t>SALINAS</t>
  </si>
  <si>
    <t xml:space="preserve">IRIS </t>
  </si>
  <si>
    <t>AMELIA</t>
  </si>
  <si>
    <t xml:space="preserve">LUISA </t>
  </si>
  <si>
    <t>KAROLD</t>
  </si>
  <si>
    <t>ISABELLA</t>
  </si>
  <si>
    <t>CARMITA</t>
  </si>
  <si>
    <t>DINGULA</t>
  </si>
  <si>
    <t xml:space="preserve">FERRER </t>
  </si>
  <si>
    <t>FERREE</t>
  </si>
  <si>
    <t>YINDI</t>
  </si>
  <si>
    <t>YOMARIS NUÑEZ</t>
  </si>
  <si>
    <t>ELEINER</t>
  </si>
  <si>
    <t>SANDOVAL</t>
  </si>
  <si>
    <t>JANNER</t>
  </si>
  <si>
    <t>DANIS</t>
  </si>
  <si>
    <t>YURLEYS</t>
  </si>
  <si>
    <t>PERALTA</t>
  </si>
  <si>
    <t>MADERA</t>
  </si>
  <si>
    <t>GOELKEL</t>
  </si>
  <si>
    <t>ABDO</t>
  </si>
  <si>
    <t>EVELIN</t>
  </si>
  <si>
    <t>NUÑEZ</t>
  </si>
  <si>
    <t>SAMIR</t>
  </si>
  <si>
    <t>ELIAS</t>
  </si>
  <si>
    <t>YEFERLIN</t>
  </si>
  <si>
    <t>LICETH</t>
  </si>
  <si>
    <t>AIDA</t>
  </si>
  <si>
    <t>MERCEDEZ</t>
  </si>
  <si>
    <t>YAISSY</t>
  </si>
  <si>
    <t>YULIANNY</t>
  </si>
  <si>
    <t>ARGOTE</t>
  </si>
  <si>
    <t>VALLE</t>
  </si>
  <si>
    <t>ANIS</t>
  </si>
  <si>
    <t>GABRIEL</t>
  </si>
  <si>
    <t>APARECE GRADUADO 2022</t>
  </si>
  <si>
    <t>BARRAZA</t>
  </si>
  <si>
    <t>DAIRYS</t>
  </si>
  <si>
    <t>SAILYN</t>
  </si>
  <si>
    <t>CELEDÓN</t>
  </si>
  <si>
    <t xml:space="preserve">YESICA </t>
  </si>
  <si>
    <t xml:space="preserve">ANDREA </t>
  </si>
  <si>
    <t>VIÑAS</t>
  </si>
  <si>
    <t>URILSON</t>
  </si>
  <si>
    <t>LA PAZ</t>
  </si>
  <si>
    <t xml:space="preserve">JHEINNIS </t>
  </si>
  <si>
    <t xml:space="preserve">CECILIA </t>
  </si>
  <si>
    <t>IE SAN JOSE</t>
  </si>
  <si>
    <t>3045255787</t>
  </si>
  <si>
    <t>KETIS YULIETH AMAYA AROCHA</t>
  </si>
  <si>
    <t>OSIRIS</t>
  </si>
  <si>
    <t>JUDITH</t>
  </si>
  <si>
    <t xml:space="preserve">JASBLEIDY LOPEZ </t>
  </si>
  <si>
    <t>RUS</t>
  </si>
  <si>
    <t>KATTY</t>
  </si>
  <si>
    <t>YANCE</t>
  </si>
  <si>
    <t>SEGOVIA</t>
  </si>
  <si>
    <t>FRANCIA</t>
  </si>
  <si>
    <t>DENIS</t>
  </si>
  <si>
    <t>PERTUZ</t>
  </si>
  <si>
    <t>VIDEZ</t>
  </si>
  <si>
    <t xml:space="preserve">ARMANDO DIAZ </t>
  </si>
  <si>
    <t>YEICY</t>
  </si>
  <si>
    <t>HILDA</t>
  </si>
  <si>
    <t>IGNACIA</t>
  </si>
  <si>
    <t>FONTALVO</t>
  </si>
  <si>
    <t>TORRIJO</t>
  </si>
  <si>
    <t>NIANIS</t>
  </si>
  <si>
    <t xml:space="preserve">CASTILLA </t>
  </si>
  <si>
    <t>VERGARA</t>
  </si>
  <si>
    <t xml:space="preserve">CALETH </t>
  </si>
  <si>
    <t>CERVANTE</t>
  </si>
  <si>
    <t>VILLAFANE</t>
  </si>
  <si>
    <t>LUDER</t>
  </si>
  <si>
    <t>KELI</t>
  </si>
  <si>
    <t>PERNETT</t>
  </si>
  <si>
    <t>CASTILLA</t>
  </si>
  <si>
    <t>TOMASA</t>
  </si>
  <si>
    <t>PERNET</t>
  </si>
  <si>
    <t xml:space="preserve">LACERA </t>
  </si>
  <si>
    <t>LISVETH</t>
  </si>
  <si>
    <t>MEZA</t>
  </si>
  <si>
    <t>YUKPA</t>
  </si>
  <si>
    <t>MONICA ORTIZ MAMIAN</t>
  </si>
  <si>
    <t>ROSALBA</t>
  </si>
  <si>
    <t>MAGALY</t>
  </si>
  <si>
    <t>EMILIANO</t>
  </si>
  <si>
    <t>KOMEYE</t>
  </si>
  <si>
    <t>COMEYE</t>
  </si>
  <si>
    <t>ROSITA</t>
  </si>
  <si>
    <t>LEONEL</t>
  </si>
  <si>
    <t>SIMONA</t>
  </si>
  <si>
    <t>ALVARO</t>
  </si>
  <si>
    <t>PEÑALOZA</t>
  </si>
  <si>
    <t>ARNULFO</t>
  </si>
  <si>
    <t>ELKIS</t>
  </si>
  <si>
    <t>AUGUSTO</t>
  </si>
  <si>
    <t>TIQUE</t>
  </si>
  <si>
    <t>ESTER</t>
  </si>
  <si>
    <t>OLIVERO</t>
  </si>
  <si>
    <t>SADID</t>
  </si>
  <si>
    <t xml:space="preserve">PACHECO </t>
  </si>
  <si>
    <t>ALEXANDER RODRIGUEZ</t>
  </si>
  <si>
    <t>ZUNILDA</t>
  </si>
  <si>
    <t xml:space="preserve">ANGELICA PABON HERNANDEZ </t>
  </si>
  <si>
    <t>GIOVANNY</t>
  </si>
  <si>
    <t>CACHI</t>
  </si>
  <si>
    <t>MARELBIS</t>
  </si>
  <si>
    <t>ARCANGEL</t>
  </si>
  <si>
    <t xml:space="preserve">REINALDO </t>
  </si>
  <si>
    <t xml:space="preserve">OSCAR </t>
  </si>
  <si>
    <t>PEÑAMEZA</t>
  </si>
  <si>
    <t>ADONAY</t>
  </si>
  <si>
    <t>CARMITO</t>
  </si>
  <si>
    <t xml:space="preserve">EDILMA </t>
  </si>
  <si>
    <t>ENOC</t>
  </si>
  <si>
    <t>NELLY</t>
  </si>
  <si>
    <t>ANAYA</t>
  </si>
  <si>
    <t>BERTILDA</t>
  </si>
  <si>
    <t xml:space="preserve">JUANA </t>
  </si>
  <si>
    <t>JENIT</t>
  </si>
  <si>
    <t xml:space="preserve">OSIRIS </t>
  </si>
  <si>
    <t>EPIEYU</t>
  </si>
  <si>
    <t>EPIYU</t>
  </si>
  <si>
    <t>GLEYMIS</t>
  </si>
  <si>
    <t>CUADRADO</t>
  </si>
  <si>
    <t>YULVIS</t>
  </si>
  <si>
    <t>PEÑARANDA</t>
  </si>
  <si>
    <t>CARLOS CONTRERAS</t>
  </si>
  <si>
    <t>ZULEIMA</t>
  </si>
  <si>
    <t>perezpachecozuleimadayana@gmail.com</t>
  </si>
  <si>
    <t>YURAINIS</t>
  </si>
  <si>
    <t xml:space="preserve">MORENO </t>
  </si>
  <si>
    <t>KATERINE MARTINEZ JEREZ</t>
  </si>
  <si>
    <t>YULIS</t>
  </si>
  <si>
    <t>PEÑATE</t>
  </si>
  <si>
    <t>YORJAN</t>
  </si>
  <si>
    <t>LARA</t>
  </si>
  <si>
    <t>YOBANY</t>
  </si>
  <si>
    <t>alispacheco864@gmail.com</t>
  </si>
  <si>
    <t>VIZCAINO</t>
  </si>
  <si>
    <t xml:space="preserve">FERNANDEZ </t>
  </si>
  <si>
    <t>DARY</t>
  </si>
  <si>
    <t>RAVELO</t>
  </si>
  <si>
    <t>PASO</t>
  </si>
  <si>
    <t>BERMUNEZ</t>
  </si>
  <si>
    <t>ELIANA</t>
  </si>
  <si>
    <t>PUELLO</t>
  </si>
  <si>
    <t>LAN</t>
  </si>
  <si>
    <t>mabelismorenorincon@gmail.com</t>
  </si>
  <si>
    <t>CARREÑO</t>
  </si>
  <si>
    <t>MARTÍNEZ</t>
  </si>
  <si>
    <t>ALIS</t>
  </si>
  <si>
    <t>VELILLAS</t>
  </si>
  <si>
    <t>ETCR SIMÓN TRINIDAD VEREDA TIERRA GRATA</t>
  </si>
  <si>
    <t xml:space="preserve">VALERIA </t>
  </si>
  <si>
    <t>CHIQUINQUIRA</t>
  </si>
  <si>
    <t xml:space="preserve">RINCON </t>
  </si>
  <si>
    <t>URDANETA</t>
  </si>
  <si>
    <t>ORLY MASCO</t>
  </si>
  <si>
    <t xml:space="preserve">GUSTAVO </t>
  </si>
  <si>
    <t xml:space="preserve">RAMIREZ </t>
  </si>
  <si>
    <t>SIMANCA</t>
  </si>
  <si>
    <t>DUVALEIR</t>
  </si>
  <si>
    <t>SANORA</t>
  </si>
  <si>
    <t xml:space="preserve">DIEGO </t>
  </si>
  <si>
    <t>MELISA</t>
  </si>
  <si>
    <t>PEDROZO</t>
  </si>
  <si>
    <t xml:space="preserve">YERIBETH </t>
  </si>
  <si>
    <t xml:space="preserve">TAMARA </t>
  </si>
  <si>
    <t>tamarayeribeth19@gmail.com</t>
  </si>
  <si>
    <t xml:space="preserve">DYLAELYS </t>
  </si>
  <si>
    <t>patriciadelahoz2016@gmail.com</t>
  </si>
  <si>
    <t xml:space="preserve">ROSA </t>
  </si>
  <si>
    <t xml:space="preserve">EMILIA </t>
  </si>
  <si>
    <t xml:space="preserve">CASTRO </t>
  </si>
  <si>
    <t xml:space="preserve">ESCOBAR </t>
  </si>
  <si>
    <t xml:space="preserve">KEINER </t>
  </si>
  <si>
    <t xml:space="preserve">MALDONADO </t>
  </si>
  <si>
    <t>HENRRY</t>
  </si>
  <si>
    <t xml:space="preserve">NADIA </t>
  </si>
  <si>
    <t>AURIS</t>
  </si>
  <si>
    <t>SEQUEA</t>
  </si>
  <si>
    <t>HENRY</t>
  </si>
  <si>
    <t>CARDOZA</t>
  </si>
  <si>
    <t>TRILLOS</t>
  </si>
  <si>
    <t>GLENIS</t>
  </si>
  <si>
    <t>SORACA</t>
  </si>
  <si>
    <t>TURIZO</t>
  </si>
  <si>
    <t>YORELIS</t>
  </si>
  <si>
    <t>VILLEGAS</t>
  </si>
  <si>
    <t>MOSCOTE</t>
  </si>
  <si>
    <t>SINDROME DE MOEBIUS</t>
  </si>
  <si>
    <t>SANTIAGO</t>
  </si>
  <si>
    <t>NELAIDA</t>
  </si>
  <si>
    <t>SILFREDO</t>
  </si>
  <si>
    <t>CABARCAS</t>
  </si>
  <si>
    <t>NINFA</t>
  </si>
  <si>
    <t>JULIBETH</t>
  </si>
  <si>
    <t>MARITZA</t>
  </si>
  <si>
    <t>ARREGOCES</t>
  </si>
  <si>
    <t>SUSAN</t>
  </si>
  <si>
    <t>ELCI</t>
  </si>
  <si>
    <t>CARRASCAL</t>
  </si>
  <si>
    <t>ESQUEA</t>
  </si>
  <si>
    <t>ALBARRAN</t>
  </si>
  <si>
    <t>ALCIDES</t>
  </si>
  <si>
    <t>CAROL</t>
  </si>
  <si>
    <t>MESTRA</t>
  </si>
  <si>
    <t>ALIDA</t>
  </si>
  <si>
    <t>SALA</t>
  </si>
  <si>
    <t>MASIEL</t>
  </si>
  <si>
    <t>FINOL</t>
  </si>
  <si>
    <t>ESKARLA</t>
  </si>
  <si>
    <t>NATALY</t>
  </si>
  <si>
    <t>TOLOSA</t>
  </si>
  <si>
    <t>SILVIO</t>
  </si>
  <si>
    <t xml:space="preserve">RAFAEL </t>
  </si>
  <si>
    <t>MANAURE</t>
  </si>
  <si>
    <t>ELOISA</t>
  </si>
  <si>
    <t>IE NORMAL MARIA INMACULADA</t>
  </si>
  <si>
    <t>LUIS DAVID RAMOS PEREZ</t>
  </si>
  <si>
    <t>9261102738653</t>
  </si>
  <si>
    <t>DOCUMENTO PROVISIONAL</t>
  </si>
  <si>
    <t>TINOCO</t>
  </si>
  <si>
    <t>3147093720</t>
  </si>
  <si>
    <t>3137564589</t>
  </si>
  <si>
    <t>3104989392</t>
  </si>
  <si>
    <t>GABRIELA</t>
  </si>
  <si>
    <t>3118129772</t>
  </si>
  <si>
    <t>LETYS</t>
  </si>
  <si>
    <t>3114372661</t>
  </si>
  <si>
    <t>3117784134</t>
  </si>
  <si>
    <t>ORTEGA</t>
  </si>
  <si>
    <t>3107062601</t>
  </si>
  <si>
    <t>3225395933</t>
  </si>
  <si>
    <t>3146720555</t>
  </si>
  <si>
    <t>SERRANO</t>
  </si>
  <si>
    <t>3234636500</t>
  </si>
  <si>
    <t>3137446040</t>
  </si>
  <si>
    <t>ELVER</t>
  </si>
  <si>
    <t>3145858199</t>
  </si>
  <si>
    <t>YEIMIS</t>
  </si>
  <si>
    <t>MARIA ALEJANDRA RAMIREZ</t>
  </si>
  <si>
    <t>EDER</t>
  </si>
  <si>
    <t>BENITEZ</t>
  </si>
  <si>
    <t>ANDRADE</t>
  </si>
  <si>
    <t>MOZO</t>
  </si>
  <si>
    <t>JAIVER</t>
  </si>
  <si>
    <t>CAMELO</t>
  </si>
  <si>
    <t>LIÑAN</t>
  </si>
  <si>
    <t>ZABALETA</t>
  </si>
  <si>
    <t>PAYARES</t>
  </si>
  <si>
    <t>ZALABATA</t>
  </si>
  <si>
    <t>JAIDER</t>
  </si>
  <si>
    <t>ADONIS</t>
  </si>
  <si>
    <t>DE ORO</t>
  </si>
  <si>
    <t>NIGRINIS</t>
  </si>
  <si>
    <t xml:space="preserve">YAGUNA </t>
  </si>
  <si>
    <t>LOBO</t>
  </si>
  <si>
    <t>ANYELIS</t>
  </si>
  <si>
    <t>DANIT</t>
  </si>
  <si>
    <t xml:space="preserve">ANGEL </t>
  </si>
  <si>
    <t>PIMIENTA</t>
  </si>
  <si>
    <t>LENA JUDITH MANJARREZ RODRIGUEZ</t>
  </si>
  <si>
    <t>MELISSA</t>
  </si>
  <si>
    <t>TEREZA</t>
  </si>
  <si>
    <t>DE LA CRUZ</t>
  </si>
  <si>
    <t xml:space="preserve">MAIRA </t>
  </si>
  <si>
    <t>RONCALLO</t>
  </si>
  <si>
    <t>LEDYS</t>
  </si>
  <si>
    <t xml:space="preserve">BELTRAN </t>
  </si>
  <si>
    <t>FARIANNY</t>
  </si>
  <si>
    <t>ANGELINI</t>
  </si>
  <si>
    <t xml:space="preserve">GONZALEZ </t>
  </si>
  <si>
    <t>DAYSI</t>
  </si>
  <si>
    <t>STELLA</t>
  </si>
  <si>
    <t xml:space="preserve">MANJARRES </t>
  </si>
  <si>
    <t>PAVAS</t>
  </si>
  <si>
    <t>SIXTO</t>
  </si>
  <si>
    <t xml:space="preserve">OSPINO </t>
  </si>
  <si>
    <t>HORALDO</t>
  </si>
  <si>
    <t xml:space="preserve">PEREZ </t>
  </si>
  <si>
    <t xml:space="preserve">DARY </t>
  </si>
  <si>
    <t>TIBACUY</t>
  </si>
  <si>
    <t>AMIRA</t>
  </si>
  <si>
    <t xml:space="preserve">JHON </t>
  </si>
  <si>
    <t>FELIPA</t>
  </si>
  <si>
    <t>CHARRY</t>
  </si>
  <si>
    <t>CARRACEDO</t>
  </si>
  <si>
    <t>AMPARO</t>
  </si>
  <si>
    <t>KATTIS</t>
  </si>
  <si>
    <t>JEISSON</t>
  </si>
  <si>
    <t xml:space="preserve">SANDRA </t>
  </si>
  <si>
    <t>CASTRILLON</t>
  </si>
  <si>
    <t>REYES</t>
  </si>
  <si>
    <t>BAYONA</t>
  </si>
  <si>
    <t>ELIYINETH</t>
  </si>
  <si>
    <t xml:space="preserve">RAVELO </t>
  </si>
  <si>
    <t>BECERRA</t>
  </si>
  <si>
    <t>CINCHILLA</t>
  </si>
  <si>
    <t>MISHEL</t>
  </si>
  <si>
    <t>DÍAZ</t>
  </si>
  <si>
    <t xml:space="preserve">LORENA </t>
  </si>
  <si>
    <t>SOLMAIRE</t>
  </si>
  <si>
    <t>YUSMARI</t>
  </si>
  <si>
    <t>ELVIRA</t>
  </si>
  <si>
    <t>YAGUNA</t>
  </si>
  <si>
    <t>DIOCELINA</t>
  </si>
  <si>
    <t xml:space="preserve">WILBER </t>
  </si>
  <si>
    <t>USTARIS</t>
  </si>
  <si>
    <t>ILIANI</t>
  </si>
  <si>
    <t>MARRUFO</t>
  </si>
  <si>
    <t>GAULE</t>
  </si>
  <si>
    <t>CELEDONIA</t>
  </si>
  <si>
    <t>VILMAIDE</t>
  </si>
  <si>
    <t xml:space="preserve">NANCY </t>
  </si>
  <si>
    <t>YUDIS</t>
  </si>
  <si>
    <t>ARAQUE</t>
  </si>
  <si>
    <t>FÍSICA</t>
  </si>
  <si>
    <t>SOLIS</t>
  </si>
  <si>
    <t>SILIETH</t>
  </si>
  <si>
    <t>ROPAIN</t>
  </si>
  <si>
    <t>RENEIRA</t>
  </si>
  <si>
    <t>DE ANGEL</t>
  </si>
  <si>
    <t>MERYS</t>
  </si>
  <si>
    <t>DEIDER</t>
  </si>
  <si>
    <t>DE ORTA</t>
  </si>
  <si>
    <t>IRIARTE</t>
  </si>
  <si>
    <t>DANIESKA</t>
  </si>
  <si>
    <t xml:space="preserve">VALENTINA </t>
  </si>
  <si>
    <t>CLAUIDIA</t>
  </si>
  <si>
    <t xml:space="preserve">OSUNA </t>
  </si>
  <si>
    <t>iozuna315@gmail.com</t>
  </si>
  <si>
    <t xml:space="preserve">SILPA </t>
  </si>
  <si>
    <t>CALDERON</t>
  </si>
  <si>
    <t>silpa3005@gmail.com</t>
  </si>
  <si>
    <t>COTRAY</t>
  </si>
  <si>
    <t>DE AVILA</t>
  </si>
  <si>
    <t>cotraydiana@gmail,com</t>
  </si>
  <si>
    <t>marialauragomezlopez099@gmail.com</t>
  </si>
  <si>
    <t xml:space="preserve">DAGOBERTO </t>
  </si>
  <si>
    <t>CARDILES</t>
  </si>
  <si>
    <t>BALLESTA</t>
  </si>
  <si>
    <t>MATTA</t>
  </si>
  <si>
    <t>YEIRIS</t>
  </si>
  <si>
    <t>MICHELL</t>
  </si>
  <si>
    <t>GUETTE</t>
  </si>
  <si>
    <t>AGUSTIN</t>
  </si>
  <si>
    <t>GREGORIO</t>
  </si>
  <si>
    <t xml:space="preserve">TEHERAN </t>
  </si>
  <si>
    <t>GENEZ</t>
  </si>
  <si>
    <t xml:space="preserve">IVAN </t>
  </si>
  <si>
    <t>BAEZA</t>
  </si>
  <si>
    <t>RODOLFO</t>
  </si>
  <si>
    <t>PASTRANA</t>
  </si>
  <si>
    <t xml:space="preserve">FABIAN </t>
  </si>
  <si>
    <t>CARO VILLAREAL</t>
  </si>
  <si>
    <t xml:space="preserve">YAZMIN </t>
  </si>
  <si>
    <t>YACELIS</t>
  </si>
  <si>
    <t>ANILLO</t>
  </si>
  <si>
    <t>LUANDY</t>
  </si>
  <si>
    <t>RINCÓN</t>
  </si>
  <si>
    <t>MARIAN</t>
  </si>
  <si>
    <t>LICET</t>
  </si>
  <si>
    <t>NAYELIS</t>
  </si>
  <si>
    <t>SANTANA</t>
  </si>
  <si>
    <t>ANGIE MAGDANIEL</t>
  </si>
  <si>
    <t>YOLANI</t>
  </si>
  <si>
    <t>ELIECER</t>
  </si>
  <si>
    <t>THERAN</t>
  </si>
  <si>
    <t>ALMARIO</t>
  </si>
  <si>
    <t>GERALDIN</t>
  </si>
  <si>
    <t>ACUÑA</t>
  </si>
  <si>
    <t>CENITH</t>
  </si>
  <si>
    <t>LARIOS</t>
  </si>
  <si>
    <t>BRIANIS</t>
  </si>
  <si>
    <t>DEYANETH</t>
  </si>
  <si>
    <t>JOSEFINA</t>
  </si>
  <si>
    <t xml:space="preserve">FAIDER </t>
  </si>
  <si>
    <t>PASSO</t>
  </si>
  <si>
    <t>ETILBIA</t>
  </si>
  <si>
    <t xml:space="preserve">RAMOS </t>
  </si>
  <si>
    <t>PAJARO</t>
  </si>
  <si>
    <t xml:space="preserve">GLENDYS </t>
  </si>
  <si>
    <t xml:space="preserve">PAOLA </t>
  </si>
  <si>
    <t xml:space="preserve">CINDI </t>
  </si>
  <si>
    <t xml:space="preserve">LUCERO </t>
  </si>
  <si>
    <t xml:space="preserve">HIGUITA </t>
  </si>
  <si>
    <t xml:space="preserve">CARRILLO </t>
  </si>
  <si>
    <t>BARRO</t>
  </si>
  <si>
    <t>YABIRIS</t>
  </si>
  <si>
    <t>RAFAELA</t>
  </si>
  <si>
    <t>BREINER</t>
  </si>
  <si>
    <t>YESSICA</t>
  </si>
  <si>
    <t>MUGNO</t>
  </si>
  <si>
    <t>YEPEZ</t>
  </si>
  <si>
    <t xml:space="preserve">JHOEL </t>
  </si>
  <si>
    <t>ANGARITA</t>
  </si>
  <si>
    <t>BONETH</t>
  </si>
  <si>
    <t>VILLAMIZAR</t>
  </si>
  <si>
    <t>JENNSY</t>
  </si>
  <si>
    <t>YISELL</t>
  </si>
  <si>
    <t>NORTE DE SANTANDER</t>
  </si>
  <si>
    <t>TIBÚ</t>
  </si>
  <si>
    <t>ETCR CAÑO INDIO</t>
  </si>
  <si>
    <t>SED NORTE DE SANTANDER</t>
  </si>
  <si>
    <t>WILMAR</t>
  </si>
  <si>
    <t>IE INTEG FRANCISCO JOSE DE CALDAS</t>
  </si>
  <si>
    <t>JUNIOR OQUENDO</t>
  </si>
  <si>
    <t>GUEVARA</t>
  </si>
  <si>
    <t>PASTOR</t>
  </si>
  <si>
    <t>BUITRAGO</t>
  </si>
  <si>
    <t>BELKIS</t>
  </si>
  <si>
    <t>SOLFANIS</t>
  </si>
  <si>
    <t>CENTENO</t>
  </si>
  <si>
    <t>GRACIELA</t>
  </si>
  <si>
    <t>TOYO</t>
  </si>
  <si>
    <t>EDWARD</t>
  </si>
  <si>
    <t>MARTIN</t>
  </si>
  <si>
    <t>CÉDULA VENEZOLANA</t>
  </si>
  <si>
    <t>FELIX</t>
  </si>
  <si>
    <t>PNPI</t>
  </si>
  <si>
    <t>GÉNESIS</t>
  </si>
  <si>
    <t xml:space="preserve">MONTIEL </t>
  </si>
  <si>
    <t>AIDE</t>
  </si>
  <si>
    <t>YOHANNA</t>
  </si>
  <si>
    <t>VELOZA</t>
  </si>
  <si>
    <t>ZAFRA</t>
  </si>
  <si>
    <t>HECTOR COLMENAREZ</t>
  </si>
  <si>
    <t xml:space="preserve">HEIDY </t>
  </si>
  <si>
    <t>ZHARIKC</t>
  </si>
  <si>
    <t xml:space="preserve">BALAGUERA </t>
  </si>
  <si>
    <t>STEFANNY CRESPO</t>
  </si>
  <si>
    <t>ARNALDO</t>
  </si>
  <si>
    <t>BOADA</t>
  </si>
  <si>
    <t>MONTAGUTH</t>
  </si>
  <si>
    <t>LASSO</t>
  </si>
  <si>
    <t>PEDROZA</t>
  </si>
  <si>
    <t>LEIXER</t>
  </si>
  <si>
    <t>SUESCUM</t>
  </si>
  <si>
    <t>GELVES</t>
  </si>
  <si>
    <t>DURÁN</t>
  </si>
  <si>
    <t>RODRÍGUEZ</t>
  </si>
  <si>
    <t>SÁNCHEZ</t>
  </si>
  <si>
    <t>EDUAR</t>
  </si>
  <si>
    <t>STIVENSON</t>
  </si>
  <si>
    <t xml:space="preserve">YOHAN </t>
  </si>
  <si>
    <t xml:space="preserve">ESTIVEN </t>
  </si>
  <si>
    <t>TAVERA</t>
  </si>
  <si>
    <t>YARALY</t>
  </si>
  <si>
    <t>NAYARI</t>
  </si>
  <si>
    <t>3177936316-3227701635</t>
  </si>
  <si>
    <t>3224302905-3133454053</t>
  </si>
  <si>
    <t>ROLON</t>
  </si>
  <si>
    <t>MAYDE</t>
  </si>
  <si>
    <t>LISANDRA</t>
  </si>
  <si>
    <t>OMAÑA</t>
  </si>
  <si>
    <t>3227741923-3213150313</t>
  </si>
  <si>
    <t xml:space="preserve">MARY </t>
  </si>
  <si>
    <t>FARID</t>
  </si>
  <si>
    <t xml:space="preserve">SOLANO </t>
  </si>
  <si>
    <t>KEVYN</t>
  </si>
  <si>
    <t>PORRAS</t>
  </si>
  <si>
    <t xml:space="preserve">INGRIT </t>
  </si>
  <si>
    <t xml:space="preserve">SELENA </t>
  </si>
  <si>
    <t xml:space="preserve">SERNA </t>
  </si>
  <si>
    <t>LOPERA</t>
  </si>
  <si>
    <t>3026819139-3207009839</t>
  </si>
  <si>
    <t>CAICEDO</t>
  </si>
  <si>
    <t xml:space="preserve">GROSS </t>
  </si>
  <si>
    <t xml:space="preserve">PEÑA </t>
  </si>
  <si>
    <t>3124943236-3132313214</t>
  </si>
  <si>
    <t xml:space="preserve">CRISTINA </t>
  </si>
  <si>
    <t>IE RURAL KM 15</t>
  </si>
  <si>
    <t>YOSMAIRO OCHOA</t>
  </si>
  <si>
    <t>ASCANIO</t>
  </si>
  <si>
    <t>YAREIDY</t>
  </si>
  <si>
    <t>MOGOLLON</t>
  </si>
  <si>
    <t>CAROLINA AGAMEZ</t>
  </si>
  <si>
    <t>GELVEZ</t>
  </si>
  <si>
    <t>DOMINGUEZ</t>
  </si>
  <si>
    <t>CRISTO</t>
  </si>
  <si>
    <t>IMBRECHE</t>
  </si>
  <si>
    <t>YOLIMA</t>
  </si>
  <si>
    <t>3118620526-3103269400</t>
  </si>
  <si>
    <t>YAZMIN</t>
  </si>
  <si>
    <t>ARIANA</t>
  </si>
  <si>
    <t>VILLAREAL</t>
  </si>
  <si>
    <t>MILDRETH</t>
  </si>
  <si>
    <t>MANDON</t>
  </si>
  <si>
    <t xml:space="preserve">URBINA </t>
  </si>
  <si>
    <t xml:space="preserve">ORIALIX </t>
  </si>
  <si>
    <t>LLERENA</t>
  </si>
  <si>
    <t>BOTELLO</t>
  </si>
  <si>
    <t>GISELL</t>
  </si>
  <si>
    <t>3162756616 - 3227743411</t>
  </si>
  <si>
    <t>XIOMARA</t>
  </si>
  <si>
    <t>DORELIS</t>
  </si>
  <si>
    <t>GRATERON</t>
  </si>
  <si>
    <t xml:space="preserve">ALBARRACIN </t>
  </si>
  <si>
    <t>LINETH</t>
  </si>
  <si>
    <t>BARÓN</t>
  </si>
  <si>
    <t>YENCI JESUS CORREDOR</t>
  </si>
  <si>
    <t>YARIMA</t>
  </si>
  <si>
    <t>CHONA</t>
  </si>
  <si>
    <t>NELYI</t>
  </si>
  <si>
    <t>GALVAN</t>
  </si>
  <si>
    <t>JIVELY</t>
  </si>
  <si>
    <t>GARCES</t>
  </si>
  <si>
    <t>3176351695-3232844688</t>
  </si>
  <si>
    <t>BRIGITE</t>
  </si>
  <si>
    <t>ROSSANA</t>
  </si>
  <si>
    <t>IE CONCENTRACIÓN DE DESARROLLO RURAL LA GABARRA</t>
  </si>
  <si>
    <t>MILENA MACHADO</t>
  </si>
  <si>
    <t>En espera de la habilitación por parte de SED</t>
  </si>
  <si>
    <t>NOHELYS</t>
  </si>
  <si>
    <t>SAYAS</t>
  </si>
  <si>
    <t>CARABALLO</t>
  </si>
  <si>
    <t>MARIO</t>
  </si>
  <si>
    <t>BLANCO</t>
  </si>
  <si>
    <t>YONEIDIS</t>
  </si>
  <si>
    <t>MIRANDA</t>
  </si>
  <si>
    <t>NAYID</t>
  </si>
  <si>
    <t>DEIVER</t>
  </si>
  <si>
    <t>JENDI</t>
  </si>
  <si>
    <t>EIMICH</t>
  </si>
  <si>
    <t>GUSMAN</t>
  </si>
  <si>
    <t>FREIDER</t>
  </si>
  <si>
    <t>JAIMES</t>
  </si>
  <si>
    <t>EL TARRA</t>
  </si>
  <si>
    <t>YEINE</t>
  </si>
  <si>
    <t>IE MONSEÑOR DIAZ PLATA</t>
  </si>
  <si>
    <t>RONIEL VELASQUEZ</t>
  </si>
  <si>
    <t xml:space="preserve">YEFREY </t>
  </si>
  <si>
    <t>ESTEVEZ</t>
  </si>
  <si>
    <t xml:space="preserve">YEFER </t>
  </si>
  <si>
    <t>JORDAN</t>
  </si>
  <si>
    <t>HARO</t>
  </si>
  <si>
    <t>3202354860-3213028237</t>
  </si>
  <si>
    <t>YARISEL</t>
  </si>
  <si>
    <t>SANGUINO</t>
  </si>
  <si>
    <t xml:space="preserve">YAMILE </t>
  </si>
  <si>
    <t>GELVIS</t>
  </si>
  <si>
    <t>EMIRO</t>
  </si>
  <si>
    <t xml:space="preserve">LINA </t>
  </si>
  <si>
    <t>SUAZO</t>
  </si>
  <si>
    <t xml:space="preserve">PINZON </t>
  </si>
  <si>
    <t>EPIFANIO</t>
  </si>
  <si>
    <t xml:space="preserve">JOHAN </t>
  </si>
  <si>
    <t xml:space="preserve">GUERRERO </t>
  </si>
  <si>
    <t>JHONNATAN</t>
  </si>
  <si>
    <t>MENESES</t>
  </si>
  <si>
    <t xml:space="preserve">DORIS </t>
  </si>
  <si>
    <t>MILDRE</t>
  </si>
  <si>
    <t>DAVIAN</t>
  </si>
  <si>
    <t>1051663443</t>
  </si>
  <si>
    <t>DEL</t>
  </si>
  <si>
    <t>HENETH</t>
  </si>
  <si>
    <t>DUBAN GARCIA</t>
  </si>
  <si>
    <t>1091072523</t>
  </si>
  <si>
    <t>YALEXA</t>
  </si>
  <si>
    <t>BALAGUERA</t>
  </si>
  <si>
    <t>SARITH</t>
  </si>
  <si>
    <t>BARBOSA</t>
  </si>
  <si>
    <t>JULIANA</t>
  </si>
  <si>
    <t>CUAN</t>
  </si>
  <si>
    <t>3108599579 - 3214802585</t>
  </si>
  <si>
    <t>YEIRY</t>
  </si>
  <si>
    <t>FIGUEROA</t>
  </si>
  <si>
    <t>HEVERT</t>
  </si>
  <si>
    <t>CELIS</t>
  </si>
  <si>
    <t>ELENITH</t>
  </si>
  <si>
    <t>1001782942</t>
  </si>
  <si>
    <t>OVALLES</t>
  </si>
  <si>
    <t>NEVIS</t>
  </si>
  <si>
    <t>ELIBETH</t>
  </si>
  <si>
    <t>FREYDEN</t>
  </si>
  <si>
    <t>RUEDAS</t>
  </si>
  <si>
    <t>1091080153</t>
  </si>
  <si>
    <t>YARLY</t>
  </si>
  <si>
    <t>3134418336-3115378731</t>
  </si>
  <si>
    <t>YOHENIS</t>
  </si>
  <si>
    <t>SARAZA</t>
  </si>
  <si>
    <t>EDUARD</t>
  </si>
  <si>
    <t>3134034435-3113251386</t>
  </si>
  <si>
    <t>AYDE</t>
  </si>
  <si>
    <t>REMOLINA</t>
  </si>
  <si>
    <t>YUSBELLY</t>
  </si>
  <si>
    <t>DEL VALLE</t>
  </si>
  <si>
    <t>RIATIGA</t>
  </si>
  <si>
    <t>YESIT</t>
  </si>
  <si>
    <t xml:space="preserve">CRISTIAM </t>
  </si>
  <si>
    <t>LIZ</t>
  </si>
  <si>
    <t>ERIBERTO</t>
  </si>
  <si>
    <t>MARIANO</t>
  </si>
  <si>
    <t>URIELES</t>
  </si>
  <si>
    <t>3223297917-3147894529</t>
  </si>
  <si>
    <t>MAPARI</t>
  </si>
  <si>
    <t>ENDERSON</t>
  </si>
  <si>
    <t>ORMARY</t>
  </si>
  <si>
    <t>MERGAREJO</t>
  </si>
  <si>
    <t xml:space="preserve">DURAN </t>
  </si>
  <si>
    <t>3112499367-3228935269</t>
  </si>
  <si>
    <t>TRIGOS</t>
  </si>
  <si>
    <t>YULY</t>
  </si>
  <si>
    <t>CABEZA</t>
  </si>
  <si>
    <t>MONCADA</t>
  </si>
  <si>
    <t>YENNI</t>
  </si>
  <si>
    <t xml:space="preserve">CENAIDA </t>
  </si>
  <si>
    <t>BARRIENTOS</t>
  </si>
  <si>
    <t>AYDERINE</t>
  </si>
  <si>
    <t>SARDINATA</t>
  </si>
  <si>
    <t>JORDANY</t>
  </si>
  <si>
    <t>JHACKZAEL</t>
  </si>
  <si>
    <t>IE MONSEÑOR SARMIENTO PERALTA</t>
  </si>
  <si>
    <t>MILDRED JACOME</t>
  </si>
  <si>
    <t>ANDRE</t>
  </si>
  <si>
    <t>VACA</t>
  </si>
  <si>
    <t>DANILSON</t>
  </si>
  <si>
    <t>YACKELINE</t>
  </si>
  <si>
    <t xml:space="preserve">QUINTERO </t>
  </si>
  <si>
    <t>CRISTANCHO</t>
  </si>
  <si>
    <t>MACHECA</t>
  </si>
  <si>
    <t>3203285467-3228691867</t>
  </si>
  <si>
    <t>YITZA</t>
  </si>
  <si>
    <t>MARLET</t>
  </si>
  <si>
    <t>EYNA</t>
  </si>
  <si>
    <t>CASANDRA</t>
  </si>
  <si>
    <t>BENEDICTO</t>
  </si>
  <si>
    <t>NAHUM</t>
  </si>
  <si>
    <t>ABRAHAM</t>
  </si>
  <si>
    <t>DELGADO</t>
  </si>
  <si>
    <t>NOLEIDA</t>
  </si>
  <si>
    <t xml:space="preserve">JHAN </t>
  </si>
  <si>
    <t xml:space="preserve">FERNANDO </t>
  </si>
  <si>
    <t xml:space="preserve">ARENAS </t>
  </si>
  <si>
    <t>BALLESTERO</t>
  </si>
  <si>
    <t>YACKSON</t>
  </si>
  <si>
    <t>YOALKER</t>
  </si>
  <si>
    <t>NEIDER</t>
  </si>
  <si>
    <t>KARINE</t>
  </si>
  <si>
    <t>DEYCY</t>
  </si>
  <si>
    <t>YAKELLYN</t>
  </si>
  <si>
    <t>DIOMARA</t>
  </si>
  <si>
    <t>ALBARRACIN</t>
  </si>
  <si>
    <t>YUSANDRI</t>
  </si>
  <si>
    <t>BAHAMON</t>
  </si>
  <si>
    <t>LARROTA</t>
  </si>
  <si>
    <t>FERRER</t>
  </si>
  <si>
    <t>ARPUSSANA</t>
  </si>
  <si>
    <t>Estudiantes desertaron antes de la asinacion de docente</t>
  </si>
  <si>
    <t xml:space="preserve">KATHERINE </t>
  </si>
  <si>
    <t xml:space="preserve">CONTRERAS </t>
  </si>
  <si>
    <t>GARAVITO</t>
  </si>
  <si>
    <t>GALAVIZ</t>
  </si>
  <si>
    <t>LUNAIDA</t>
  </si>
  <si>
    <t>GALVÁN</t>
  </si>
  <si>
    <t>JEFFERSON</t>
  </si>
  <si>
    <t>FERLEY</t>
  </si>
  <si>
    <t>CORONEL</t>
  </si>
  <si>
    <t>3214212825-</t>
  </si>
  <si>
    <t>ROPERO</t>
  </si>
  <si>
    <t>RICHARD</t>
  </si>
  <si>
    <t xml:space="preserve">DENILSON </t>
  </si>
  <si>
    <t xml:space="preserve">CASADIEGO </t>
  </si>
  <si>
    <t>3124047947-3132849536</t>
  </si>
  <si>
    <t>NAYERLY</t>
  </si>
  <si>
    <t>GROSS</t>
  </si>
  <si>
    <t>BUENAVER</t>
  </si>
  <si>
    <t>BERBESI</t>
  </si>
  <si>
    <t>CÁRDENAS</t>
  </si>
  <si>
    <t>JACKSON</t>
  </si>
  <si>
    <t>DAYRA</t>
  </si>
  <si>
    <t>YERLY</t>
  </si>
  <si>
    <t>BERMONT</t>
  </si>
  <si>
    <t>MONSALVE</t>
  </si>
  <si>
    <t>PÉREZ</t>
  </si>
  <si>
    <t>ANYELA</t>
  </si>
  <si>
    <t>ALVERNIA</t>
  </si>
  <si>
    <t>1093786468</t>
  </si>
  <si>
    <t>LILIBETH</t>
  </si>
  <si>
    <t>ABRIL</t>
  </si>
  <si>
    <t>YEIDER</t>
  </si>
  <si>
    <t>OBREGON</t>
  </si>
  <si>
    <t>UREÑA</t>
  </si>
  <si>
    <t>LAUDY</t>
  </si>
  <si>
    <t>YULBREINNER</t>
  </si>
  <si>
    <t>ORELLANOS</t>
  </si>
  <si>
    <t>YARURO</t>
  </si>
  <si>
    <t>MARÍA</t>
  </si>
  <si>
    <t>ALDAIR</t>
  </si>
  <si>
    <t>MAIVER</t>
  </si>
  <si>
    <t xml:space="preserve">DISNEIRY </t>
  </si>
  <si>
    <t>ESTUPIÑAN</t>
  </si>
  <si>
    <t xml:space="preserve">KEYLA </t>
  </si>
  <si>
    <t xml:space="preserve">DAYANA </t>
  </si>
  <si>
    <t xml:space="preserve">SHIRLEY </t>
  </si>
  <si>
    <t xml:space="preserve">BAYONA </t>
  </si>
  <si>
    <t xml:space="preserve">PINEDA </t>
  </si>
  <si>
    <t xml:space="preserve">JEISON </t>
  </si>
  <si>
    <t xml:space="preserve">JAVIER </t>
  </si>
  <si>
    <t xml:space="preserve">CARDENAS </t>
  </si>
  <si>
    <t xml:space="preserve">KEVIN </t>
  </si>
  <si>
    <t>JASUAN</t>
  </si>
  <si>
    <t>MAX</t>
  </si>
  <si>
    <t>ILCE</t>
  </si>
  <si>
    <t>CENSIAL</t>
  </si>
  <si>
    <t>AMALIA</t>
  </si>
  <si>
    <t>AGUIRRE</t>
  </si>
  <si>
    <t>319 6042244</t>
  </si>
  <si>
    <t xml:space="preserve">ZAIDA </t>
  </si>
  <si>
    <t>El grupo finaliza en marzo</t>
  </si>
  <si>
    <t xml:space="preserve">BONILLA </t>
  </si>
  <si>
    <t>YULEXI</t>
  </si>
  <si>
    <t xml:space="preserve">VILLAMIZAR </t>
  </si>
  <si>
    <t>EDINSON</t>
  </si>
  <si>
    <t>3114951801/3138299582</t>
  </si>
  <si>
    <t>LAURA CAMILA SUÁREZ</t>
  </si>
  <si>
    <t>EIMER</t>
  </si>
  <si>
    <t>LECITH</t>
  </si>
  <si>
    <t>SALAS</t>
  </si>
  <si>
    <t>RIOBO</t>
  </si>
  <si>
    <t>YANDRI</t>
  </si>
  <si>
    <t>DAIRO</t>
  </si>
  <si>
    <t>3142102207/w3132964027</t>
  </si>
  <si>
    <t>YANE</t>
  </si>
  <si>
    <t>ALIXIA</t>
  </si>
  <si>
    <t xml:space="preserve">BARBOSA </t>
  </si>
  <si>
    <t>JEREZ</t>
  </si>
  <si>
    <t>KELLI</t>
  </si>
  <si>
    <t xml:space="preserve">GUILLEN </t>
  </si>
  <si>
    <t xml:space="preserve">VELAZQUEZ </t>
  </si>
  <si>
    <t xml:space="preserve">GARCÍA </t>
  </si>
  <si>
    <t>GAMAS</t>
  </si>
  <si>
    <t>LIA</t>
  </si>
  <si>
    <t>AURORA</t>
  </si>
  <si>
    <t xml:space="preserve">BRAVO </t>
  </si>
  <si>
    <t xml:space="preserve">MARGARITA </t>
  </si>
  <si>
    <t xml:space="preserve">ÁLVAREZ </t>
  </si>
  <si>
    <t xml:space="preserve">BENILSON </t>
  </si>
  <si>
    <t xml:space="preserve">ANDRÉS </t>
  </si>
  <si>
    <t xml:space="preserve">LÓPEZ </t>
  </si>
  <si>
    <t>CLARO</t>
  </si>
  <si>
    <t>COROMOTO</t>
  </si>
  <si>
    <t>YESENIA</t>
  </si>
  <si>
    <t>COVILLA</t>
  </si>
  <si>
    <t>ONEIDA</t>
  </si>
  <si>
    <t>DARWIN</t>
  </si>
  <si>
    <t>TALI</t>
  </si>
  <si>
    <t>TARRADO</t>
  </si>
  <si>
    <t>CHACÓN</t>
  </si>
  <si>
    <t xml:space="preserve">YENNIFER </t>
  </si>
  <si>
    <t>ONTIVEROS</t>
  </si>
  <si>
    <t>ERMINSON</t>
  </si>
  <si>
    <t xml:space="preserve">LEONEL </t>
  </si>
  <si>
    <t>MONTEJO</t>
  </si>
  <si>
    <t>NOVOA</t>
  </si>
  <si>
    <t>EVARISTO</t>
  </si>
  <si>
    <t>MELANY</t>
  </si>
  <si>
    <t>JOHAN</t>
  </si>
  <si>
    <t>CADENA</t>
  </si>
  <si>
    <t xml:space="preserve">ALMEIDA </t>
  </si>
  <si>
    <t>YIBELY</t>
  </si>
  <si>
    <t>EVELIO</t>
  </si>
  <si>
    <t>VIELMA</t>
  </si>
  <si>
    <t>DELIA</t>
  </si>
  <si>
    <t>VALERO</t>
  </si>
  <si>
    <t>PRADO</t>
  </si>
  <si>
    <t>SOLIMAR</t>
  </si>
  <si>
    <t>DEYANMARIS</t>
  </si>
  <si>
    <t>FAVIANA</t>
  </si>
  <si>
    <t>DE LA OSA</t>
  </si>
  <si>
    <t xml:space="preserve">IBAÑEZ </t>
  </si>
  <si>
    <t>VILCHEZ</t>
  </si>
  <si>
    <t>ROSMERY</t>
  </si>
  <si>
    <t>NEGRETTE</t>
  </si>
  <si>
    <t xml:space="preserve">DARWIN </t>
  </si>
  <si>
    <t>HERNÁNDEZ</t>
  </si>
  <si>
    <t>JESICA</t>
  </si>
  <si>
    <t>AYALA</t>
  </si>
  <si>
    <t>JOSUE</t>
  </si>
  <si>
    <t>CALEB</t>
  </si>
  <si>
    <t>MONTES</t>
  </si>
  <si>
    <t>SANABRIA</t>
  </si>
  <si>
    <t>DEICY</t>
  </si>
  <si>
    <t>ADELAIDA</t>
  </si>
  <si>
    <t>DAIRON</t>
  </si>
  <si>
    <t>ALEXXI</t>
  </si>
  <si>
    <t>CARVAJALINO</t>
  </si>
  <si>
    <t>YASMELY</t>
  </si>
  <si>
    <t>JEAMPIER</t>
  </si>
  <si>
    <t>LAZARO</t>
  </si>
  <si>
    <t xml:space="preserve">NATALIA </t>
  </si>
  <si>
    <t>VALDEZ</t>
  </si>
  <si>
    <t>SUARES</t>
  </si>
  <si>
    <t xml:space="preserve">ANGELA </t>
  </si>
  <si>
    <t>IBARRA</t>
  </si>
  <si>
    <t>JOSEFA</t>
  </si>
  <si>
    <t xml:space="preserve">ANGIE </t>
  </si>
  <si>
    <t xml:space="preserve">YISELA </t>
  </si>
  <si>
    <t>CULMA</t>
  </si>
  <si>
    <t xml:space="preserve">ELKIN </t>
  </si>
  <si>
    <t xml:space="preserve"> ALEXANDER</t>
  </si>
  <si>
    <t xml:space="preserve">YULEISY </t>
  </si>
  <si>
    <t>MARIANGEL</t>
  </si>
  <si>
    <t>TORREALBA</t>
  </si>
  <si>
    <t>ANGIBEL</t>
  </si>
  <si>
    <t>EMPERATRIS</t>
  </si>
  <si>
    <t>HUGO</t>
  </si>
  <si>
    <t>ABEL</t>
  </si>
  <si>
    <t>GRISMALDO</t>
  </si>
  <si>
    <t>ELIANNY</t>
  </si>
  <si>
    <t>PANA</t>
  </si>
  <si>
    <t>YONNI</t>
  </si>
  <si>
    <t>KEIN</t>
  </si>
  <si>
    <t>BELLOSO</t>
  </si>
  <si>
    <t xml:space="preserve">MARTHA </t>
  </si>
  <si>
    <t>CHOCÓ</t>
  </si>
  <si>
    <t>CARMEN DEL DARIEN</t>
  </si>
  <si>
    <t>ETCR SILVER VIDAL MORA</t>
  </si>
  <si>
    <t>SED CHOCÓ</t>
  </si>
  <si>
    <t>CE PRIMITIVO PALACIOS</t>
  </si>
  <si>
    <t>ETNOEDUCATIVO</t>
  </si>
  <si>
    <t>NATALIO PALACIOS MOSQUERA</t>
  </si>
  <si>
    <t>TOBON</t>
  </si>
  <si>
    <t>EN RIESGO</t>
  </si>
  <si>
    <t>BATISTA</t>
  </si>
  <si>
    <t>DE LOS SANTOS</t>
  </si>
  <si>
    <t>ROQUEME</t>
  </si>
  <si>
    <t>YARELYS</t>
  </si>
  <si>
    <t>YESENY</t>
  </si>
  <si>
    <t>BAILARIN</t>
  </si>
  <si>
    <t>HEMERSON</t>
  </si>
  <si>
    <t>MISAL</t>
  </si>
  <si>
    <t>MURILLO</t>
  </si>
  <si>
    <t>YERLIS</t>
  </si>
  <si>
    <t>PEREIRA</t>
  </si>
  <si>
    <t>ARGUMEDO</t>
  </si>
  <si>
    <t>312841|4508</t>
  </si>
  <si>
    <t>ARIS</t>
  </si>
  <si>
    <t>MOYA</t>
  </si>
  <si>
    <t>HERENIA</t>
  </si>
  <si>
    <t>URRUTIA</t>
  </si>
  <si>
    <t>YENIFER</t>
  </si>
  <si>
    <t>ESNEDA</t>
  </si>
  <si>
    <t>MASABELA</t>
  </si>
  <si>
    <t>ANNY YESSICA OROBIO BADILLO</t>
  </si>
  <si>
    <t>ERIC</t>
  </si>
  <si>
    <t>CHANTAGA</t>
  </si>
  <si>
    <t>MILDREY BONILLA CAYCEDO</t>
  </si>
  <si>
    <t>LLORENTE</t>
  </si>
  <si>
    <t>SAY</t>
  </si>
  <si>
    <t>ALEX</t>
  </si>
  <si>
    <t>VILLADAGO</t>
  </si>
  <si>
    <t>MARI</t>
  </si>
  <si>
    <t>MECHECHE</t>
  </si>
  <si>
    <t>ELKIN</t>
  </si>
  <si>
    <t>EIDYS</t>
  </si>
  <si>
    <t>CORRALES</t>
  </si>
  <si>
    <t>BERTEL</t>
  </si>
  <si>
    <t>GUABA</t>
  </si>
  <si>
    <t>SARDO</t>
  </si>
  <si>
    <t>PUERTA</t>
  </si>
  <si>
    <t>No continuó por participar en capacitación</t>
  </si>
  <si>
    <t>NORBEYS</t>
  </si>
  <si>
    <t>JUESUS</t>
  </si>
  <si>
    <t>ESTRELLA</t>
  </si>
  <si>
    <t>DARLEDIS</t>
  </si>
  <si>
    <t>MORELO</t>
  </si>
  <si>
    <t>OLIVETH</t>
  </si>
  <si>
    <t>EDITA</t>
  </si>
  <si>
    <t>ENADIS</t>
  </si>
  <si>
    <t>WILBER</t>
  </si>
  <si>
    <t>ESPITIA</t>
  </si>
  <si>
    <t>SOLIPAZ</t>
  </si>
  <si>
    <t>RIVAS</t>
  </si>
  <si>
    <t>EMILSA</t>
  </si>
  <si>
    <t>PICO</t>
  </si>
  <si>
    <t>MEDIO ATRATO</t>
  </si>
  <si>
    <t>NAR MEDIO ATRATO</t>
  </si>
  <si>
    <t xml:space="preserve">EDIER </t>
  </si>
  <si>
    <t>IE DIEGO LUIS CORDOBA</t>
  </si>
  <si>
    <t>LEIDYS BLANDON MOSQUERA</t>
  </si>
  <si>
    <t>YIRLENIS</t>
  </si>
  <si>
    <t>YASER</t>
  </si>
  <si>
    <t>PALMA</t>
  </si>
  <si>
    <t>EUDORO</t>
  </si>
  <si>
    <t>BEJARANO</t>
  </si>
  <si>
    <t>FELICIANO</t>
  </si>
  <si>
    <t>TULIO</t>
  </si>
  <si>
    <t>ELIGIO</t>
  </si>
  <si>
    <t>DEISON</t>
  </si>
  <si>
    <t>ARLEIDY</t>
  </si>
  <si>
    <t>ALFREDY</t>
  </si>
  <si>
    <t>SIXTA</t>
  </si>
  <si>
    <t>YIRLEIDY</t>
  </si>
  <si>
    <t>LARGACHA</t>
  </si>
  <si>
    <t>JESUSA</t>
  </si>
  <si>
    <t>VIERA</t>
  </si>
  <si>
    <t>EVELYN</t>
  </si>
  <si>
    <t>BERTA</t>
  </si>
  <si>
    <t>EMILIA</t>
  </si>
  <si>
    <t>BENICIA</t>
  </si>
  <si>
    <t xml:space="preserve">PALACIOS </t>
  </si>
  <si>
    <t>CHALA</t>
  </si>
  <si>
    <t>MARLEDYS</t>
  </si>
  <si>
    <t>VICTORIA</t>
  </si>
  <si>
    <t>QUIBDÓ</t>
  </si>
  <si>
    <t>NAR QUIBDÓ</t>
  </si>
  <si>
    <t>SEM QUIBDÓ</t>
  </si>
  <si>
    <t>IE MIGUEL A. CAICEDO</t>
  </si>
  <si>
    <t xml:space="preserve">YAIRTON LLOREDA CASTRO </t>
  </si>
  <si>
    <t xml:space="preserve">LEOPOLDINO </t>
  </si>
  <si>
    <t xml:space="preserve">SALAS </t>
  </si>
  <si>
    <t xml:space="preserve">JAIME </t>
  </si>
  <si>
    <t xml:space="preserve">VALENCIA </t>
  </si>
  <si>
    <t xml:space="preserve">QUEJADA </t>
  </si>
  <si>
    <t xml:space="preserve">MOSQUERA  </t>
  </si>
  <si>
    <t xml:space="preserve"> JHOANA</t>
  </si>
  <si>
    <t>RÍOS</t>
  </si>
  <si>
    <t xml:space="preserve">JAIRO </t>
  </si>
  <si>
    <t xml:space="preserve">CUESTA </t>
  </si>
  <si>
    <t xml:space="preserve">WINDER </t>
  </si>
  <si>
    <t xml:space="preserve">STIVEN </t>
  </si>
  <si>
    <t xml:space="preserve">RENTERIA </t>
  </si>
  <si>
    <t xml:space="preserve">MENA </t>
  </si>
  <si>
    <t xml:space="preserve">DIANA </t>
  </si>
  <si>
    <t xml:space="preserve">MARCELA </t>
  </si>
  <si>
    <t xml:space="preserve">ALVEIRO </t>
  </si>
  <si>
    <t>PINO</t>
  </si>
  <si>
    <t>BETANCOUR</t>
  </si>
  <si>
    <t>ARTURO</t>
  </si>
  <si>
    <t>BOLIVAR</t>
  </si>
  <si>
    <t>QUIROZ</t>
  </si>
  <si>
    <t xml:space="preserve">WILSON </t>
  </si>
  <si>
    <t>NOHELIA</t>
  </si>
  <si>
    <t>MONTALVO</t>
  </si>
  <si>
    <t>CAUCA</t>
  </si>
  <si>
    <t>BUENOS AIRES</t>
  </si>
  <si>
    <t>ETCR CARLOS PATIÑO</t>
  </si>
  <si>
    <t>SED CAUCA</t>
  </si>
  <si>
    <t>SEGUNDO</t>
  </si>
  <si>
    <t>ERICK</t>
  </si>
  <si>
    <t>CUENU</t>
  </si>
  <si>
    <t>CABEZAS</t>
  </si>
  <si>
    <t>IE AGROAMBIENTAL LA NUEVA ESPERANZA</t>
  </si>
  <si>
    <t>RUBHDINEVER CASTRO</t>
  </si>
  <si>
    <t>YORLY</t>
  </si>
  <si>
    <t>YULE</t>
  </si>
  <si>
    <t>ADOLFO</t>
  </si>
  <si>
    <t>RUBY</t>
  </si>
  <si>
    <t>BISCUE</t>
  </si>
  <si>
    <t>DAGUA</t>
  </si>
  <si>
    <t>QUIGUANAS</t>
  </si>
  <si>
    <t>FRANCI</t>
  </si>
  <si>
    <t>LEANI</t>
  </si>
  <si>
    <t>COLLAZOS</t>
  </si>
  <si>
    <t xml:space="preserve">AURA </t>
  </si>
  <si>
    <t>PENA</t>
  </si>
  <si>
    <t>GEREMIAS</t>
  </si>
  <si>
    <t>CASAMACHIN</t>
  </si>
  <si>
    <t>DIZU</t>
  </si>
  <si>
    <t>PASCUE</t>
  </si>
  <si>
    <t>TROCHEZ</t>
  </si>
  <si>
    <t>YUDY</t>
  </si>
  <si>
    <t>CASOS</t>
  </si>
  <si>
    <t>DAYERLI</t>
  </si>
  <si>
    <t>ULCUE</t>
  </si>
  <si>
    <t>RUBHBILLYBRAN</t>
  </si>
  <si>
    <t>ROMO</t>
  </si>
  <si>
    <t>LEICI</t>
  </si>
  <si>
    <t>ENRIQUEZ</t>
  </si>
  <si>
    <t>ALVARAN</t>
  </si>
  <si>
    <t>MARIBEL RAMOS GARCEZ</t>
  </si>
  <si>
    <t>AISNEL</t>
  </si>
  <si>
    <t>CERON</t>
  </si>
  <si>
    <t>YATACUE</t>
  </si>
  <si>
    <t>CLAUDIO</t>
  </si>
  <si>
    <t>SAMCHEZ</t>
  </si>
  <si>
    <t>YEIMI</t>
  </si>
  <si>
    <t>DILIANI</t>
  </si>
  <si>
    <t>ÑAÑEZ</t>
  </si>
  <si>
    <t>SURY</t>
  </si>
  <si>
    <t>MILED</t>
  </si>
  <si>
    <t>MULCUE</t>
  </si>
  <si>
    <t>PETECHE</t>
  </si>
  <si>
    <t>RUBEN</t>
  </si>
  <si>
    <t>USNAS</t>
  </si>
  <si>
    <t>RONALD</t>
  </si>
  <si>
    <t>BOJAYÁ</t>
  </si>
  <si>
    <t>NAR BOJAYA</t>
  </si>
  <si>
    <t>ZARCO</t>
  </si>
  <si>
    <t>DOJIRAMA</t>
  </si>
  <si>
    <t>IE AGRICOLA LA LOMA DE BOJAYA</t>
  </si>
  <si>
    <t>LEIDY JOHANA MOSQUERA PALOMINO</t>
  </si>
  <si>
    <t>TORDECILLA</t>
  </si>
  <si>
    <t>CAUSIL</t>
  </si>
  <si>
    <t>CRUCITA</t>
  </si>
  <si>
    <t>HINDRAMA</t>
  </si>
  <si>
    <t>MARMOLEJO</t>
  </si>
  <si>
    <t>MENZUA</t>
  </si>
  <si>
    <t>JHORLEIDY</t>
  </si>
  <si>
    <t xml:space="preserve">RIOS </t>
  </si>
  <si>
    <t>SULIA</t>
  </si>
  <si>
    <t>IBAMIA</t>
  </si>
  <si>
    <t>TAPI</t>
  </si>
  <si>
    <t>CRECENSIA</t>
  </si>
  <si>
    <t>CHAVERRA</t>
  </si>
  <si>
    <t>NARIÑO</t>
  </si>
  <si>
    <t>SAN ANDRÉS DE TUMACO</t>
  </si>
  <si>
    <t>SEM TUMACO</t>
  </si>
  <si>
    <t>YARISA</t>
  </si>
  <si>
    <t>IE SAN JOSÉ DE CAUNAPÍ</t>
  </si>
  <si>
    <t xml:space="preserve">GINA ALEXANDRA RIASCOS </t>
  </si>
  <si>
    <t>FELISA</t>
  </si>
  <si>
    <t>SATURNINO</t>
  </si>
  <si>
    <t>RIASCOS</t>
  </si>
  <si>
    <t>MERCY</t>
  </si>
  <si>
    <t>OFELIA</t>
  </si>
  <si>
    <t>HUILA</t>
  </si>
  <si>
    <t xml:space="preserve">BAJA VISIÓN </t>
  </si>
  <si>
    <t>CUNDUMIS</t>
  </si>
  <si>
    <t>INGRI</t>
  </si>
  <si>
    <t>NAYELI</t>
  </si>
  <si>
    <t>BLANDON</t>
  </si>
  <si>
    <t>LANDAZURI</t>
  </si>
  <si>
    <t xml:space="preserve">LAURA </t>
  </si>
  <si>
    <t>ARBOLEDA</t>
  </si>
  <si>
    <t>OBANDO</t>
  </si>
  <si>
    <t>ANGI</t>
  </si>
  <si>
    <t>ZARAY</t>
  </si>
  <si>
    <t>NAYELY</t>
  </si>
  <si>
    <t>MARINEZ</t>
  </si>
  <si>
    <t>BIANA</t>
  </si>
  <si>
    <t>DAJOME</t>
  </si>
  <si>
    <t>DONAL</t>
  </si>
  <si>
    <t>JAIRO RICARDO BERNAL MONTENEGRO</t>
  </si>
  <si>
    <t>ESTACIO</t>
  </si>
  <si>
    <t>BAGUI</t>
  </si>
  <si>
    <t>YULAY</t>
  </si>
  <si>
    <t>SEGURA</t>
  </si>
  <si>
    <t>VIVEROS</t>
  </si>
  <si>
    <t>JENSY</t>
  </si>
  <si>
    <t>PRECIADO</t>
  </si>
  <si>
    <t>DARLY</t>
  </si>
  <si>
    <t>LERMA</t>
  </si>
  <si>
    <t>HERIBERTA</t>
  </si>
  <si>
    <t>REINA</t>
  </si>
  <si>
    <t xml:space="preserve">VICKY MARCELA ARBOLEDA </t>
  </si>
  <si>
    <t>DOLLY</t>
  </si>
  <si>
    <t>AGUAS</t>
  </si>
  <si>
    <t xml:space="preserve">ZAIDI </t>
  </si>
  <si>
    <t>MALLURI</t>
  </si>
  <si>
    <t>CAJIACO</t>
  </si>
  <si>
    <t>GUSTEMBER</t>
  </si>
  <si>
    <t>MINA</t>
  </si>
  <si>
    <t>FRANCYN</t>
  </si>
  <si>
    <t>JADER</t>
  </si>
  <si>
    <t xml:space="preserve">SONIA </t>
  </si>
  <si>
    <t>EMERITA</t>
  </si>
  <si>
    <t xml:space="preserve">QUIÑONES </t>
  </si>
  <si>
    <t>TOBAR</t>
  </si>
  <si>
    <t>ABREGON</t>
  </si>
  <si>
    <t>CATHERINE</t>
  </si>
  <si>
    <t>CORTEZ</t>
  </si>
  <si>
    <t>CELIA</t>
  </si>
  <si>
    <t>LUCÍA</t>
  </si>
  <si>
    <t>PONCE</t>
  </si>
  <si>
    <t>SAN JUAN</t>
  </si>
  <si>
    <t>YAMILETH FRANCO</t>
  </si>
  <si>
    <t xml:space="preserve">YEISON </t>
  </si>
  <si>
    <t>DORMAN</t>
  </si>
  <si>
    <t xml:space="preserve">EVILA </t>
  </si>
  <si>
    <t>LANDAZURY</t>
  </si>
  <si>
    <t xml:space="preserve">JACKELINE </t>
  </si>
  <si>
    <t>LEÓN</t>
  </si>
  <si>
    <t xml:space="preserve">DENNIS </t>
  </si>
  <si>
    <t>GARRIDO</t>
  </si>
  <si>
    <t>ALICIA</t>
  </si>
  <si>
    <t>RENTERÍA</t>
  </si>
  <si>
    <t>CLEVEL</t>
  </si>
  <si>
    <t xml:space="preserve">GOMEZ </t>
  </si>
  <si>
    <t>EILIN</t>
  </si>
  <si>
    <t>NAZARENO</t>
  </si>
  <si>
    <t xml:space="preserve">KELLY </t>
  </si>
  <si>
    <t>JAZBLEIDY</t>
  </si>
  <si>
    <t>VALERYN</t>
  </si>
  <si>
    <t>SINISTERRA</t>
  </si>
  <si>
    <t>MIDEROS</t>
  </si>
  <si>
    <t>MARGARETH</t>
  </si>
  <si>
    <t>JACKELINE</t>
  </si>
  <si>
    <t>YADIRA</t>
  </si>
  <si>
    <t>KELY TATIANA ORTIZ CAMACHO</t>
  </si>
  <si>
    <t>STEPHANY</t>
  </si>
  <si>
    <t>GUISAMANO</t>
  </si>
  <si>
    <t>PAZ</t>
  </si>
  <si>
    <t>LUZWISAMANO@GMAIL.COM</t>
  </si>
  <si>
    <t>REBECA</t>
  </si>
  <si>
    <t>AGRACIADA</t>
  </si>
  <si>
    <t>VALENTIERRA</t>
  </si>
  <si>
    <t>CINDYPAOLACORTES2000@GMAIL.COM</t>
  </si>
  <si>
    <t>ELSY</t>
  </si>
  <si>
    <t>VALVERDE</t>
  </si>
  <si>
    <t>YULISA</t>
  </si>
  <si>
    <t>OLMEDO</t>
  </si>
  <si>
    <t>MARQUINEZ</t>
  </si>
  <si>
    <t>CANTUCA</t>
  </si>
  <si>
    <t>NAUSIL</t>
  </si>
  <si>
    <t>DANIER</t>
  </si>
  <si>
    <t>VALLECILLA</t>
  </si>
  <si>
    <t>ESPINAL</t>
  </si>
  <si>
    <t>IE CHAJAL</t>
  </si>
  <si>
    <t>ALBA JURANI BOYA VALENCIA</t>
  </si>
  <si>
    <t>YUBCI</t>
  </si>
  <si>
    <t>BOYA</t>
  </si>
  <si>
    <t>CINDI</t>
  </si>
  <si>
    <t>MILTON</t>
  </si>
  <si>
    <t>ELSA</t>
  </si>
  <si>
    <t>DEYSI</t>
  </si>
  <si>
    <t>MINEIDA</t>
  </si>
  <si>
    <t>LISANA</t>
  </si>
  <si>
    <t>CUERO</t>
  </si>
  <si>
    <t>DENYS</t>
  </si>
  <si>
    <t>PROBLEMAS AUDITIVOS</t>
  </si>
  <si>
    <t>LEDER</t>
  </si>
  <si>
    <t>EUSTAQUIO</t>
  </si>
  <si>
    <t>NIVIS</t>
  </si>
  <si>
    <t>HERNAN</t>
  </si>
  <si>
    <t>ROGRIGUEZ</t>
  </si>
  <si>
    <t>DAYANARA</t>
  </si>
  <si>
    <t>NATASHA</t>
  </si>
  <si>
    <t>REASCO</t>
  </si>
  <si>
    <t>PANESO</t>
  </si>
  <si>
    <t>MARICELA</t>
  </si>
  <si>
    <t>PAIS</t>
  </si>
  <si>
    <t>IE TEC AGROPECUARIO DE CANDELILLAS CARRETERA</t>
  </si>
  <si>
    <t xml:space="preserve">JAIRO WILLIAN CASANOVA </t>
  </si>
  <si>
    <t xml:space="preserve">ADILA </t>
  </si>
  <si>
    <t>MALABA</t>
  </si>
  <si>
    <t xml:space="preserve">KARLA </t>
  </si>
  <si>
    <t>YULISSA</t>
  </si>
  <si>
    <t xml:space="preserve">PAULA </t>
  </si>
  <si>
    <t xml:space="preserve">VELASQUE </t>
  </si>
  <si>
    <t xml:space="preserve">MIRIAM </t>
  </si>
  <si>
    <t>PAMELA</t>
  </si>
  <si>
    <t>VALLESTEROS</t>
  </si>
  <si>
    <t>NEISER</t>
  </si>
  <si>
    <t xml:space="preserve">CRISTIAN </t>
  </si>
  <si>
    <t xml:space="preserve">ANDRES </t>
  </si>
  <si>
    <t>PAI</t>
  </si>
  <si>
    <t>MARLIN</t>
  </si>
  <si>
    <t xml:space="preserve">LERMA </t>
  </si>
  <si>
    <t xml:space="preserve">ALEGRIA </t>
  </si>
  <si>
    <t>YOMAIRA</t>
  </si>
  <si>
    <t>EFIGENIA</t>
  </si>
  <si>
    <t>ZAILY</t>
  </si>
  <si>
    <t>STEFANY</t>
  </si>
  <si>
    <t>MAIRONGO</t>
  </si>
  <si>
    <t>HELEN</t>
  </si>
  <si>
    <t>STEFANIA OBANDO JORDAN</t>
  </si>
  <si>
    <t>AGUIÑO</t>
  </si>
  <si>
    <t>YUDI</t>
  </si>
  <si>
    <t>NEREYDA</t>
  </si>
  <si>
    <t>ENEYDA</t>
  </si>
  <si>
    <t>LIDUVINA</t>
  </si>
  <si>
    <t>ZUÑIGA</t>
  </si>
  <si>
    <t>SEVASTIAN</t>
  </si>
  <si>
    <t>AYOVI</t>
  </si>
  <si>
    <t>AMY</t>
  </si>
  <si>
    <t>DAYARIS</t>
  </si>
  <si>
    <t>RACINEZ</t>
  </si>
  <si>
    <t>KENIDE</t>
  </si>
  <si>
    <t>PORTOCARRERO</t>
  </si>
  <si>
    <t>YUSET</t>
  </si>
  <si>
    <t>VANNESA</t>
  </si>
  <si>
    <t>SUSANA</t>
  </si>
  <si>
    <t>GIOMARA</t>
  </si>
  <si>
    <t>CANTIN</t>
  </si>
  <si>
    <t>ANGIE LANDAZURI</t>
  </si>
  <si>
    <t>ELVIA</t>
  </si>
  <si>
    <t>RUT</t>
  </si>
  <si>
    <t>VILLA</t>
  </si>
  <si>
    <t>DALILA</t>
  </si>
  <si>
    <t>EFREN</t>
  </si>
  <si>
    <t>ILONA</t>
  </si>
  <si>
    <t>DIAS</t>
  </si>
  <si>
    <t xml:space="preserve">YESSICA </t>
  </si>
  <si>
    <t>ALEGRIA</t>
  </si>
  <si>
    <t>ALAN</t>
  </si>
  <si>
    <t>URQUIZA</t>
  </si>
  <si>
    <t>JUSEPPE</t>
  </si>
  <si>
    <t>GRUESO</t>
  </si>
  <si>
    <t xml:space="preserve">VELEZ </t>
  </si>
  <si>
    <t xml:space="preserve">LIBARDO JOEL VELEZ QUIÑONES </t>
  </si>
  <si>
    <t>LLERA</t>
  </si>
  <si>
    <t>ALTAGRACIA</t>
  </si>
  <si>
    <t>BATIOJA</t>
  </si>
  <si>
    <t>GERALDINE</t>
  </si>
  <si>
    <t xml:space="preserve">OBANDO </t>
  </si>
  <si>
    <t>GINETH</t>
  </si>
  <si>
    <t>PAYAN</t>
  </si>
  <si>
    <t>MARLEN</t>
  </si>
  <si>
    <t>BUILA</t>
  </si>
  <si>
    <t>INOCENCIO</t>
  </si>
  <si>
    <t>CASTELLANO</t>
  </si>
  <si>
    <t>DAIRA</t>
  </si>
  <si>
    <t xml:space="preserve">NELSON </t>
  </si>
  <si>
    <t>EYLIN</t>
  </si>
  <si>
    <t>CINTHIA</t>
  </si>
  <si>
    <t>CASIERRA</t>
  </si>
  <si>
    <t>ANTE</t>
  </si>
  <si>
    <t>JAIDEN</t>
  </si>
  <si>
    <t>ZULEY</t>
  </si>
  <si>
    <t>IMAR</t>
  </si>
  <si>
    <t>GERSON</t>
  </si>
  <si>
    <t>STEFANIA</t>
  </si>
  <si>
    <t>CRISTIN</t>
  </si>
  <si>
    <t>PERLAZA</t>
  </si>
  <si>
    <t>ETCR ARIEL ALDANA</t>
  </si>
  <si>
    <t xml:space="preserve">MELISSA </t>
  </si>
  <si>
    <t>GINA ADRIANA SEGURA ANGULO</t>
  </si>
  <si>
    <t>LUJANIA</t>
  </si>
  <si>
    <t>OCORO</t>
  </si>
  <si>
    <t xml:space="preserve">ASMY </t>
  </si>
  <si>
    <t xml:space="preserve">ALEJANDRA  </t>
  </si>
  <si>
    <t xml:space="preserve">MENYI </t>
  </si>
  <si>
    <t xml:space="preserve">LUCIA </t>
  </si>
  <si>
    <t xml:space="preserve"> ARACELY </t>
  </si>
  <si>
    <t xml:space="preserve"> PATRICIA </t>
  </si>
  <si>
    <t xml:space="preserve">CABEZAS </t>
  </si>
  <si>
    <t>LIDA</t>
  </si>
  <si>
    <t xml:space="preserve"> MAYERLI </t>
  </si>
  <si>
    <t xml:space="preserve"> ARBOLEDA </t>
  </si>
  <si>
    <t xml:space="preserve">ENEIDA </t>
  </si>
  <si>
    <t>ELVERT</t>
  </si>
  <si>
    <t xml:space="preserve">CORTES </t>
  </si>
  <si>
    <t>CABANDE</t>
  </si>
  <si>
    <t xml:space="preserve"> ESTELA</t>
  </si>
  <si>
    <t xml:space="preserve"> NASTACUAS</t>
  </si>
  <si>
    <t xml:space="preserve">YUGISA </t>
  </si>
  <si>
    <t>OLEISA</t>
  </si>
  <si>
    <t xml:space="preserve">SEGUNDO </t>
  </si>
  <si>
    <t xml:space="preserve">MANUEL </t>
  </si>
  <si>
    <t xml:space="preserve">ROJAS </t>
  </si>
  <si>
    <t>LEITON</t>
  </si>
  <si>
    <t>RUBER</t>
  </si>
  <si>
    <t>FAJARDO</t>
  </si>
  <si>
    <t>SALDARRIAGA</t>
  </si>
  <si>
    <t>IGOR</t>
  </si>
  <si>
    <t>WILLA</t>
  </si>
  <si>
    <t>CAZAR</t>
  </si>
  <si>
    <t>ANDRES CAMILO CHAVEZ</t>
  </si>
  <si>
    <t>JUSTINO</t>
  </si>
  <si>
    <t>NAVARRETE</t>
  </si>
  <si>
    <t xml:space="preserve">VICTOR </t>
  </si>
  <si>
    <t>JEISON</t>
  </si>
  <si>
    <t>SILVANO</t>
  </si>
  <si>
    <t>FIERRO</t>
  </si>
  <si>
    <t>LENNIS</t>
  </si>
  <si>
    <t>IE TÉCNICA PEÑA COLORADA</t>
  </si>
  <si>
    <t>MILLERLANDI  MONZON</t>
  </si>
  <si>
    <t>GISSELA</t>
  </si>
  <si>
    <t>ROSALES</t>
  </si>
  <si>
    <t>MATILDE</t>
  </si>
  <si>
    <t>CHAVES</t>
  </si>
  <si>
    <t>SEGUNDA</t>
  </si>
  <si>
    <t>OROBIO</t>
  </si>
  <si>
    <t>DE LOS SANTOS HERMENCIA</t>
  </si>
  <si>
    <t>EZEQUIAS</t>
  </si>
  <si>
    <t>MARTA</t>
  </si>
  <si>
    <t>VIVERO</t>
  </si>
  <si>
    <t>MODESTO</t>
  </si>
  <si>
    <t>EMILSEN</t>
  </si>
  <si>
    <t>VIVIAN</t>
  </si>
  <si>
    <t>RIASCO</t>
  </si>
  <si>
    <t>SILVIANA  PATRICIA  JIMENEZ</t>
  </si>
  <si>
    <t>SORAIDA</t>
  </si>
  <si>
    <t>YUSTIN</t>
  </si>
  <si>
    <t>ZORRILLA</t>
  </si>
  <si>
    <t>CUNDUMI</t>
  </si>
  <si>
    <t>THALIA</t>
  </si>
  <si>
    <t xml:space="preserve">DIANA  </t>
  </si>
  <si>
    <t>TRINI</t>
  </si>
  <si>
    <t>ARELIS</t>
  </si>
  <si>
    <t>MAFLA</t>
  </si>
  <si>
    <t>CLARA</t>
  </si>
  <si>
    <t>KATHERIN</t>
  </si>
  <si>
    <t>SULEIDY</t>
  </si>
  <si>
    <t>LEISSY</t>
  </si>
  <si>
    <t>LEY</t>
  </si>
  <si>
    <t>BARREIRA</t>
  </si>
  <si>
    <t>BARREIRO</t>
  </si>
  <si>
    <t>WUISAMANO</t>
  </si>
  <si>
    <t>NOHEMI</t>
  </si>
  <si>
    <t>BRIGITH</t>
  </si>
  <si>
    <t>ARRIZMENDI</t>
  </si>
  <si>
    <t>GUIOMAR PAMELA ORTIZ CARVAJAL</t>
  </si>
  <si>
    <t>DELCARMEN</t>
  </si>
  <si>
    <t>AYOBI</t>
  </si>
  <si>
    <t>LEONELA</t>
  </si>
  <si>
    <t>BARAHONA</t>
  </si>
  <si>
    <t>YANIRA</t>
  </si>
  <si>
    <t>ENRRIQUE</t>
  </si>
  <si>
    <t>ABSALON YEPEZ CAMPAZ</t>
  </si>
  <si>
    <t>MARIEN</t>
  </si>
  <si>
    <t>GRANJA</t>
  </si>
  <si>
    <t>WASHINGTON</t>
  </si>
  <si>
    <t>ERNEY</t>
  </si>
  <si>
    <t>CLEVER</t>
  </si>
  <si>
    <t>JOEL</t>
  </si>
  <si>
    <t>SONIA</t>
  </si>
  <si>
    <t>YELY</t>
  </si>
  <si>
    <t>MIQUELA</t>
  </si>
  <si>
    <t>JOSEPH</t>
  </si>
  <si>
    <t>STEVSN</t>
  </si>
  <si>
    <t>COIME</t>
  </si>
  <si>
    <t>MIGUEL FERNANDO RECALDE</t>
  </si>
  <si>
    <t>MILADIS</t>
  </si>
  <si>
    <t>JURADO</t>
  </si>
  <si>
    <t>CELESTINO</t>
  </si>
  <si>
    <t>CEBEZAS</t>
  </si>
  <si>
    <t xml:space="preserve">ARBOLEDA </t>
  </si>
  <si>
    <t>HILTON</t>
  </si>
  <si>
    <t>ITURRE</t>
  </si>
  <si>
    <t>ESTIVEN</t>
  </si>
  <si>
    <t>SAYDI</t>
  </si>
  <si>
    <t>MATAMBA</t>
  </si>
  <si>
    <t>YADYS</t>
  </si>
  <si>
    <t>LISBETH</t>
  </si>
  <si>
    <t>MAIDY</t>
  </si>
  <si>
    <t>MARICEL</t>
  </si>
  <si>
    <t>EIDI</t>
  </si>
  <si>
    <t>SELENA</t>
  </si>
  <si>
    <t xml:space="preserve">JERSON </t>
  </si>
  <si>
    <t>YIRED</t>
  </si>
  <si>
    <t>JONIER</t>
  </si>
  <si>
    <t>OTONIEL</t>
  </si>
  <si>
    <t>BELALCAZAR</t>
  </si>
  <si>
    <t>WELLINGTON</t>
  </si>
  <si>
    <t>ANAYIRA</t>
  </si>
  <si>
    <t>RICAURTE</t>
  </si>
  <si>
    <t>SED NARIÑO</t>
  </si>
  <si>
    <t xml:space="preserve">MARLIS </t>
  </si>
  <si>
    <t xml:space="preserve">CARLENY </t>
  </si>
  <si>
    <t xml:space="preserve">NASTACUAS </t>
  </si>
  <si>
    <t>CUASALUZAN</t>
  </si>
  <si>
    <t>CARMEN ELISA PASCAL RODRIGUEZ</t>
  </si>
  <si>
    <t xml:space="preserve">MARÍA   </t>
  </si>
  <si>
    <t>MARÍN</t>
  </si>
  <si>
    <t>NASTACUAZ</t>
  </si>
  <si>
    <t xml:space="preserve"> ALICIA </t>
  </si>
  <si>
    <t>CANTICUS</t>
  </si>
  <si>
    <t xml:space="preserve">DAYRA  </t>
  </si>
  <si>
    <t>GRISELDA</t>
  </si>
  <si>
    <t xml:space="preserve">GUANGA </t>
  </si>
  <si>
    <t>GARCÍA</t>
  </si>
  <si>
    <t xml:space="preserve">CLEMENCIA </t>
  </si>
  <si>
    <t>MOREANO</t>
  </si>
  <si>
    <t xml:space="preserve">HÉCTOR  </t>
  </si>
  <si>
    <t xml:space="preserve">ADÉMELIO </t>
  </si>
  <si>
    <t>TAICUS</t>
  </si>
  <si>
    <t>BISBICUS</t>
  </si>
  <si>
    <t xml:space="preserve">INGRID </t>
  </si>
  <si>
    <t xml:space="preserve">FREIDY </t>
  </si>
  <si>
    <t>FAURICIO</t>
  </si>
  <si>
    <t xml:space="preserve"> MARÍN </t>
  </si>
  <si>
    <t xml:space="preserve">AIDÉ  </t>
  </si>
  <si>
    <t>ROCIÓ</t>
  </si>
  <si>
    <t>NASTACUAS</t>
  </si>
  <si>
    <t xml:space="preserve">JOHANA </t>
  </si>
  <si>
    <t xml:space="preserve">ALIER   </t>
  </si>
  <si>
    <t>ADÉMELO</t>
  </si>
  <si>
    <t xml:space="preserve">ALBERTO </t>
  </si>
  <si>
    <t xml:space="preserve">CANTICUS </t>
  </si>
  <si>
    <t xml:space="preserve">CARLOS   </t>
  </si>
  <si>
    <t xml:space="preserve"> EDUARDO</t>
  </si>
  <si>
    <t xml:space="preserve">FLOR </t>
  </si>
  <si>
    <t xml:space="preserve">ALBA </t>
  </si>
  <si>
    <t>KARLA</t>
  </si>
  <si>
    <t xml:space="preserve">JONATAN </t>
  </si>
  <si>
    <t>CHAUCANES</t>
  </si>
  <si>
    <t>YARPAS</t>
  </si>
  <si>
    <t xml:space="preserve">ROCIO </t>
  </si>
  <si>
    <t xml:space="preserve">MIRTHA </t>
  </si>
  <si>
    <t xml:space="preserve">TAICUS </t>
  </si>
  <si>
    <t xml:space="preserve">PASCAL </t>
  </si>
  <si>
    <t xml:space="preserve">JULIO ADOLFO GARCIA </t>
  </si>
  <si>
    <t xml:space="preserve">MAXIMO </t>
  </si>
  <si>
    <t xml:space="preserve">PAI </t>
  </si>
  <si>
    <t xml:space="preserve">ALEXIS </t>
  </si>
  <si>
    <t xml:space="preserve">YAKELINE </t>
  </si>
  <si>
    <t xml:space="preserve">YURI </t>
  </si>
  <si>
    <t xml:space="preserve">ELENA </t>
  </si>
  <si>
    <t>ALIRIO</t>
  </si>
  <si>
    <t>NATALI</t>
  </si>
  <si>
    <t xml:space="preserve">RUBIELA </t>
  </si>
  <si>
    <t xml:space="preserve">PATRICIA </t>
  </si>
  <si>
    <t>MARINELA</t>
  </si>
  <si>
    <t xml:space="preserve">ANDERSON </t>
  </si>
  <si>
    <t xml:space="preserve">CARVAJAL </t>
  </si>
  <si>
    <t xml:space="preserve">XIOMARA </t>
  </si>
  <si>
    <t xml:space="preserve">XIMENA </t>
  </si>
  <si>
    <t xml:space="preserve">PATIÑO </t>
  </si>
  <si>
    <t xml:space="preserve">BIBIANA </t>
  </si>
  <si>
    <t xml:space="preserve">HECTOR </t>
  </si>
  <si>
    <t xml:space="preserve">FRANCO </t>
  </si>
  <si>
    <t xml:space="preserve">YOLANDA </t>
  </si>
  <si>
    <t xml:space="preserve">BISBICUS </t>
  </si>
  <si>
    <t xml:space="preserve">MARIBEL </t>
  </si>
  <si>
    <t>BETY</t>
  </si>
  <si>
    <t>PLINIO</t>
  </si>
  <si>
    <t xml:space="preserve">RODRIGO </t>
  </si>
  <si>
    <t xml:space="preserve">FREDY </t>
  </si>
  <si>
    <t xml:space="preserve">HERNEY </t>
  </si>
  <si>
    <t xml:space="preserve">FLORALBA </t>
  </si>
  <si>
    <t>AURENCIO</t>
  </si>
  <si>
    <t xml:space="preserve">ALEXANDRA </t>
  </si>
  <si>
    <t xml:space="preserve">FRANCISCO </t>
  </si>
  <si>
    <t>ORFILIO</t>
  </si>
  <si>
    <t xml:space="preserve">LEONELA </t>
  </si>
  <si>
    <t xml:space="preserve">ALEX </t>
  </si>
  <si>
    <t xml:space="preserve">HERNANDO </t>
  </si>
  <si>
    <t>SULEYMA JOHANA GARCIA</t>
  </si>
  <si>
    <t>PASCAL</t>
  </si>
  <si>
    <t>clarithagarcia91@gmail.com</t>
  </si>
  <si>
    <t>NORALBA</t>
  </si>
  <si>
    <t>MIRIAM</t>
  </si>
  <si>
    <t>BRAULIO</t>
  </si>
  <si>
    <t>ananastacuas6@gmail.com</t>
  </si>
  <si>
    <t>GENITH</t>
  </si>
  <si>
    <t>ARGELIA</t>
  </si>
  <si>
    <t>MORIANO</t>
  </si>
  <si>
    <t>GIOVANY</t>
  </si>
  <si>
    <t>EMMA</t>
  </si>
  <si>
    <t>MIREY</t>
  </si>
  <si>
    <t>anelisgarcia12345@gmail.com</t>
  </si>
  <si>
    <t>guangalorena123@gmail.com</t>
  </si>
  <si>
    <t>CAMPAZ</t>
  </si>
  <si>
    <t>nayelicampaz@gmail.com</t>
  </si>
  <si>
    <t>MARIA DEL ROSARIO</t>
  </si>
  <si>
    <t>MARCILLO</t>
  </si>
  <si>
    <t>EVILA</t>
  </si>
  <si>
    <t>NEIDY</t>
  </si>
  <si>
    <t>GUISELA</t>
  </si>
  <si>
    <t>ELMER</t>
  </si>
  <si>
    <t>ENEIDER</t>
  </si>
  <si>
    <t>CONDO</t>
  </si>
  <si>
    <t>OLIVIA</t>
  </si>
  <si>
    <t>LEYDY</t>
  </si>
  <si>
    <t xml:space="preserve">MARYETH </t>
  </si>
  <si>
    <t>DEYANIRA</t>
  </si>
  <si>
    <t>GUALPAS</t>
  </si>
  <si>
    <t>YESLY</t>
  </si>
  <si>
    <t>DAIRA ELICETH CANTINCUZ URBANO</t>
  </si>
  <si>
    <t>GUALPAZ</t>
  </si>
  <si>
    <t>FLORISELVA</t>
  </si>
  <si>
    <t>ROSA DEL PILAR</t>
  </si>
  <si>
    <t xml:space="preserve">BENAVIDES </t>
  </si>
  <si>
    <t>CANTINCUZ</t>
  </si>
  <si>
    <t>JAMIR</t>
  </si>
  <si>
    <t>RIVELINO</t>
  </si>
  <si>
    <t>GENARINA</t>
  </si>
  <si>
    <t>ARTEAGA</t>
  </si>
  <si>
    <t xml:space="preserve">MONICA </t>
  </si>
  <si>
    <t xml:space="preserve">DAIRA </t>
  </si>
  <si>
    <t>HARVY</t>
  </si>
  <si>
    <t xml:space="preserve">DANIELA </t>
  </si>
  <si>
    <t xml:space="preserve">VARGAS </t>
  </si>
  <si>
    <t>ERAZO</t>
  </si>
  <si>
    <t>DAYRO</t>
  </si>
  <si>
    <t>GUAPACHO</t>
  </si>
  <si>
    <t>GUENIS</t>
  </si>
  <si>
    <t xml:space="preserve">BIBIAN </t>
  </si>
  <si>
    <t>DANEXY</t>
  </si>
  <si>
    <t xml:space="preserve">MUESES </t>
  </si>
  <si>
    <t xml:space="preserve">HALMITON </t>
  </si>
  <si>
    <t>DEL SOCORRO</t>
  </si>
  <si>
    <t>MARCELA DEL CARMEN CORAL</t>
  </si>
  <si>
    <t>IGUA</t>
  </si>
  <si>
    <t>CORAL</t>
  </si>
  <si>
    <t>VLADIMIR</t>
  </si>
  <si>
    <t xml:space="preserve">PAY </t>
  </si>
  <si>
    <t xml:space="preserve">PRADO </t>
  </si>
  <si>
    <t>REVELO</t>
  </si>
  <si>
    <t>JULIEN</t>
  </si>
  <si>
    <t>YACIRA</t>
  </si>
  <si>
    <t>NERI</t>
  </si>
  <si>
    <t>SENEIDA</t>
  </si>
  <si>
    <t>MARILYN</t>
  </si>
  <si>
    <t>AURA</t>
  </si>
  <si>
    <t>TAPIE</t>
  </si>
  <si>
    <t xml:space="preserve">GLADYS </t>
  </si>
  <si>
    <t>CUMBAL</t>
  </si>
  <si>
    <t>CARMELA</t>
  </si>
  <si>
    <t xml:space="preserve">YELA </t>
  </si>
  <si>
    <t>IE INMACULADA CONCEPCION TALLAMBI</t>
  </si>
  <si>
    <t>ELIZABETH PATIÑO</t>
  </si>
  <si>
    <t>MAURICO</t>
  </si>
  <si>
    <t xml:space="preserve">CUARAN </t>
  </si>
  <si>
    <t>LERY</t>
  </si>
  <si>
    <t xml:space="preserve">MARGOTH </t>
  </si>
  <si>
    <t>040202460-8</t>
  </si>
  <si>
    <t xml:space="preserve">JHONNY </t>
  </si>
  <si>
    <t>DIONICIO</t>
  </si>
  <si>
    <t>VICTOR HUGO JATIVA</t>
  </si>
  <si>
    <t>CANTICUZ</t>
  </si>
  <si>
    <t>TAICUZ</t>
  </si>
  <si>
    <t>PORTILLA</t>
  </si>
  <si>
    <t>CHILES</t>
  </si>
  <si>
    <t>JHAVERT</t>
  </si>
  <si>
    <t>100533005-3</t>
  </si>
  <si>
    <t>CÉDULA EXTRANJERÍA</t>
  </si>
  <si>
    <t>MIWLER</t>
  </si>
  <si>
    <t>JHOEL</t>
  </si>
  <si>
    <t>CUAZALUZAN</t>
  </si>
  <si>
    <t>GEVANNY</t>
  </si>
  <si>
    <t>NURI</t>
  </si>
  <si>
    <t xml:space="preserve">IVANIA </t>
  </si>
  <si>
    <t xml:space="preserve">NARVAEZ  </t>
  </si>
  <si>
    <t>MUEPAZ</t>
  </si>
  <si>
    <t>ATIZ</t>
  </si>
  <si>
    <t>FABRICIO</t>
  </si>
  <si>
    <t xml:space="preserve">YOJAIRA </t>
  </si>
  <si>
    <t xml:space="preserve"> MAGALY</t>
  </si>
  <si>
    <t xml:space="preserve"> CHAMBA</t>
  </si>
  <si>
    <t>ACERO</t>
  </si>
  <si>
    <t>JHIMER</t>
  </si>
  <si>
    <t xml:space="preserve"> ARBEY</t>
  </si>
  <si>
    <t xml:space="preserve"> IPIAL </t>
  </si>
  <si>
    <t xml:space="preserve">ODERAY </t>
  </si>
  <si>
    <t xml:space="preserve">ARGENIS </t>
  </si>
  <si>
    <t>ROIMAN</t>
  </si>
  <si>
    <t xml:space="preserve"> DAVID</t>
  </si>
  <si>
    <t xml:space="preserve"> CANTICUZ </t>
  </si>
  <si>
    <t xml:space="preserve"> CUASALUZAN</t>
  </si>
  <si>
    <t>RORIGUEZ</t>
  </si>
  <si>
    <t xml:space="preserve">EDISON </t>
  </si>
  <si>
    <t xml:space="preserve">GEOVANY </t>
  </si>
  <si>
    <t>ELISABETH</t>
  </si>
  <si>
    <t xml:space="preserve"> ORTIZ</t>
  </si>
  <si>
    <t xml:space="preserve">CALDERON </t>
  </si>
  <si>
    <t>MELBA</t>
  </si>
  <si>
    <t xml:space="preserve"> DE JESUS </t>
  </si>
  <si>
    <t>ARTEGA</t>
  </si>
  <si>
    <t xml:space="preserve">KENY  </t>
  </si>
  <si>
    <t xml:space="preserve"> DOMINI</t>
  </si>
  <si>
    <t xml:space="preserve">RIGOBERTO </t>
  </si>
  <si>
    <t xml:space="preserve">CUASALUZAN </t>
  </si>
  <si>
    <t xml:space="preserve">EDISON   </t>
  </si>
  <si>
    <t xml:space="preserve">DANY </t>
  </si>
  <si>
    <t>MARTGOT</t>
  </si>
  <si>
    <t xml:space="preserve">ESTELA </t>
  </si>
  <si>
    <t xml:space="preserve">LUCRECIA </t>
  </si>
  <si>
    <t>CARLOSAMA</t>
  </si>
  <si>
    <t xml:space="preserve">YEFERSON </t>
  </si>
  <si>
    <t xml:space="preserve">CALPA </t>
  </si>
  <si>
    <t>LESLY</t>
  </si>
  <si>
    <t>CHUQUIZAN</t>
  </si>
  <si>
    <t>ESTIVENSON</t>
  </si>
  <si>
    <t>JELEN</t>
  </si>
  <si>
    <t xml:space="preserve">CANTINCUZ </t>
  </si>
  <si>
    <t xml:space="preserve">DUBER </t>
  </si>
  <si>
    <t xml:space="preserve">ANGHELA  </t>
  </si>
  <si>
    <t>NICOLE</t>
  </si>
  <si>
    <t>CARLOS MAURICIO ROSERO  DELGADO</t>
  </si>
  <si>
    <t>CASALUZAN</t>
  </si>
  <si>
    <t xml:space="preserve">OBEIMAR </t>
  </si>
  <si>
    <t>MATHYURI</t>
  </si>
  <si>
    <t>ANABEL</t>
  </si>
  <si>
    <t xml:space="preserve">CHIRAN </t>
  </si>
  <si>
    <t xml:space="preserve">JONATHAN </t>
  </si>
  <si>
    <t>CHAMORRO</t>
  </si>
  <si>
    <t xml:space="preserve">JOSELIN </t>
  </si>
  <si>
    <t>DELIANA</t>
  </si>
  <si>
    <t>QUILISMAL</t>
  </si>
  <si>
    <t>JAMILTON</t>
  </si>
  <si>
    <t>ELDER</t>
  </si>
  <si>
    <t>ISAIR</t>
  </si>
  <si>
    <t>CUASPUD</t>
  </si>
  <si>
    <t xml:space="preserve">VICTOR HUGO JATIVA </t>
  </si>
  <si>
    <t xml:space="preserve">LEIDY </t>
  </si>
  <si>
    <t>DANJHELY</t>
  </si>
  <si>
    <t>FLORESMIRO</t>
  </si>
  <si>
    <t>NAZATE</t>
  </si>
  <si>
    <t>ROLANDO</t>
  </si>
  <si>
    <t>FAUSTINO</t>
  </si>
  <si>
    <t>HORACIO</t>
  </si>
  <si>
    <t>FADISA</t>
  </si>
  <si>
    <t xml:space="preserve"> MAGALI  </t>
  </si>
  <si>
    <t>VELA</t>
  </si>
  <si>
    <t xml:space="preserve"> FELIPE </t>
  </si>
  <si>
    <t xml:space="preserve"> JOSE</t>
  </si>
  <si>
    <t xml:space="preserve"> LOPEZ</t>
  </si>
  <si>
    <t xml:space="preserve">CLARA  </t>
  </si>
  <si>
    <t xml:space="preserve"> CANTICUS</t>
  </si>
  <si>
    <t>DIVER</t>
  </si>
  <si>
    <t>VALENZUELA</t>
  </si>
  <si>
    <t>ROBIN</t>
  </si>
  <si>
    <t>CHIQUIZAN</t>
  </si>
  <si>
    <t>NADIA</t>
  </si>
  <si>
    <t>MARGOTH</t>
  </si>
  <si>
    <t>CALPA</t>
  </si>
  <si>
    <t>MARLNY</t>
  </si>
  <si>
    <t>MUÑOS</t>
  </si>
  <si>
    <t>LIZARDO</t>
  </si>
  <si>
    <t>NAIRON</t>
  </si>
  <si>
    <t>ALFREY</t>
  </si>
  <si>
    <t>NORBEY</t>
  </si>
  <si>
    <t xml:space="preserve">EMERSON </t>
  </si>
  <si>
    <t>RAMIRO</t>
  </si>
  <si>
    <t>ANI</t>
  </si>
  <si>
    <t>CHARFUELAN</t>
  </si>
  <si>
    <t>ALPALA</t>
  </si>
  <si>
    <t>CHINGUAD</t>
  </si>
  <si>
    <t>IE TÉCNICA AGROPECUARIA INDÍGENA CUMBE</t>
  </si>
  <si>
    <t>EDILMA TERESA CUASPUD MORENO</t>
  </si>
  <si>
    <t xml:space="preserve">JESUS </t>
  </si>
  <si>
    <t>CHIRAN</t>
  </si>
  <si>
    <t>GUADIR</t>
  </si>
  <si>
    <t xml:space="preserve">ROBETH </t>
  </si>
  <si>
    <t xml:space="preserve">ENRIQUE </t>
  </si>
  <si>
    <t>CUAICAL</t>
  </si>
  <si>
    <t xml:space="preserve">IRMA </t>
  </si>
  <si>
    <t>TAIMAL</t>
  </si>
  <si>
    <t>PASTORA</t>
  </si>
  <si>
    <t>AZA</t>
  </si>
  <si>
    <t>GUANCHA</t>
  </si>
  <si>
    <t>JOVANNI</t>
  </si>
  <si>
    <t>IRUA</t>
  </si>
  <si>
    <t>DIANA CAROLINA VALENZUELA RUIZ</t>
  </si>
  <si>
    <t>PAGUAY</t>
  </si>
  <si>
    <t xml:space="preserve">MAXIMILIANA </t>
  </si>
  <si>
    <t>PUERRES</t>
  </si>
  <si>
    <t>MAIDE</t>
  </si>
  <si>
    <t xml:space="preserve">TAIMAL </t>
  </si>
  <si>
    <t>CUMBALAZA</t>
  </si>
  <si>
    <t>ARCESIO</t>
  </si>
  <si>
    <t>TAPIA</t>
  </si>
  <si>
    <t xml:space="preserve">LIZETH </t>
  </si>
  <si>
    <t>TARAMUEL</t>
  </si>
  <si>
    <t>CAMACUAN</t>
  </si>
  <si>
    <t>WILLIAM EDGARDO CUMBALAZA TAIMAL</t>
  </si>
  <si>
    <t>YOSER</t>
  </si>
  <si>
    <t>QUENGUAN</t>
  </si>
  <si>
    <t>MINAYO</t>
  </si>
  <si>
    <t>MARROQUIN</t>
  </si>
  <si>
    <t>MISAEL</t>
  </si>
  <si>
    <t>NOHORA</t>
  </si>
  <si>
    <t>MIRAMAG</t>
  </si>
  <si>
    <t>GOYES</t>
  </si>
  <si>
    <t>JOHNN</t>
  </si>
  <si>
    <t>CEPEDA</t>
  </si>
  <si>
    <t>PASTAS</t>
  </si>
  <si>
    <t>VILLOTA</t>
  </si>
  <si>
    <t xml:space="preserve">AZA </t>
  </si>
  <si>
    <t xml:space="preserve">MIGUEL </t>
  </si>
  <si>
    <t>PAULINO</t>
  </si>
  <si>
    <t>MARIEL</t>
  </si>
  <si>
    <t>MIMALCHI</t>
  </si>
  <si>
    <t>TIPAZ</t>
  </si>
  <si>
    <t>QUENAN</t>
  </si>
  <si>
    <t>HERMINIA</t>
  </si>
  <si>
    <t>ROSANA</t>
  </si>
  <si>
    <t>GILBERTO</t>
  </si>
  <si>
    <t>NIBIA</t>
  </si>
  <si>
    <t>TUCANES</t>
  </si>
  <si>
    <t>SAULO</t>
  </si>
  <si>
    <t>RAUL</t>
  </si>
  <si>
    <t>HERNEY</t>
  </si>
  <si>
    <t>PINCHAO</t>
  </si>
  <si>
    <t>CARMELO</t>
  </si>
  <si>
    <t xml:space="preserve">TARAMUEL </t>
  </si>
  <si>
    <t>KAREN JOHANA VALENZUEA GUADIR</t>
  </si>
  <si>
    <t xml:space="preserve">GUIDO </t>
  </si>
  <si>
    <t>AGUILAR</t>
  </si>
  <si>
    <t xml:space="preserve">TANIA </t>
  </si>
  <si>
    <t xml:space="preserve">MERCEDES </t>
  </si>
  <si>
    <t>COLIMBA</t>
  </si>
  <si>
    <t>MALTE</t>
  </si>
  <si>
    <t>ALEYDA</t>
  </si>
  <si>
    <t>QUICENO</t>
  </si>
  <si>
    <t>JANNETH</t>
  </si>
  <si>
    <t>PUENGUENAN</t>
  </si>
  <si>
    <t>ABELARDO</t>
  </si>
  <si>
    <t>TARAPUES</t>
  </si>
  <si>
    <t>SARCHE</t>
  </si>
  <si>
    <t>TIPANLUISA</t>
  </si>
  <si>
    <t>CALDONO</t>
  </si>
  <si>
    <t>ETCR CARLOS PERDOMO</t>
  </si>
  <si>
    <t>IE AGROPECUARIO MONTERREDONDO</t>
  </si>
  <si>
    <t>EUAR MILTON SEGURA</t>
  </si>
  <si>
    <t>CHOCUE</t>
  </si>
  <si>
    <t>AVELINO</t>
  </si>
  <si>
    <t>GRICELDINO</t>
  </si>
  <si>
    <t>TUMBO</t>
  </si>
  <si>
    <t>CHATE</t>
  </si>
  <si>
    <t>GUAGUA</t>
  </si>
  <si>
    <t>YULENY</t>
  </si>
  <si>
    <t>YAFUE</t>
  </si>
  <si>
    <t>OSNAS</t>
  </si>
  <si>
    <t>PILCUE</t>
  </si>
  <si>
    <t>LIBARDO</t>
  </si>
  <si>
    <t>ARISTIDES</t>
  </si>
  <si>
    <t>CAVICHE</t>
  </si>
  <si>
    <t>YUNDA</t>
  </si>
  <si>
    <t>CASSO</t>
  </si>
  <si>
    <t>ANA LUCIA QUIJANO BISBICUTH</t>
  </si>
  <si>
    <t>YUJO</t>
  </si>
  <si>
    <t xml:space="preserve">MARLEN </t>
  </si>
  <si>
    <t>YUDALI</t>
  </si>
  <si>
    <t>IPIA</t>
  </si>
  <si>
    <t>CHEPE</t>
  </si>
  <si>
    <t>ENEIDA</t>
  </si>
  <si>
    <t>LUIS FERNANDO BARRIOS</t>
  </si>
  <si>
    <t xml:space="preserve">NORALBA </t>
  </si>
  <si>
    <t xml:space="preserve">CAMAYO </t>
  </si>
  <si>
    <t>DEYVI</t>
  </si>
  <si>
    <t>BEBERLY</t>
  </si>
  <si>
    <t>CHACUE</t>
  </si>
  <si>
    <t>PETE</t>
  </si>
  <si>
    <t>NENE</t>
  </si>
  <si>
    <t>ARELY</t>
  </si>
  <si>
    <t>LOURDES</t>
  </si>
  <si>
    <t xml:space="preserve">FRANCIA </t>
  </si>
  <si>
    <t>LORENZA</t>
  </si>
  <si>
    <t>GUETOTO</t>
  </si>
  <si>
    <t>PUNI</t>
  </si>
  <si>
    <t>GUAINIAS</t>
  </si>
  <si>
    <t>AMANDA ANACONA ANACONA</t>
  </si>
  <si>
    <t>LUCIANO</t>
  </si>
  <si>
    <t>EWIN</t>
  </si>
  <si>
    <t>SAHID</t>
  </si>
  <si>
    <t>LUCERO</t>
  </si>
  <si>
    <t>EIVER</t>
  </si>
  <si>
    <t>MORANO</t>
  </si>
  <si>
    <t>CILFREDY</t>
  </si>
  <si>
    <t xml:space="preserve">ELVIA </t>
  </si>
  <si>
    <t>CAMAYO</t>
  </si>
  <si>
    <t>FREIMAN</t>
  </si>
  <si>
    <t>YOTUMBO</t>
  </si>
  <si>
    <t>MORIONES</t>
  </si>
  <si>
    <t>LUCELLY</t>
  </si>
  <si>
    <t>TOMBE</t>
  </si>
  <si>
    <t>YOMIRYS</t>
  </si>
  <si>
    <t>LEIDYS KARINA JARAMILLO MENA</t>
  </si>
  <si>
    <t>SILENY</t>
  </si>
  <si>
    <t>DEIMAR</t>
  </si>
  <si>
    <t>EVELYS</t>
  </si>
  <si>
    <t>YENNIFFER</t>
  </si>
  <si>
    <t>MELIZA</t>
  </si>
  <si>
    <t>ROBLEDO</t>
  </si>
  <si>
    <t>RAGA</t>
  </si>
  <si>
    <t>IRLESA</t>
  </si>
  <si>
    <t xml:space="preserve">CORDOBA  </t>
  </si>
  <si>
    <t>IE DIEGO LUIS CORDOBA PINO</t>
  </si>
  <si>
    <t>YUNIAR DEL C CORDOBA</t>
  </si>
  <si>
    <t>SAUCEDO</t>
  </si>
  <si>
    <t>ERASMO</t>
  </si>
  <si>
    <t>YOINER</t>
  </si>
  <si>
    <t xml:space="preserve">CORDOBA </t>
  </si>
  <si>
    <t>BISMARCK</t>
  </si>
  <si>
    <t>CE BEBARAMÁ</t>
  </si>
  <si>
    <t>FLORENCIO</t>
  </si>
  <si>
    <t>PALOMEQUE</t>
  </si>
  <si>
    <t>VALOYES</t>
  </si>
  <si>
    <t xml:space="preserve">MOYA </t>
  </si>
  <si>
    <t>MAYERLIN</t>
  </si>
  <si>
    <t>ZEA</t>
  </si>
  <si>
    <t>DARI</t>
  </si>
  <si>
    <t>YORLEYDY</t>
  </si>
  <si>
    <t>EUDORA</t>
  </si>
  <si>
    <t>MAGNOLIA</t>
  </si>
  <si>
    <t>ONEYDA</t>
  </si>
  <si>
    <t>OLFARO</t>
  </si>
  <si>
    <t>314 8675200</t>
  </si>
  <si>
    <t>CHIRIMIA</t>
  </si>
  <si>
    <t>URIEL</t>
  </si>
  <si>
    <t>URRIAGA</t>
  </si>
  <si>
    <t>MUSE</t>
  </si>
  <si>
    <t>YONIFER VEN</t>
  </si>
  <si>
    <t>ABID</t>
  </si>
  <si>
    <t>POSCUE</t>
  </si>
  <si>
    <t>JHONY</t>
  </si>
  <si>
    <t xml:space="preserve">VELASCO </t>
  </si>
  <si>
    <t>LABIO</t>
  </si>
  <si>
    <t>PATIA</t>
  </si>
  <si>
    <t>ALDEMAR GALÁN</t>
  </si>
  <si>
    <t>YALI</t>
  </si>
  <si>
    <t>PASTES</t>
  </si>
  <si>
    <t>INEDER</t>
  </si>
  <si>
    <t>AYDA LENIS CAICEDO CAICEDO</t>
  </si>
  <si>
    <t>BRIYIT</t>
  </si>
  <si>
    <t>LISSETH</t>
  </si>
  <si>
    <t>SAMBONI</t>
  </si>
  <si>
    <t>EMERSON</t>
  </si>
  <si>
    <t>DAISY</t>
  </si>
  <si>
    <t>TOLOZA</t>
  </si>
  <si>
    <t>LLONIER</t>
  </si>
  <si>
    <t xml:space="preserve"> ARLEX JEASON HERNANDEZ ECHEVERY</t>
  </si>
  <si>
    <t>ZHARICK</t>
  </si>
  <si>
    <t>ADARVE</t>
  </si>
  <si>
    <t>DE LOS ANGELES</t>
  </si>
  <si>
    <t>JANSASOY</t>
  </si>
  <si>
    <t>APRAEZ</t>
  </si>
  <si>
    <t xml:space="preserve">SHARIT </t>
  </si>
  <si>
    <t>DEIVY</t>
  </si>
  <si>
    <t>VARONA</t>
  </si>
  <si>
    <t>YESSENIA</t>
  </si>
  <si>
    <t>NAYLA</t>
  </si>
  <si>
    <t>ERMILA</t>
  </si>
  <si>
    <t>CARABALI</t>
  </si>
  <si>
    <t>FIDELIA</t>
  </si>
  <si>
    <t>SANTACRUZ</t>
  </si>
  <si>
    <t>DEINY</t>
  </si>
  <si>
    <t>KIBER</t>
  </si>
  <si>
    <t>JEYSON</t>
  </si>
  <si>
    <t>ERNESTO</t>
  </si>
  <si>
    <t>FAVER</t>
  </si>
  <si>
    <t>ELIDER</t>
  </si>
  <si>
    <t>LLANOS</t>
  </si>
  <si>
    <t>YULI</t>
  </si>
  <si>
    <t>LEANDRA</t>
  </si>
  <si>
    <t>SORAIME</t>
  </si>
  <si>
    <t>RONDON</t>
  </si>
  <si>
    <t>MALAVE</t>
  </si>
  <si>
    <t>YURANY</t>
  </si>
  <si>
    <t xml:space="preserve">ARMERO </t>
  </si>
  <si>
    <t>YADY</t>
  </si>
  <si>
    <t>BALANTA</t>
  </si>
  <si>
    <t>STHEFANIA</t>
  </si>
  <si>
    <t>BELMIRO</t>
  </si>
  <si>
    <t>QUINTO</t>
  </si>
  <si>
    <t>MEDRANO</t>
  </si>
  <si>
    <t>BALDOMIRO</t>
  </si>
  <si>
    <t>MILET</t>
  </si>
  <si>
    <t>YISNEY</t>
  </si>
  <si>
    <t>HINESTROZA</t>
  </si>
  <si>
    <t>YURLENIS</t>
  </si>
  <si>
    <t>PETRO</t>
  </si>
  <si>
    <t>YULIE</t>
  </si>
  <si>
    <t>INGRIS</t>
  </si>
  <si>
    <t>KENIA</t>
  </si>
  <si>
    <t>LEISY</t>
  </si>
  <si>
    <t>BUELVA</t>
  </si>
  <si>
    <t>SARAMIS</t>
  </si>
  <si>
    <t>ROJA</t>
  </si>
  <si>
    <t>QUEIRE</t>
  </si>
  <si>
    <t>MURIEL</t>
  </si>
  <si>
    <t>ALBORNOZ</t>
  </si>
  <si>
    <t>AMADOR</t>
  </si>
  <si>
    <t>ZORAIDA</t>
  </si>
  <si>
    <t>ALTAMIRANDA</t>
  </si>
  <si>
    <t>DABINSON</t>
  </si>
  <si>
    <t>ECHAVERRIA</t>
  </si>
  <si>
    <t>SOLIPA</t>
  </si>
  <si>
    <t>ARGEL</t>
  </si>
  <si>
    <t>JEILER</t>
  </si>
  <si>
    <t>SATUAN</t>
  </si>
  <si>
    <t>AURELIZA</t>
  </si>
  <si>
    <t xml:space="preserve">MURILLO </t>
  </si>
  <si>
    <t>JEIMAR</t>
  </si>
  <si>
    <t>DAIRIS</t>
  </si>
  <si>
    <t>DORILA</t>
  </si>
  <si>
    <t>ENIDA</t>
  </si>
  <si>
    <t>ROMAÑA</t>
  </si>
  <si>
    <t>ESEQUIELA</t>
  </si>
  <si>
    <t>ALISON</t>
  </si>
  <si>
    <t xml:space="preserve">MABEL </t>
  </si>
  <si>
    <t>GRACIA</t>
  </si>
  <si>
    <t>LUZDARI</t>
  </si>
  <si>
    <t>CIELO</t>
  </si>
  <si>
    <t>CANTINCUS</t>
  </si>
  <si>
    <t>ERMILSON</t>
  </si>
  <si>
    <t>CHASPUENGA</t>
  </si>
  <si>
    <t>NILBERTO</t>
  </si>
  <si>
    <t>EMILIO</t>
  </si>
  <si>
    <t xml:space="preserve">ROBINSON </t>
  </si>
  <si>
    <t xml:space="preserve">YIMAR </t>
  </si>
  <si>
    <t xml:space="preserve">EDILMA TERESA CUASPUD MORENO </t>
  </si>
  <si>
    <t>BUCHELI</t>
  </si>
  <si>
    <t>BURBANO</t>
  </si>
  <si>
    <t>CUASPA</t>
  </si>
  <si>
    <t xml:space="preserve">ALICIA </t>
  </si>
  <si>
    <t>FRAGA</t>
  </si>
  <si>
    <t>BAYRON</t>
  </si>
  <si>
    <t>RUANO</t>
  </si>
  <si>
    <t>HALORD</t>
  </si>
  <si>
    <t>ISAI</t>
  </si>
  <si>
    <t>TACAN</t>
  </si>
  <si>
    <t>ARBEY</t>
  </si>
  <si>
    <t>LIDIA</t>
  </si>
  <si>
    <t>PERENGUES</t>
  </si>
  <si>
    <t>NIDIA</t>
  </si>
  <si>
    <t>NICOL</t>
  </si>
  <si>
    <t>ORDOÑES</t>
  </si>
  <si>
    <t>SENTENO</t>
  </si>
  <si>
    <t>SAYA</t>
  </si>
  <si>
    <t>YENER</t>
  </si>
  <si>
    <t>XAVIER</t>
  </si>
  <si>
    <t>TELLO</t>
  </si>
  <si>
    <t>DAMAR</t>
  </si>
  <si>
    <t>ARISMENDI</t>
  </si>
  <si>
    <t>VICKY MARCELA ARBOLEDA</t>
  </si>
  <si>
    <t>GISSELLA</t>
  </si>
  <si>
    <t>VELEZ</t>
  </si>
  <si>
    <t>LIBARDO JOEL VELEZ QUIÑONES</t>
  </si>
  <si>
    <t>CHAMBA</t>
  </si>
  <si>
    <t>BANGURA</t>
  </si>
  <si>
    <t>NELCY</t>
  </si>
  <si>
    <t xml:space="preserve">ESTUPIÑAN </t>
  </si>
  <si>
    <t>VALANTA</t>
  </si>
  <si>
    <t xml:space="preserve">MARÍA </t>
  </si>
  <si>
    <t>LEIMER</t>
  </si>
  <si>
    <t xml:space="preserve">ELSON </t>
  </si>
  <si>
    <t xml:space="preserve">VIDAL </t>
  </si>
  <si>
    <t>QUIÑONEZ</t>
  </si>
  <si>
    <t>ROCICELA</t>
  </si>
  <si>
    <t xml:space="preserve">JOSÉ </t>
  </si>
  <si>
    <t>SIMÓN</t>
  </si>
  <si>
    <t>Proyección por áreas para lograr matrícula de los 2.267 Convenio MEN</t>
  </si>
  <si>
    <t>Centro</t>
  </si>
  <si>
    <t>Nororiente</t>
  </si>
  <si>
    <t>Occidente</t>
  </si>
  <si>
    <t>Pendiente matrícula para meta de 2.267</t>
  </si>
  <si>
    <t>Total general</t>
  </si>
  <si>
    <t>POBLACIÓN ATENDIDA</t>
  </si>
  <si>
    <t>ESTADO ATENCIÓN</t>
  </si>
  <si>
    <t>MATERIALES GRUPOS/PARTICIPANTES</t>
  </si>
  <si>
    <t>ETC</t>
  </si>
  <si>
    <t xml:space="preserve">Matriculados </t>
  </si>
  <si>
    <t>Deserción</t>
  </si>
  <si>
    <t>SAE (Docentes)</t>
  </si>
  <si>
    <t>Cartillas Módulos</t>
  </si>
  <si>
    <t xml:space="preserve">Kits pedagógicos </t>
  </si>
  <si>
    <t>Kits escolares en base datos</t>
  </si>
  <si>
    <t>Kits escolares con soporte (LD)</t>
  </si>
  <si>
    <t xml:space="preserve">SI </t>
  </si>
  <si>
    <t>si</t>
  </si>
  <si>
    <t>NO SE REALIZA EL PROCESO DE MATRICULA NO APROBO</t>
  </si>
  <si>
    <t>SOLICITAR RETIRO DE SIMAT_ SE ENCUENTRA MATRICULADO EN OTRA IE</t>
  </si>
  <si>
    <t>NO ES NECESRIO REALIZAR EL PROCESO DE MATRICULA NO APROBO</t>
  </si>
  <si>
    <t>NO SE REALIZA EL PROCESO DE MATRICULA_NO APROBO</t>
  </si>
  <si>
    <t>NO SE REALIZA PROCESO DE MATRICULA_NO APROBO</t>
  </si>
  <si>
    <t>NO SE REALIZA EL PROCESO DE MATRICULA_ NO APROBO</t>
  </si>
  <si>
    <t>CELENA</t>
  </si>
  <si>
    <t>NICOLLE</t>
  </si>
  <si>
    <t>PALLARES</t>
  </si>
  <si>
    <t>no</t>
  </si>
  <si>
    <t>Aprobados</t>
  </si>
  <si>
    <t>Pendientes matrícula después de deserción</t>
  </si>
  <si>
    <t>LEONCIO</t>
  </si>
  <si>
    <t>ARELLANO</t>
  </si>
  <si>
    <t>045018568-1</t>
  </si>
  <si>
    <t>QUENDI</t>
  </si>
  <si>
    <t xml:space="preserve">ROBERTO </t>
  </si>
  <si>
    <t>LIBIO PLINIO MARIN HERNANDEZ</t>
  </si>
  <si>
    <t xml:space="preserve">ALVARO </t>
  </si>
  <si>
    <t>EFRAIN</t>
  </si>
  <si>
    <t xml:space="preserve">RICARDO </t>
  </si>
  <si>
    <t xml:space="preserve">ELADIO </t>
  </si>
  <si>
    <t xml:space="preserve">WENDY </t>
  </si>
  <si>
    <t xml:space="preserve">SEGUNDA </t>
  </si>
  <si>
    <t>MARILU</t>
  </si>
  <si>
    <t xml:space="preserve">LIZANDRO </t>
  </si>
  <si>
    <t>MARIA CLARA</t>
  </si>
  <si>
    <t>ELINA</t>
  </si>
  <si>
    <t>GUAMGA</t>
  </si>
  <si>
    <t>MAURO</t>
  </si>
  <si>
    <t>Matriculados corte enero año 2024</t>
  </si>
  <si>
    <t>Deserción frente a estudiantes atendidos</t>
  </si>
  <si>
    <t>Aprobados frente a estudiantes atendidos</t>
  </si>
  <si>
    <t>SAE por áreas</t>
  </si>
  <si>
    <t>El estudiante no entregó los certificados completos/no responde el celular/no cumplió con los estándares minimos para aprobar.</t>
  </si>
  <si>
    <t>Presenta inconveniente en el Simat</t>
  </si>
  <si>
    <t>VACCA</t>
  </si>
  <si>
    <t>Mediante estrategias volvió a clases</t>
  </si>
  <si>
    <t>ESTUDIANTE YUKPA NO MATRICULADO EN 2023</t>
  </si>
  <si>
    <t>EN SIMAT APARECE CON PPT 5007880</t>
  </si>
  <si>
    <t>EN SIMAT APARECE CON RC 20006403</t>
  </si>
  <si>
    <t>EN SIMAT APARECE CON N42396609136 Y ESCARLA</t>
  </si>
  <si>
    <t>EN SIMAT APARECE CON N42213048470 Y KAROLINA</t>
  </si>
  <si>
    <t>EN SIMAT APARECE CON RC 260239602</t>
  </si>
  <si>
    <t>EN SIMAT APARECE CON RTI 162395132</t>
  </si>
  <si>
    <t>EN SIMAT APARECE CON RC 35263182</t>
  </si>
  <si>
    <t>NO SE A CREADO LA MATRICULA EN SIMAT</t>
  </si>
  <si>
    <t>EN SIMAT APARECE CON CC 1103859028</t>
  </si>
  <si>
    <t>NO SE REALIZO EL CAMBIO EN SIMAT A MEF</t>
  </si>
  <si>
    <t>VEZQUES</t>
  </si>
  <si>
    <t xml:space="preserve">COLOMBIA </t>
  </si>
  <si>
    <t>Matriculada en Valledupar</t>
  </si>
  <si>
    <t xml:space="preserve">H </t>
  </si>
  <si>
    <t>CICLO VI</t>
  </si>
  <si>
    <t>INDÍGENA</t>
  </si>
  <si>
    <t>Estudiante matriculado en el 2024</t>
  </si>
  <si>
    <t>Matrícula corte 31 marzo 2024</t>
  </si>
  <si>
    <t>Estudiantes atendidos en base datos corte 31 de marzo 2024</t>
  </si>
  <si>
    <t>Pendientes de matrícula después de deserción corte 31 marzo 2024</t>
  </si>
  <si>
    <t>Deserción corte 31 marzo 2024</t>
  </si>
  <si>
    <t>Aprobados corte 31 marzo 2024</t>
  </si>
  <si>
    <t>Kits escolares con soportes (LD) FUCEPAZ 31 marzo 2024</t>
  </si>
  <si>
    <t>Kits escolares en base datos áreas 31 marzo 2024</t>
  </si>
  <si>
    <t>Cartillas, módulos, guías en base datos 31 marzo 2024</t>
  </si>
  <si>
    <t>Kits pedagógicos 31 marzo 2024</t>
  </si>
  <si>
    <t>ENBAJADA COM2305</t>
  </si>
  <si>
    <t>MEN
COFE2302</t>
  </si>
  <si>
    <t>Totales proyectados incialmente</t>
  </si>
  <si>
    <t>Información atendidos en BD</t>
  </si>
  <si>
    <t>Información para GOORS inicial</t>
  </si>
  <si>
    <t>COMUNIDAD ALEDAÑA -CAÑAVERALES EL TABLAZO</t>
  </si>
  <si>
    <t>COMUNIDAD ALEDAÑA-CAÑAVERALES LOS POZOS</t>
  </si>
  <si>
    <t>CAÑAVERALES LA JUNTA</t>
  </si>
  <si>
    <t>COMUNIDAD ALEDAÑA -CURAZAO EL TABLAZO</t>
  </si>
  <si>
    <t>Etiquetas de fila</t>
  </si>
  <si>
    <t>Etiquetas de columna</t>
  </si>
  <si>
    <t>Cuenta de Sexo (H/M)</t>
  </si>
  <si>
    <t>Tumaco</t>
  </si>
  <si>
    <t>Quibdó</t>
  </si>
  <si>
    <t xml:space="preserve">Chocó </t>
  </si>
  <si>
    <t xml:space="preserve">Cauca </t>
  </si>
  <si>
    <t>OCCIDENTE</t>
  </si>
  <si>
    <t>NORORIENTE</t>
  </si>
  <si>
    <t>Cesar</t>
  </si>
  <si>
    <t>Norte de Santander</t>
  </si>
  <si>
    <t>La Guajira</t>
  </si>
  <si>
    <t>CENTRO</t>
  </si>
  <si>
    <t>Antioquia</t>
  </si>
  <si>
    <t>Caquetá</t>
  </si>
  <si>
    <t>Guaviare</t>
  </si>
  <si>
    <t>Meta</t>
  </si>
  <si>
    <t>Nariño</t>
  </si>
  <si>
    <t>Putumayo</t>
  </si>
  <si>
    <t>Tolima</t>
  </si>
  <si>
    <t>Soacha</t>
  </si>
  <si>
    <t>INSTITUCIONES EDUCATIVAS ARANDO</t>
  </si>
  <si>
    <t xml:space="preserve">Kits escolares </t>
  </si>
  <si>
    <t>Información matriculados</t>
  </si>
  <si>
    <t>Diferencia alcance matrícula versus meta inicial</t>
  </si>
  <si>
    <t>Excombatientes</t>
  </si>
  <si>
    <t>Comunidad</t>
  </si>
  <si>
    <t>Atención de 1.579 estudiantes</t>
  </si>
  <si>
    <t>Atención de 620 estudiantes</t>
  </si>
  <si>
    <t>Consolidado</t>
  </si>
  <si>
    <t>220 víctimas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</si>
</sst>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1" formatCode="_-* #,##0_-;\-* #,##0_-;_-* &quot;-&quot;_-;_-@_-"/>
    <numFmt numFmtId="44" formatCode="_-&quot;$&quot;\ * #,##0.00_-;\-&quot;$&quot;\ * #,##0.00_-;_-&quot;$&quot;\ * &quot;-&quot;??_-;_-@_-"/>
    <numFmt numFmtId="164" formatCode="_-&quot;$&quot;* #,##0.00_-;\-&quot;$&quot;* #,##0.00_-;_-&quot;$&quot;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8"/>
      <name val="Arial"/>
      <family val="2"/>
    </font>
    <font>
      <sz val="11"/>
      <name val="Arial"/>
      <family val="2"/>
    </font>
    <font>
      <sz val="11"/>
      <color theme="1"/>
      <name val="Calibri Light"/>
      <family val="2"/>
      <scheme val="major"/>
    </font>
    <font>
      <sz val="12"/>
      <color theme="1"/>
      <name val="Calibri Light"/>
      <family val="2"/>
      <scheme val="major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C000"/>
        <bgColor rgb="FFFFFFFF"/>
      </patternFill>
    </fill>
    <fill>
      <patternFill patternType="solid">
        <fgColor rgb="FFFFC0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7" fillId="0" borderId="0">
      <alignment vertical="center"/>
    </xf>
  </cellStyleXfs>
  <cellXfs count="94">
    <xf numFmtId="0" fontId="0" fillId="0" borderId="0" xfId="0"/>
    <xf numFmtId="1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vertical="center" wrapText="1"/>
    </xf>
    <xf numFmtId="1" fontId="0" fillId="0" borderId="0" xfId="0" applyNumberFormat="1"/>
    <xf numFmtId="14" fontId="0" fillId="0" borderId="0" xfId="0" applyNumberFormat="1"/>
    <xf numFmtId="0" fontId="0" fillId="0" borderId="2" xfId="0" applyBorder="1"/>
    <xf numFmtId="0" fontId="3" fillId="0" borderId="2" xfId="0" applyFont="1" applyBorder="1" applyAlignment="1">
      <alignment horizontal="center" vertical="center" wrapText="1"/>
    </xf>
    <xf numFmtId="41" fontId="3" fillId="0" borderId="2" xfId="3" applyFont="1" applyBorder="1"/>
    <xf numFmtId="41" fontId="0" fillId="0" borderId="0" xfId="0" applyNumberFormat="1"/>
    <xf numFmtId="0" fontId="3" fillId="0" borderId="0" xfId="0" applyFont="1"/>
    <xf numFmtId="0" fontId="5" fillId="8" borderId="2" xfId="0" applyFont="1" applyFill="1" applyBorder="1" applyAlignment="1">
      <alignment horizontal="center" vertical="center" wrapText="1" readingOrder="1"/>
    </xf>
    <xf numFmtId="0" fontId="5" fillId="5" borderId="2" xfId="0" applyFont="1" applyFill="1" applyBorder="1" applyAlignment="1">
      <alignment horizontal="center" vertical="center" wrapText="1" readingOrder="1"/>
    </xf>
    <xf numFmtId="0" fontId="4" fillId="0" borderId="2" xfId="0" applyFont="1" applyBorder="1" applyAlignment="1">
      <alignment horizontal="left" wrapText="1" readingOrder="1"/>
    </xf>
    <xf numFmtId="0" fontId="5" fillId="8" borderId="2" xfId="0" applyFont="1" applyFill="1" applyBorder="1" applyAlignment="1">
      <alignment horizontal="left" wrapText="1" readingOrder="1"/>
    </xf>
    <xf numFmtId="3" fontId="5" fillId="8" borderId="2" xfId="0" applyNumberFormat="1" applyFont="1" applyFill="1" applyBorder="1" applyAlignment="1">
      <alignment horizontal="right" wrapText="1" readingOrder="1"/>
    </xf>
    <xf numFmtId="41" fontId="3" fillId="5" borderId="2" xfId="4" applyFont="1" applyFill="1" applyBorder="1"/>
    <xf numFmtId="9" fontId="3" fillId="7" borderId="2" xfId="0" applyNumberFormat="1" applyFont="1" applyFill="1" applyBorder="1"/>
    <xf numFmtId="9" fontId="3" fillId="0" borderId="0" xfId="0" applyNumberFormat="1" applyFont="1"/>
    <xf numFmtId="0" fontId="0" fillId="4" borderId="2" xfId="0" applyFill="1" applyBorder="1"/>
    <xf numFmtId="41" fontId="3" fillId="0" borderId="2" xfId="0" applyNumberFormat="1" applyFont="1" applyBorder="1" applyAlignment="1">
      <alignment horizontal="center"/>
    </xf>
    <xf numFmtId="41" fontId="3" fillId="0" borderId="2" xfId="0" applyNumberFormat="1" applyFont="1" applyBorder="1"/>
    <xf numFmtId="41" fontId="3" fillId="12" borderId="2" xfId="0" applyNumberFormat="1" applyFont="1" applyFill="1" applyBorder="1"/>
    <xf numFmtId="9" fontId="3" fillId="13" borderId="2" xfId="0" applyNumberFormat="1" applyFont="1" applyFill="1" applyBorder="1"/>
    <xf numFmtId="0" fontId="6" fillId="4" borderId="2" xfId="0" applyFont="1" applyFill="1" applyBorder="1" applyAlignment="1">
      <alignment wrapText="1"/>
    </xf>
    <xf numFmtId="0" fontId="4" fillId="4" borderId="2" xfId="0" applyFont="1" applyFill="1" applyBorder="1" applyAlignment="1">
      <alignment horizontal="right" wrapText="1" readingOrder="1"/>
    </xf>
    <xf numFmtId="0" fontId="4" fillId="9" borderId="2" xfId="0" applyFont="1" applyFill="1" applyBorder="1" applyAlignment="1">
      <alignment horizontal="left" wrapText="1" readingOrder="1"/>
    </xf>
    <xf numFmtId="0" fontId="6" fillId="9" borderId="2" xfId="0" applyFont="1" applyFill="1" applyBorder="1" applyAlignment="1">
      <alignment wrapText="1"/>
    </xf>
    <xf numFmtId="0" fontId="4" fillId="14" borderId="2" xfId="0" applyFont="1" applyFill="1" applyBorder="1" applyAlignment="1">
      <alignment horizontal="left" wrapText="1" readingOrder="1"/>
    </xf>
    <xf numFmtId="0" fontId="6" fillId="14" borderId="2" xfId="0" applyFont="1" applyFill="1" applyBorder="1" applyAlignment="1">
      <alignment wrapText="1"/>
    </xf>
    <xf numFmtId="3" fontId="5" fillId="11" borderId="2" xfId="0" applyNumberFormat="1" applyFont="1" applyFill="1" applyBorder="1" applyAlignment="1">
      <alignment horizontal="right" wrapText="1" readingOrder="1"/>
    </xf>
    <xf numFmtId="0" fontId="0" fillId="4" borderId="2" xfId="0" applyFill="1" applyBorder="1" applyAlignment="1">
      <alignment horizontal="center" vertical="center"/>
    </xf>
    <xf numFmtId="41" fontId="0" fillId="4" borderId="2" xfId="3" applyFont="1" applyFill="1" applyBorder="1" applyAlignment="1">
      <alignment horizontal="center" vertical="center"/>
    </xf>
    <xf numFmtId="0" fontId="3" fillId="15" borderId="2" xfId="0" applyFont="1" applyFill="1" applyBorder="1" applyAlignment="1">
      <alignment horizontal="center" vertical="center" wrapText="1"/>
    </xf>
    <xf numFmtId="41" fontId="3" fillId="11" borderId="2" xfId="3" applyFont="1" applyFill="1" applyBorder="1" applyAlignment="1">
      <alignment horizontal="center" vertical="center"/>
    </xf>
    <xf numFmtId="0" fontId="4" fillId="14" borderId="2" xfId="0" applyFont="1" applyFill="1" applyBorder="1" applyAlignment="1">
      <alignment horizontal="left" vertical="top" wrapText="1" readingOrder="1"/>
    </xf>
    <xf numFmtId="3" fontId="2" fillId="2" borderId="1" xfId="1" applyNumberFormat="1" applyFont="1" applyFill="1" applyBorder="1" applyAlignment="1">
      <alignment horizontal="center" vertical="center" wrapText="1"/>
    </xf>
    <xf numFmtId="0" fontId="2" fillId="2" borderId="1" xfId="1" applyNumberFormat="1" applyFont="1" applyFill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14" fontId="2" fillId="2" borderId="1" xfId="1" applyNumberFormat="1" applyFont="1" applyFill="1" applyBorder="1" applyAlignment="1">
      <alignment horizontal="center" vertical="center" wrapText="1"/>
    </xf>
    <xf numFmtId="0" fontId="2" fillId="3" borderId="1" xfId="2" applyNumberFormat="1" applyFont="1" applyFill="1" applyBorder="1" applyAlignment="1">
      <alignment horizontal="center" vertical="center" wrapText="1"/>
    </xf>
    <xf numFmtId="41" fontId="3" fillId="9" borderId="2" xfId="3" applyFont="1" applyFill="1" applyBorder="1" applyAlignment="1">
      <alignment horizontal="center" vertical="center"/>
    </xf>
    <xf numFmtId="3" fontId="5" fillId="9" borderId="2" xfId="0" applyNumberFormat="1" applyFont="1" applyFill="1" applyBorder="1" applyAlignment="1">
      <alignment horizontal="right" wrapText="1" readingOrder="1"/>
    </xf>
    <xf numFmtId="0" fontId="0" fillId="0" borderId="0" xfId="0" applyAlignment="1">
      <alignment horizontal="center"/>
    </xf>
    <xf numFmtId="0" fontId="4" fillId="0" borderId="0" xfId="0" applyFont="1"/>
    <xf numFmtId="0" fontId="8" fillId="0" borderId="0" xfId="0" applyFont="1" applyAlignment="1">
      <alignment wrapText="1"/>
    </xf>
    <xf numFmtId="0" fontId="9" fillId="0" borderId="0" xfId="0" applyFont="1"/>
    <xf numFmtId="41" fontId="3" fillId="16" borderId="2" xfId="0" applyNumberFormat="1" applyFont="1" applyFill="1" applyBorder="1" applyAlignment="1">
      <alignment horizontal="center"/>
    </xf>
    <xf numFmtId="41" fontId="3" fillId="16" borderId="2" xfId="3" applyFont="1" applyFill="1" applyBorder="1" applyAlignment="1">
      <alignment horizontal="center" vertical="center"/>
    </xf>
    <xf numFmtId="41" fontId="10" fillId="0" borderId="2" xfId="3" applyFont="1" applyBorder="1"/>
    <xf numFmtId="41" fontId="0" fillId="0" borderId="2" xfId="3" applyFont="1" applyBorder="1"/>
    <xf numFmtId="0" fontId="11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/>
    </xf>
    <xf numFmtId="0" fontId="0" fillId="4" borderId="0" xfId="0" applyFill="1"/>
    <xf numFmtId="0" fontId="0" fillId="17" borderId="0" xfId="0" applyFill="1"/>
    <xf numFmtId="0" fontId="0" fillId="16" borderId="0" xfId="0" applyFill="1"/>
    <xf numFmtId="0" fontId="0" fillId="0" borderId="0" xfId="0" pivotButton="1"/>
    <xf numFmtId="0" fontId="0" fillId="0" borderId="0" xfId="0" applyAlignment="1">
      <alignment horizontal="left"/>
    </xf>
    <xf numFmtId="0" fontId="0" fillId="11" borderId="0" xfId="0" applyFill="1"/>
    <xf numFmtId="0" fontId="0" fillId="0" borderId="0" xfId="0" applyAlignment="1">
      <alignment horizontal="left" indent="1"/>
    </xf>
    <xf numFmtId="0" fontId="3" fillId="4" borderId="0" xfId="0" applyFont="1" applyFill="1"/>
    <xf numFmtId="0" fontId="3" fillId="0" borderId="2" xfId="0" applyFont="1" applyBorder="1"/>
    <xf numFmtId="0" fontId="3" fillId="17" borderId="2" xfId="0" applyFont="1" applyFill="1" applyBorder="1"/>
    <xf numFmtId="0" fontId="4" fillId="4" borderId="2" xfId="0" applyFont="1" applyFill="1" applyBorder="1" applyAlignment="1">
      <alignment horizontal="left" wrapText="1" readingOrder="1"/>
    </xf>
    <xf numFmtId="0" fontId="4" fillId="4" borderId="2" xfId="0" applyFont="1" applyFill="1" applyBorder="1" applyAlignment="1">
      <alignment horizontal="left" vertical="top" wrapText="1" readingOrder="1"/>
    </xf>
    <xf numFmtId="0" fontId="5" fillId="4" borderId="2" xfId="0" applyFont="1" applyFill="1" applyBorder="1" applyAlignment="1">
      <alignment horizontal="left" wrapText="1" readingOrder="1"/>
    </xf>
    <xf numFmtId="41" fontId="3" fillId="4" borderId="2" xfId="4" applyFont="1" applyFill="1" applyBorder="1"/>
    <xf numFmtId="0" fontId="3" fillId="0" borderId="2" xfId="0" applyFont="1" applyBorder="1" applyAlignment="1">
      <alignment horizontal="center"/>
    </xf>
    <xf numFmtId="41" fontId="0" fillId="4" borderId="2" xfId="3" applyFont="1" applyFill="1" applyBorder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41" fontId="0" fillId="0" borderId="5" xfId="3" applyFont="1" applyBorder="1"/>
    <xf numFmtId="41" fontId="3" fillId="0" borderId="0" xfId="3" applyFont="1" applyBorder="1"/>
    <xf numFmtId="41" fontId="0" fillId="18" borderId="0" xfId="0" applyNumberFormat="1" applyFill="1"/>
    <xf numFmtId="0" fontId="0" fillId="18" borderId="2" xfId="0" applyFill="1" applyBorder="1" applyAlignment="1">
      <alignment horizontal="center" vertical="center"/>
    </xf>
    <xf numFmtId="41" fontId="0" fillId="18" borderId="2" xfId="3" applyFont="1" applyFill="1" applyBorder="1"/>
    <xf numFmtId="0" fontId="6" fillId="4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 readingOrder="1"/>
    </xf>
    <xf numFmtId="3" fontId="5" fillId="8" borderId="2" xfId="0" applyNumberFormat="1" applyFont="1" applyFill="1" applyBorder="1" applyAlignment="1">
      <alignment horizontal="center" vertical="center" wrapText="1" readingOrder="1"/>
    </xf>
    <xf numFmtId="3" fontId="5" fillId="11" borderId="2" xfId="0" applyNumberFormat="1" applyFont="1" applyFill="1" applyBorder="1" applyAlignment="1">
      <alignment horizontal="center" vertical="center" wrapText="1" readingOrder="1"/>
    </xf>
    <xf numFmtId="3" fontId="5" fillId="9" borderId="2" xfId="0" applyNumberFormat="1" applyFont="1" applyFill="1" applyBorder="1" applyAlignment="1">
      <alignment horizontal="center" vertical="center" wrapText="1" readingOrder="1"/>
    </xf>
    <xf numFmtId="41" fontId="3" fillId="5" borderId="2" xfId="4" applyFont="1" applyFill="1" applyBorder="1" applyAlignment="1">
      <alignment horizontal="center" vertical="center"/>
    </xf>
    <xf numFmtId="0" fontId="0" fillId="0" borderId="0" xfId="0" applyAlignment="1">
      <alignment horizontal="left" indent="2"/>
    </xf>
    <xf numFmtId="0" fontId="0" fillId="0" borderId="0" xfId="0" applyAlignment="1">
      <alignment horizontal="center" vertical="center"/>
    </xf>
    <xf numFmtId="0" fontId="3" fillId="17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41" fontId="0" fillId="0" borderId="6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3" fillId="8" borderId="2" xfId="0" applyFont="1" applyFill="1" applyBorder="1" applyAlignment="1">
      <alignment horizontal="center"/>
    </xf>
    <xf numFmtId="0" fontId="0" fillId="8" borderId="2" xfId="0" applyFill="1" applyBorder="1" applyAlignment="1">
      <alignment horizontal="center"/>
    </xf>
    <xf numFmtId="0" fontId="3" fillId="10" borderId="3" xfId="0" applyFont="1" applyFill="1" applyBorder="1" applyAlignment="1">
      <alignment horizontal="center"/>
    </xf>
    <xf numFmtId="0" fontId="3" fillId="10" borderId="4" xfId="0" applyFont="1" applyFill="1" applyBorder="1" applyAlignment="1">
      <alignment horizontal="center"/>
    </xf>
    <xf numFmtId="0" fontId="3" fillId="10" borderId="5" xfId="0" applyFont="1" applyFill="1" applyBorder="1" applyAlignment="1">
      <alignment horizontal="center"/>
    </xf>
    <xf numFmtId="0" fontId="3" fillId="6" borderId="2" xfId="0" applyFont="1" applyFill="1" applyBorder="1" applyAlignment="1">
      <alignment horizontal="center"/>
    </xf>
    <xf numFmtId="0" fontId="3" fillId="0" borderId="2" xfId="0" applyFont="1" applyBorder="1" applyAlignment="1">
      <alignment horizontal="center" wrapText="1"/>
    </xf>
  </cellXfs>
  <cellStyles count="6">
    <cellStyle name="Millares [0]" xfId="3" builtinId="6"/>
    <cellStyle name="Millares [0] 2" xfId="4" xr:uid="{F03E3EEB-01EC-4D27-A269-A2BD8C63BB77}"/>
    <cellStyle name="Moneda 2" xfId="2" xr:uid="{00000000-0005-0000-0000-000001000000}"/>
    <cellStyle name="Moneda 4" xfId="1" xr:uid="{00000000-0005-0000-0000-000002000000}"/>
    <cellStyle name="Normal" xfId="0" builtinId="0"/>
    <cellStyle name="Normal 2" xfId="5" xr:uid="{B569B033-24CD-4068-97AF-5277959AC813}"/>
  </cellStyles>
  <dxfs count="4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pivotCacheDefinition" Target="pivotCache/pivotCacheDefinition1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microsoft.com/office/2017/10/relationships/person" Target="persons/person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12</xdr:col>
      <xdr:colOff>0</xdr:colOff>
      <xdr:row>0</xdr:row>
      <xdr:rowOff>0</xdr:rowOff>
    </xdr:from>
    <xdr:ext cx="1191" cy="289638"/>
    <xdr:pic>
      <xdr:nvPicPr>
        <xdr:cNvPr id="2" name="129 Imagen" descr="C:\Users\Administrador\Desktop\icontec x3..png">
          <a:extLst>
            <a:ext uri="{FF2B5EF4-FFF2-40B4-BE49-F238E27FC236}">
              <a16:creationId xmlns:a16="http://schemas.microsoft.com/office/drawing/2014/main" id="{A27A9D7F-B4D6-4E07-82AE-BCB15FD09DE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" name="130 Imagen" descr="C:\Users\Administrador\Desktop\icontec x3..png">
          <a:extLst>
            <a:ext uri="{FF2B5EF4-FFF2-40B4-BE49-F238E27FC236}">
              <a16:creationId xmlns:a16="http://schemas.microsoft.com/office/drawing/2014/main" id="{75BE8978-7F6E-4625-95AB-1A3849DE284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" name="131 Imagen" descr="C:\Users\Administrador\Desktop\icontec x3..png">
          <a:extLst>
            <a:ext uri="{FF2B5EF4-FFF2-40B4-BE49-F238E27FC236}">
              <a16:creationId xmlns:a16="http://schemas.microsoft.com/office/drawing/2014/main" id="{9E642428-A14D-4F49-8AD6-68467DDABDE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" name="129 Imagen" descr="C:\Users\Administrador\Desktop\icontec x3..png">
          <a:extLst>
            <a:ext uri="{FF2B5EF4-FFF2-40B4-BE49-F238E27FC236}">
              <a16:creationId xmlns:a16="http://schemas.microsoft.com/office/drawing/2014/main" id="{7530247E-8CF4-43C5-8A09-C34ABD8AD66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" name="130 Imagen" descr="C:\Users\Administrador\Desktop\icontec x3..png">
          <a:extLst>
            <a:ext uri="{FF2B5EF4-FFF2-40B4-BE49-F238E27FC236}">
              <a16:creationId xmlns:a16="http://schemas.microsoft.com/office/drawing/2014/main" id="{5B518D64-7EB0-400F-93AE-B1CE722508A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7" name="129 Imagen" descr="C:\Users\Administrador\Desktop\icontec x3..png">
          <a:extLst>
            <a:ext uri="{FF2B5EF4-FFF2-40B4-BE49-F238E27FC236}">
              <a16:creationId xmlns:a16="http://schemas.microsoft.com/office/drawing/2014/main" id="{8AB37E11-6612-4FE1-AE1B-818103EB595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8" name="130 Imagen" descr="C:\Users\Administrador\Desktop\icontec x3..png">
          <a:extLst>
            <a:ext uri="{FF2B5EF4-FFF2-40B4-BE49-F238E27FC236}">
              <a16:creationId xmlns:a16="http://schemas.microsoft.com/office/drawing/2014/main" id="{45F0B2F2-E2E5-4DEE-BB1F-1DBC3665C78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9" name="131 Imagen" descr="C:\Users\Administrador\Desktop\icontec x3..png">
          <a:extLst>
            <a:ext uri="{FF2B5EF4-FFF2-40B4-BE49-F238E27FC236}">
              <a16:creationId xmlns:a16="http://schemas.microsoft.com/office/drawing/2014/main" id="{585E7234-8B69-40F6-83A9-3469126DA3F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0" name="129 Imagen" descr="C:\Users\Administrador\Desktop\icontec x3..png">
          <a:extLst>
            <a:ext uri="{FF2B5EF4-FFF2-40B4-BE49-F238E27FC236}">
              <a16:creationId xmlns:a16="http://schemas.microsoft.com/office/drawing/2014/main" id="{18026C86-6FBA-4D95-86B9-D703BE725D6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1" name="130 Imagen" descr="C:\Users\Administrador\Desktop\icontec x3..png">
          <a:extLst>
            <a:ext uri="{FF2B5EF4-FFF2-40B4-BE49-F238E27FC236}">
              <a16:creationId xmlns:a16="http://schemas.microsoft.com/office/drawing/2014/main" id="{F465409A-7974-4F8B-BA7C-58356BD5BB5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2" name="129 Imagen" descr="C:\Users\Administrador\Desktop\icontec x3..png">
          <a:extLst>
            <a:ext uri="{FF2B5EF4-FFF2-40B4-BE49-F238E27FC236}">
              <a16:creationId xmlns:a16="http://schemas.microsoft.com/office/drawing/2014/main" id="{EAD728CC-432D-48B9-B347-B24E2030BB1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3" name="130 Imagen" descr="C:\Users\Administrador\Desktop\icontec x3..png">
          <a:extLst>
            <a:ext uri="{FF2B5EF4-FFF2-40B4-BE49-F238E27FC236}">
              <a16:creationId xmlns:a16="http://schemas.microsoft.com/office/drawing/2014/main" id="{88F910CF-BC81-4288-8489-028B709EA78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4" name="131 Imagen" descr="C:\Users\Administrador\Desktop\icontec x3..png">
          <a:extLst>
            <a:ext uri="{FF2B5EF4-FFF2-40B4-BE49-F238E27FC236}">
              <a16:creationId xmlns:a16="http://schemas.microsoft.com/office/drawing/2014/main" id="{4B060DA0-AA54-4B98-9DA5-B114078928B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5" name="129 Imagen" descr="C:\Users\Administrador\Desktop\icontec x3..png">
          <a:extLst>
            <a:ext uri="{FF2B5EF4-FFF2-40B4-BE49-F238E27FC236}">
              <a16:creationId xmlns:a16="http://schemas.microsoft.com/office/drawing/2014/main" id="{81C7AAD2-257C-4C46-8555-B64508169BB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6" name="130 Imagen" descr="C:\Users\Administrador\Desktop\icontec x3..png">
          <a:extLst>
            <a:ext uri="{FF2B5EF4-FFF2-40B4-BE49-F238E27FC236}">
              <a16:creationId xmlns:a16="http://schemas.microsoft.com/office/drawing/2014/main" id="{9ED56442-167F-4FD3-966C-196C38A6C85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7" name="129 Imagen" descr="C:\Users\Administrador\Desktop\icontec x3..png">
          <a:extLst>
            <a:ext uri="{FF2B5EF4-FFF2-40B4-BE49-F238E27FC236}">
              <a16:creationId xmlns:a16="http://schemas.microsoft.com/office/drawing/2014/main" id="{F7D7C0F3-362A-45B8-9FB2-FC3AFAC3948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8" name="130 Imagen" descr="C:\Users\Administrador\Desktop\icontec x3..png">
          <a:extLst>
            <a:ext uri="{FF2B5EF4-FFF2-40B4-BE49-F238E27FC236}">
              <a16:creationId xmlns:a16="http://schemas.microsoft.com/office/drawing/2014/main" id="{569FA771-0FA2-4C10-BB2B-F4E368D222E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9" name="131 Imagen" descr="C:\Users\Administrador\Desktop\icontec x3..png">
          <a:extLst>
            <a:ext uri="{FF2B5EF4-FFF2-40B4-BE49-F238E27FC236}">
              <a16:creationId xmlns:a16="http://schemas.microsoft.com/office/drawing/2014/main" id="{E28C846E-B500-42DE-A343-58B753D7EF3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0" name="129 Imagen" descr="C:\Users\Administrador\Desktop\icontec x3..png">
          <a:extLst>
            <a:ext uri="{FF2B5EF4-FFF2-40B4-BE49-F238E27FC236}">
              <a16:creationId xmlns:a16="http://schemas.microsoft.com/office/drawing/2014/main" id="{45C82053-205E-4958-9C45-5E3C77C76DB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1" name="130 Imagen" descr="C:\Users\Administrador\Desktop\icontec x3..png">
          <a:extLst>
            <a:ext uri="{FF2B5EF4-FFF2-40B4-BE49-F238E27FC236}">
              <a16:creationId xmlns:a16="http://schemas.microsoft.com/office/drawing/2014/main" id="{BC8E28A7-2A1B-4B23-A619-98F55219725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2" name="129 Imagen" descr="C:\Users\Administrador\Desktop\icontec x3..png">
          <a:extLst>
            <a:ext uri="{FF2B5EF4-FFF2-40B4-BE49-F238E27FC236}">
              <a16:creationId xmlns:a16="http://schemas.microsoft.com/office/drawing/2014/main" id="{29BA23B4-4C0E-4344-9921-48E55E6AA02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3" name="130 Imagen" descr="C:\Users\Administrador\Desktop\icontec x3..png">
          <a:extLst>
            <a:ext uri="{FF2B5EF4-FFF2-40B4-BE49-F238E27FC236}">
              <a16:creationId xmlns:a16="http://schemas.microsoft.com/office/drawing/2014/main" id="{3EC3C304-814C-4688-BADD-A49A1EAD02E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4" name="131 Imagen" descr="C:\Users\Administrador\Desktop\icontec x3..png">
          <a:extLst>
            <a:ext uri="{FF2B5EF4-FFF2-40B4-BE49-F238E27FC236}">
              <a16:creationId xmlns:a16="http://schemas.microsoft.com/office/drawing/2014/main" id="{9900C11D-5E89-428E-A4B4-B6B81881B9B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5" name="129 Imagen" descr="C:\Users\Administrador\Desktop\icontec x3..png">
          <a:extLst>
            <a:ext uri="{FF2B5EF4-FFF2-40B4-BE49-F238E27FC236}">
              <a16:creationId xmlns:a16="http://schemas.microsoft.com/office/drawing/2014/main" id="{E2CB61CA-051A-43F7-845E-B51074CCE4D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6" name="130 Imagen" descr="C:\Users\Administrador\Desktop\icontec x3..png">
          <a:extLst>
            <a:ext uri="{FF2B5EF4-FFF2-40B4-BE49-F238E27FC236}">
              <a16:creationId xmlns:a16="http://schemas.microsoft.com/office/drawing/2014/main" id="{B9A554CF-F359-4845-BB38-C673CD51DA1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7" name="129 Imagen" descr="C:\Users\Administrador\Desktop\icontec x3..png">
          <a:extLst>
            <a:ext uri="{FF2B5EF4-FFF2-40B4-BE49-F238E27FC236}">
              <a16:creationId xmlns:a16="http://schemas.microsoft.com/office/drawing/2014/main" id="{844EE4BC-E276-4BD1-B59F-877E510029A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8" name="130 Imagen" descr="C:\Users\Administrador\Desktop\icontec x3..png">
          <a:extLst>
            <a:ext uri="{FF2B5EF4-FFF2-40B4-BE49-F238E27FC236}">
              <a16:creationId xmlns:a16="http://schemas.microsoft.com/office/drawing/2014/main" id="{D502036F-CCC0-452C-B96D-132E088EB2A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9" name="131 Imagen" descr="C:\Users\Administrador\Desktop\icontec x3..png">
          <a:extLst>
            <a:ext uri="{FF2B5EF4-FFF2-40B4-BE49-F238E27FC236}">
              <a16:creationId xmlns:a16="http://schemas.microsoft.com/office/drawing/2014/main" id="{86DF76A4-27C2-41A7-A990-66BFA301600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0" name="129 Imagen" descr="C:\Users\Administrador\Desktop\icontec x3..png">
          <a:extLst>
            <a:ext uri="{FF2B5EF4-FFF2-40B4-BE49-F238E27FC236}">
              <a16:creationId xmlns:a16="http://schemas.microsoft.com/office/drawing/2014/main" id="{68C2D5B3-5873-43B7-B463-A7B9ACE3467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1" name="130 Imagen" descr="C:\Users\Administrador\Desktop\icontec x3..png">
          <a:extLst>
            <a:ext uri="{FF2B5EF4-FFF2-40B4-BE49-F238E27FC236}">
              <a16:creationId xmlns:a16="http://schemas.microsoft.com/office/drawing/2014/main" id="{EBADF183-F9DD-4CB8-8A9B-D82E4D003A8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2" name="129 Imagen" descr="C:\Users\Administrador\Desktop\icontec x3..png">
          <a:extLst>
            <a:ext uri="{FF2B5EF4-FFF2-40B4-BE49-F238E27FC236}">
              <a16:creationId xmlns:a16="http://schemas.microsoft.com/office/drawing/2014/main" id="{F3E5C43E-5B01-4385-82EF-BA8C4CB258C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3" name="130 Imagen" descr="C:\Users\Administrador\Desktop\icontec x3..png">
          <a:extLst>
            <a:ext uri="{FF2B5EF4-FFF2-40B4-BE49-F238E27FC236}">
              <a16:creationId xmlns:a16="http://schemas.microsoft.com/office/drawing/2014/main" id="{B4D4924C-C68E-4161-B54E-F707FF00A29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4" name="131 Imagen" descr="C:\Users\Administrador\Desktop\icontec x3..png">
          <a:extLst>
            <a:ext uri="{FF2B5EF4-FFF2-40B4-BE49-F238E27FC236}">
              <a16:creationId xmlns:a16="http://schemas.microsoft.com/office/drawing/2014/main" id="{8780EEAE-22AE-41BE-A6B0-D63F4077FAD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5" name="129 Imagen" descr="C:\Users\Administrador\Desktop\icontec x3..png">
          <a:extLst>
            <a:ext uri="{FF2B5EF4-FFF2-40B4-BE49-F238E27FC236}">
              <a16:creationId xmlns:a16="http://schemas.microsoft.com/office/drawing/2014/main" id="{E98030C2-04D0-421E-96F4-10A07B3E312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6" name="130 Imagen" descr="C:\Users\Administrador\Desktop\icontec x3..png">
          <a:extLst>
            <a:ext uri="{FF2B5EF4-FFF2-40B4-BE49-F238E27FC236}">
              <a16:creationId xmlns:a16="http://schemas.microsoft.com/office/drawing/2014/main" id="{F4774070-CCDB-41A2-8C87-27E1BA19732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7" name="129 Imagen" descr="C:\Users\Administrador\Desktop\icontec x3..png">
          <a:extLst>
            <a:ext uri="{FF2B5EF4-FFF2-40B4-BE49-F238E27FC236}">
              <a16:creationId xmlns:a16="http://schemas.microsoft.com/office/drawing/2014/main" id="{B3E7278D-4F03-482E-9FF8-DFD6ED72A1C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8" name="130 Imagen" descr="C:\Users\Administrador\Desktop\icontec x3..png">
          <a:extLst>
            <a:ext uri="{FF2B5EF4-FFF2-40B4-BE49-F238E27FC236}">
              <a16:creationId xmlns:a16="http://schemas.microsoft.com/office/drawing/2014/main" id="{A7EF11EE-50DC-4B0F-8C1C-74AAEAEBE95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9" name="131 Imagen" descr="C:\Users\Administrador\Desktop\icontec x3..png">
          <a:extLst>
            <a:ext uri="{FF2B5EF4-FFF2-40B4-BE49-F238E27FC236}">
              <a16:creationId xmlns:a16="http://schemas.microsoft.com/office/drawing/2014/main" id="{CB6220E3-B139-4D8B-9A16-5C9C85A9DAC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0" name="129 Imagen" descr="C:\Users\Administrador\Desktop\icontec x3..png">
          <a:extLst>
            <a:ext uri="{FF2B5EF4-FFF2-40B4-BE49-F238E27FC236}">
              <a16:creationId xmlns:a16="http://schemas.microsoft.com/office/drawing/2014/main" id="{BA93E7CF-AE35-4CBB-A6E1-E7D48FABE70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1" name="130 Imagen" descr="C:\Users\Administrador\Desktop\icontec x3..png">
          <a:extLst>
            <a:ext uri="{FF2B5EF4-FFF2-40B4-BE49-F238E27FC236}">
              <a16:creationId xmlns:a16="http://schemas.microsoft.com/office/drawing/2014/main" id="{33A591C6-6BEA-4093-92B2-043EC833062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2" name="129 Imagen" descr="C:\Users\Administrador\Desktop\icontec x3..png">
          <a:extLst>
            <a:ext uri="{FF2B5EF4-FFF2-40B4-BE49-F238E27FC236}">
              <a16:creationId xmlns:a16="http://schemas.microsoft.com/office/drawing/2014/main" id="{11D73DA9-3D34-4B8F-ABCD-1155AFCE401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3" name="130 Imagen" descr="C:\Users\Administrador\Desktop\icontec x3..png">
          <a:extLst>
            <a:ext uri="{FF2B5EF4-FFF2-40B4-BE49-F238E27FC236}">
              <a16:creationId xmlns:a16="http://schemas.microsoft.com/office/drawing/2014/main" id="{BD524928-03FB-431E-BC7B-346CBF9BCC9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4" name="131 Imagen" descr="C:\Users\Administrador\Desktop\icontec x3..png">
          <a:extLst>
            <a:ext uri="{FF2B5EF4-FFF2-40B4-BE49-F238E27FC236}">
              <a16:creationId xmlns:a16="http://schemas.microsoft.com/office/drawing/2014/main" id="{D46A8C69-BD54-479D-A1E2-2CFA41BA654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5" name="129 Imagen" descr="C:\Users\Administrador\Desktop\icontec x3..png">
          <a:extLst>
            <a:ext uri="{FF2B5EF4-FFF2-40B4-BE49-F238E27FC236}">
              <a16:creationId xmlns:a16="http://schemas.microsoft.com/office/drawing/2014/main" id="{BB987925-88C6-48A4-B7D6-886E206F6C2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6" name="130 Imagen" descr="C:\Users\Administrador\Desktop\icontec x3..png">
          <a:extLst>
            <a:ext uri="{FF2B5EF4-FFF2-40B4-BE49-F238E27FC236}">
              <a16:creationId xmlns:a16="http://schemas.microsoft.com/office/drawing/2014/main" id="{B9248C1E-6D42-4D30-886D-2920B4C2609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7" name="129 Imagen" descr="C:\Users\Administrador\Desktop\icontec x3..png">
          <a:extLst>
            <a:ext uri="{FF2B5EF4-FFF2-40B4-BE49-F238E27FC236}">
              <a16:creationId xmlns:a16="http://schemas.microsoft.com/office/drawing/2014/main" id="{50C6E7D4-ED0F-43BE-92D2-4FDC1F3B39A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8" name="130 Imagen" descr="C:\Users\Administrador\Desktop\icontec x3..png">
          <a:extLst>
            <a:ext uri="{FF2B5EF4-FFF2-40B4-BE49-F238E27FC236}">
              <a16:creationId xmlns:a16="http://schemas.microsoft.com/office/drawing/2014/main" id="{52A5620A-0223-4622-A45C-9B756DDDEBA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9" name="131 Imagen" descr="C:\Users\Administrador\Desktop\icontec x3..png">
          <a:extLst>
            <a:ext uri="{FF2B5EF4-FFF2-40B4-BE49-F238E27FC236}">
              <a16:creationId xmlns:a16="http://schemas.microsoft.com/office/drawing/2014/main" id="{18138BF9-B29B-423B-84EC-EEA3196DEAE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0" name="129 Imagen" descr="C:\Users\Administrador\Desktop\icontec x3..png">
          <a:extLst>
            <a:ext uri="{FF2B5EF4-FFF2-40B4-BE49-F238E27FC236}">
              <a16:creationId xmlns:a16="http://schemas.microsoft.com/office/drawing/2014/main" id="{B18EAB7F-980B-44C1-BD9D-A18974147EA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1" name="130 Imagen" descr="C:\Users\Administrador\Desktop\icontec x3..png">
          <a:extLst>
            <a:ext uri="{FF2B5EF4-FFF2-40B4-BE49-F238E27FC236}">
              <a16:creationId xmlns:a16="http://schemas.microsoft.com/office/drawing/2014/main" id="{8796FFDC-A9BB-4D6F-9252-70659581669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2" name="129 Imagen" descr="C:\Users\Administrador\Desktop\icontec x3..png">
          <a:extLst>
            <a:ext uri="{FF2B5EF4-FFF2-40B4-BE49-F238E27FC236}">
              <a16:creationId xmlns:a16="http://schemas.microsoft.com/office/drawing/2014/main" id="{558F3EA7-FC5E-4ECE-A0D2-0908BA708E8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3" name="130 Imagen" descr="C:\Users\Administrador\Desktop\icontec x3..png">
          <a:extLst>
            <a:ext uri="{FF2B5EF4-FFF2-40B4-BE49-F238E27FC236}">
              <a16:creationId xmlns:a16="http://schemas.microsoft.com/office/drawing/2014/main" id="{A1D0F877-DA72-49FB-9703-65763F81A7A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4" name="131 Imagen" descr="C:\Users\Administrador\Desktop\icontec x3..png">
          <a:extLst>
            <a:ext uri="{FF2B5EF4-FFF2-40B4-BE49-F238E27FC236}">
              <a16:creationId xmlns:a16="http://schemas.microsoft.com/office/drawing/2014/main" id="{896DA6CF-66EC-42F7-A93D-CA936007BC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5" name="129 Imagen" descr="C:\Users\Administrador\Desktop\icontec x3..png">
          <a:extLst>
            <a:ext uri="{FF2B5EF4-FFF2-40B4-BE49-F238E27FC236}">
              <a16:creationId xmlns:a16="http://schemas.microsoft.com/office/drawing/2014/main" id="{2EB07B18-57B5-4CC1-BD2D-A66B3E07D1B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6" name="130 Imagen" descr="C:\Users\Administrador\Desktop\icontec x3..png">
          <a:extLst>
            <a:ext uri="{FF2B5EF4-FFF2-40B4-BE49-F238E27FC236}">
              <a16:creationId xmlns:a16="http://schemas.microsoft.com/office/drawing/2014/main" id="{0DEA9BD2-D070-4EF8-B1A0-A42412FEE3E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57" name="129 Imagen" descr="C:\Users\Administrador\Desktop\icontec x3..png">
          <a:extLst>
            <a:ext uri="{FF2B5EF4-FFF2-40B4-BE49-F238E27FC236}">
              <a16:creationId xmlns:a16="http://schemas.microsoft.com/office/drawing/2014/main" id="{EBD5460A-BD12-4E42-A7BF-1F1CB846456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58" name="130 Imagen" descr="C:\Users\Administrador\Desktop\icontec x3..png">
          <a:extLst>
            <a:ext uri="{FF2B5EF4-FFF2-40B4-BE49-F238E27FC236}">
              <a16:creationId xmlns:a16="http://schemas.microsoft.com/office/drawing/2014/main" id="{4F673EE4-CA52-488C-9B31-DE274BFF113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59" name="131 Imagen" descr="C:\Users\Administrador\Desktop\icontec x3..png">
          <a:extLst>
            <a:ext uri="{FF2B5EF4-FFF2-40B4-BE49-F238E27FC236}">
              <a16:creationId xmlns:a16="http://schemas.microsoft.com/office/drawing/2014/main" id="{A25FE39C-5921-44A3-A1CE-96259656B34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0" name="129 Imagen" descr="C:\Users\Administrador\Desktop\icontec x3..png">
          <a:extLst>
            <a:ext uri="{FF2B5EF4-FFF2-40B4-BE49-F238E27FC236}">
              <a16:creationId xmlns:a16="http://schemas.microsoft.com/office/drawing/2014/main" id="{E5404840-8051-4176-A65C-DA2BF0A53DC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1" name="130 Imagen" descr="C:\Users\Administrador\Desktop\icontec x3..png">
          <a:extLst>
            <a:ext uri="{FF2B5EF4-FFF2-40B4-BE49-F238E27FC236}">
              <a16:creationId xmlns:a16="http://schemas.microsoft.com/office/drawing/2014/main" id="{211C18B4-B510-4434-BC9A-4ADE0BDFBBF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2" name="129 Imagen" descr="C:\Users\Administrador\Desktop\icontec x3..png">
          <a:extLst>
            <a:ext uri="{FF2B5EF4-FFF2-40B4-BE49-F238E27FC236}">
              <a16:creationId xmlns:a16="http://schemas.microsoft.com/office/drawing/2014/main" id="{0FFCD11E-6D2D-4B71-B270-4AD0397741D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3" name="130 Imagen" descr="C:\Users\Administrador\Desktop\icontec x3..png">
          <a:extLst>
            <a:ext uri="{FF2B5EF4-FFF2-40B4-BE49-F238E27FC236}">
              <a16:creationId xmlns:a16="http://schemas.microsoft.com/office/drawing/2014/main" id="{D6329479-C565-491D-A075-7DE7D9B917A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64" name="131 Imagen" descr="C:\Users\Administrador\Desktop\icontec x3..png">
          <a:extLst>
            <a:ext uri="{FF2B5EF4-FFF2-40B4-BE49-F238E27FC236}">
              <a16:creationId xmlns:a16="http://schemas.microsoft.com/office/drawing/2014/main" id="{66B84549-0572-4801-8B9B-EFBA492FBBD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5" name="129 Imagen" descr="C:\Users\Administrador\Desktop\icontec x3..png">
          <a:extLst>
            <a:ext uri="{FF2B5EF4-FFF2-40B4-BE49-F238E27FC236}">
              <a16:creationId xmlns:a16="http://schemas.microsoft.com/office/drawing/2014/main" id="{6B96BF65-944E-48C4-9D3E-79C4539AA1B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6" name="130 Imagen" descr="C:\Users\Administrador\Desktop\icontec x3..png">
          <a:extLst>
            <a:ext uri="{FF2B5EF4-FFF2-40B4-BE49-F238E27FC236}">
              <a16:creationId xmlns:a16="http://schemas.microsoft.com/office/drawing/2014/main" id="{AD15C989-0063-4200-83B4-C6FBBCB727D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67" name="129 Imagen" descr="C:\Users\Administrador\Desktop\icontec x3..png">
          <a:extLst>
            <a:ext uri="{FF2B5EF4-FFF2-40B4-BE49-F238E27FC236}">
              <a16:creationId xmlns:a16="http://schemas.microsoft.com/office/drawing/2014/main" id="{B98F5B01-F82E-472C-BDE6-6B369D26D4E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68" name="130 Imagen" descr="C:\Users\Administrador\Desktop\icontec x3..png">
          <a:extLst>
            <a:ext uri="{FF2B5EF4-FFF2-40B4-BE49-F238E27FC236}">
              <a16:creationId xmlns:a16="http://schemas.microsoft.com/office/drawing/2014/main" id="{3305BF73-8C7A-4BF0-ABD8-4B65864CDD2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69" name="131 Imagen" descr="C:\Users\Administrador\Desktop\icontec x3..png">
          <a:extLst>
            <a:ext uri="{FF2B5EF4-FFF2-40B4-BE49-F238E27FC236}">
              <a16:creationId xmlns:a16="http://schemas.microsoft.com/office/drawing/2014/main" id="{E3F4FD3C-AFAE-4319-AD92-466AD222922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70" name="129 Imagen" descr="C:\Users\Administrador\Desktop\icontec x3..png">
          <a:extLst>
            <a:ext uri="{FF2B5EF4-FFF2-40B4-BE49-F238E27FC236}">
              <a16:creationId xmlns:a16="http://schemas.microsoft.com/office/drawing/2014/main" id="{F6737CF7-D72D-40F6-BC7F-476F156640B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71" name="130 Imagen" descr="C:\Users\Administrador\Desktop\icontec x3..png">
          <a:extLst>
            <a:ext uri="{FF2B5EF4-FFF2-40B4-BE49-F238E27FC236}">
              <a16:creationId xmlns:a16="http://schemas.microsoft.com/office/drawing/2014/main" id="{1EBCBAA2-B3D8-4264-A00D-FF7ADD5406F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72" name="129 Imagen" descr="C:\Users\Administrador\Desktop\icontec x3..png">
          <a:extLst>
            <a:ext uri="{FF2B5EF4-FFF2-40B4-BE49-F238E27FC236}">
              <a16:creationId xmlns:a16="http://schemas.microsoft.com/office/drawing/2014/main" id="{2BD195EF-491E-4DDD-B220-395E908C25B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73" name="130 Imagen" descr="C:\Users\Administrador\Desktop\icontec x3..png">
          <a:extLst>
            <a:ext uri="{FF2B5EF4-FFF2-40B4-BE49-F238E27FC236}">
              <a16:creationId xmlns:a16="http://schemas.microsoft.com/office/drawing/2014/main" id="{52CD4267-E378-4400-BA6E-7746834238F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74" name="131 Imagen" descr="C:\Users\Administrador\Desktop\icontec x3..png">
          <a:extLst>
            <a:ext uri="{FF2B5EF4-FFF2-40B4-BE49-F238E27FC236}">
              <a16:creationId xmlns:a16="http://schemas.microsoft.com/office/drawing/2014/main" id="{C5488B68-509B-45F0-88A8-0602B8D122A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75" name="129 Imagen" descr="C:\Users\Administrador\Desktop\icontec x3..png">
          <a:extLst>
            <a:ext uri="{FF2B5EF4-FFF2-40B4-BE49-F238E27FC236}">
              <a16:creationId xmlns:a16="http://schemas.microsoft.com/office/drawing/2014/main" id="{8CC73373-39F4-47D0-9476-598B17A4A98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76" name="130 Imagen" descr="C:\Users\Administrador\Desktop\icontec x3..png">
          <a:extLst>
            <a:ext uri="{FF2B5EF4-FFF2-40B4-BE49-F238E27FC236}">
              <a16:creationId xmlns:a16="http://schemas.microsoft.com/office/drawing/2014/main" id="{77F4437F-74FD-4EB4-B25A-25E3B31BA45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77" name="129 Imagen" descr="C:\Users\Administrador\Desktop\icontec x3..png">
          <a:extLst>
            <a:ext uri="{FF2B5EF4-FFF2-40B4-BE49-F238E27FC236}">
              <a16:creationId xmlns:a16="http://schemas.microsoft.com/office/drawing/2014/main" id="{97ABA4B0-D205-40E7-BE26-160CE6FE0E9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78" name="130 Imagen" descr="C:\Users\Administrador\Desktop\icontec x3..png">
          <a:extLst>
            <a:ext uri="{FF2B5EF4-FFF2-40B4-BE49-F238E27FC236}">
              <a16:creationId xmlns:a16="http://schemas.microsoft.com/office/drawing/2014/main" id="{C3FEAD42-8E54-4D05-A862-D9F6018AC2D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79" name="131 Imagen" descr="C:\Users\Administrador\Desktop\icontec x3..png">
          <a:extLst>
            <a:ext uri="{FF2B5EF4-FFF2-40B4-BE49-F238E27FC236}">
              <a16:creationId xmlns:a16="http://schemas.microsoft.com/office/drawing/2014/main" id="{47F7F9E8-776A-4468-9661-C27A3C9334A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80" name="129 Imagen" descr="C:\Users\Administrador\Desktop\icontec x3..png">
          <a:extLst>
            <a:ext uri="{FF2B5EF4-FFF2-40B4-BE49-F238E27FC236}">
              <a16:creationId xmlns:a16="http://schemas.microsoft.com/office/drawing/2014/main" id="{34CAA55A-9841-4A4D-9D4E-C15F0CDC99F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81" name="130 Imagen" descr="C:\Users\Administrador\Desktop\icontec x3..png">
          <a:extLst>
            <a:ext uri="{FF2B5EF4-FFF2-40B4-BE49-F238E27FC236}">
              <a16:creationId xmlns:a16="http://schemas.microsoft.com/office/drawing/2014/main" id="{C5806EA6-D100-468C-9DC7-882B2D1BBB1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82" name="129 Imagen" descr="C:\Users\Administrador\Desktop\icontec x3..png">
          <a:extLst>
            <a:ext uri="{FF2B5EF4-FFF2-40B4-BE49-F238E27FC236}">
              <a16:creationId xmlns:a16="http://schemas.microsoft.com/office/drawing/2014/main" id="{C45FB151-F69A-472F-A814-605AEFA5DDA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83" name="130 Imagen" descr="C:\Users\Administrador\Desktop\icontec x3..png">
          <a:extLst>
            <a:ext uri="{FF2B5EF4-FFF2-40B4-BE49-F238E27FC236}">
              <a16:creationId xmlns:a16="http://schemas.microsoft.com/office/drawing/2014/main" id="{B6C39DE3-902F-486A-B151-D33EC9006E3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84" name="131 Imagen" descr="C:\Users\Administrador\Desktop\icontec x3..png">
          <a:extLst>
            <a:ext uri="{FF2B5EF4-FFF2-40B4-BE49-F238E27FC236}">
              <a16:creationId xmlns:a16="http://schemas.microsoft.com/office/drawing/2014/main" id="{6E88CBC4-9B2E-4FE4-B905-233D68D5636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85" name="129 Imagen" descr="C:\Users\Administrador\Desktop\icontec x3..png">
          <a:extLst>
            <a:ext uri="{FF2B5EF4-FFF2-40B4-BE49-F238E27FC236}">
              <a16:creationId xmlns:a16="http://schemas.microsoft.com/office/drawing/2014/main" id="{7D3B678B-C944-4B38-826D-93728ED1B3E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86" name="130 Imagen" descr="C:\Users\Administrador\Desktop\icontec x3..png">
          <a:extLst>
            <a:ext uri="{FF2B5EF4-FFF2-40B4-BE49-F238E27FC236}">
              <a16:creationId xmlns:a16="http://schemas.microsoft.com/office/drawing/2014/main" id="{6265575C-E9EC-4F84-BC17-761E5133EDF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87" name="129 Imagen" descr="C:\Users\Administrador\Desktop\icontec x3..png">
          <a:extLst>
            <a:ext uri="{FF2B5EF4-FFF2-40B4-BE49-F238E27FC236}">
              <a16:creationId xmlns:a16="http://schemas.microsoft.com/office/drawing/2014/main" id="{57B7F500-1222-404B-98F1-726CFB14A67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88" name="130 Imagen" descr="C:\Users\Administrador\Desktop\icontec x3..png">
          <a:extLst>
            <a:ext uri="{FF2B5EF4-FFF2-40B4-BE49-F238E27FC236}">
              <a16:creationId xmlns:a16="http://schemas.microsoft.com/office/drawing/2014/main" id="{5A2026F4-26A1-406B-9EEB-88B39DAD7AF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89" name="131 Imagen" descr="C:\Users\Administrador\Desktop\icontec x3..png">
          <a:extLst>
            <a:ext uri="{FF2B5EF4-FFF2-40B4-BE49-F238E27FC236}">
              <a16:creationId xmlns:a16="http://schemas.microsoft.com/office/drawing/2014/main" id="{9306E55B-2DBD-4673-AB37-0324BF4B596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90" name="129 Imagen" descr="C:\Users\Administrador\Desktop\icontec x3..png">
          <a:extLst>
            <a:ext uri="{FF2B5EF4-FFF2-40B4-BE49-F238E27FC236}">
              <a16:creationId xmlns:a16="http://schemas.microsoft.com/office/drawing/2014/main" id="{22B1B998-3AE0-42FF-AAF1-952674B4161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91" name="130 Imagen" descr="C:\Users\Administrador\Desktop\icontec x3..png">
          <a:extLst>
            <a:ext uri="{FF2B5EF4-FFF2-40B4-BE49-F238E27FC236}">
              <a16:creationId xmlns:a16="http://schemas.microsoft.com/office/drawing/2014/main" id="{6210E394-0CA6-4364-8AC1-56B134A0BED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92" name="129 Imagen" descr="C:\Users\Administrador\Desktop\icontec x3..png">
          <a:extLst>
            <a:ext uri="{FF2B5EF4-FFF2-40B4-BE49-F238E27FC236}">
              <a16:creationId xmlns:a16="http://schemas.microsoft.com/office/drawing/2014/main" id="{5446C11C-AF35-4FC3-BE27-918B7C2246B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93" name="130 Imagen" descr="C:\Users\Administrador\Desktop\icontec x3..png">
          <a:extLst>
            <a:ext uri="{FF2B5EF4-FFF2-40B4-BE49-F238E27FC236}">
              <a16:creationId xmlns:a16="http://schemas.microsoft.com/office/drawing/2014/main" id="{8E4E2177-07F3-47EF-A27F-7421E4DA7AB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94" name="131 Imagen" descr="C:\Users\Administrador\Desktop\icontec x3..png">
          <a:extLst>
            <a:ext uri="{FF2B5EF4-FFF2-40B4-BE49-F238E27FC236}">
              <a16:creationId xmlns:a16="http://schemas.microsoft.com/office/drawing/2014/main" id="{F024580C-053E-45C8-A577-BFB39C191D5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95" name="129 Imagen" descr="C:\Users\Administrador\Desktop\icontec x3..png">
          <a:extLst>
            <a:ext uri="{FF2B5EF4-FFF2-40B4-BE49-F238E27FC236}">
              <a16:creationId xmlns:a16="http://schemas.microsoft.com/office/drawing/2014/main" id="{7ACD73E1-5F2D-47E3-AE25-D8A922E1577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96" name="130 Imagen" descr="C:\Users\Administrador\Desktop\icontec x3..png">
          <a:extLst>
            <a:ext uri="{FF2B5EF4-FFF2-40B4-BE49-F238E27FC236}">
              <a16:creationId xmlns:a16="http://schemas.microsoft.com/office/drawing/2014/main" id="{08BFBCE3-C78C-4E52-9239-711DE09184B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97" name="129 Imagen" descr="C:\Users\Administrador\Desktop\icontec x3..png">
          <a:extLst>
            <a:ext uri="{FF2B5EF4-FFF2-40B4-BE49-F238E27FC236}">
              <a16:creationId xmlns:a16="http://schemas.microsoft.com/office/drawing/2014/main" id="{0FE9FE26-74B9-4083-BA8F-8268324E6E2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98" name="130 Imagen" descr="C:\Users\Administrador\Desktop\icontec x3..png">
          <a:extLst>
            <a:ext uri="{FF2B5EF4-FFF2-40B4-BE49-F238E27FC236}">
              <a16:creationId xmlns:a16="http://schemas.microsoft.com/office/drawing/2014/main" id="{3DA7D05E-3CFF-4900-9573-34E5BEC5DC7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99" name="131 Imagen" descr="C:\Users\Administrador\Desktop\icontec x3..png">
          <a:extLst>
            <a:ext uri="{FF2B5EF4-FFF2-40B4-BE49-F238E27FC236}">
              <a16:creationId xmlns:a16="http://schemas.microsoft.com/office/drawing/2014/main" id="{CC058659-2B04-49D0-AE88-1FD040E6F95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00" name="129 Imagen" descr="C:\Users\Administrador\Desktop\icontec x3..png">
          <a:extLst>
            <a:ext uri="{FF2B5EF4-FFF2-40B4-BE49-F238E27FC236}">
              <a16:creationId xmlns:a16="http://schemas.microsoft.com/office/drawing/2014/main" id="{C0023929-5CCB-42E3-B9AC-016BF25790C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01" name="130 Imagen" descr="C:\Users\Administrador\Desktop\icontec x3..png">
          <a:extLst>
            <a:ext uri="{FF2B5EF4-FFF2-40B4-BE49-F238E27FC236}">
              <a16:creationId xmlns:a16="http://schemas.microsoft.com/office/drawing/2014/main" id="{115077A0-85ED-4A14-A9F0-1E6558432A0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02" name="129 Imagen" descr="C:\Users\Administrador\Desktop\icontec x3..png">
          <a:extLst>
            <a:ext uri="{FF2B5EF4-FFF2-40B4-BE49-F238E27FC236}">
              <a16:creationId xmlns:a16="http://schemas.microsoft.com/office/drawing/2014/main" id="{FD96E535-7CD8-4F2D-8BA7-B6983E8D3AD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03" name="130 Imagen" descr="C:\Users\Administrador\Desktop\icontec x3..png">
          <a:extLst>
            <a:ext uri="{FF2B5EF4-FFF2-40B4-BE49-F238E27FC236}">
              <a16:creationId xmlns:a16="http://schemas.microsoft.com/office/drawing/2014/main" id="{A3E3066D-C464-40C7-82C3-A006378FCAB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04" name="131 Imagen" descr="C:\Users\Administrador\Desktop\icontec x3..png">
          <a:extLst>
            <a:ext uri="{FF2B5EF4-FFF2-40B4-BE49-F238E27FC236}">
              <a16:creationId xmlns:a16="http://schemas.microsoft.com/office/drawing/2014/main" id="{1859361F-EF83-4772-B93E-1E5923D02FB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05" name="129 Imagen" descr="C:\Users\Administrador\Desktop\icontec x3..png">
          <a:extLst>
            <a:ext uri="{FF2B5EF4-FFF2-40B4-BE49-F238E27FC236}">
              <a16:creationId xmlns:a16="http://schemas.microsoft.com/office/drawing/2014/main" id="{62FF772A-B2A2-4248-9068-572CD0BEADC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06" name="130 Imagen" descr="C:\Users\Administrador\Desktop\icontec x3..png">
          <a:extLst>
            <a:ext uri="{FF2B5EF4-FFF2-40B4-BE49-F238E27FC236}">
              <a16:creationId xmlns:a16="http://schemas.microsoft.com/office/drawing/2014/main" id="{169AE7F6-1248-4CF0-82C2-CC291788236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07" name="129 Imagen" descr="C:\Users\Administrador\Desktop\icontec x3..png">
          <a:extLst>
            <a:ext uri="{FF2B5EF4-FFF2-40B4-BE49-F238E27FC236}">
              <a16:creationId xmlns:a16="http://schemas.microsoft.com/office/drawing/2014/main" id="{3B49AF29-2741-4969-8BD7-2F1D24DB79D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08" name="130 Imagen" descr="C:\Users\Administrador\Desktop\icontec x3..png">
          <a:extLst>
            <a:ext uri="{FF2B5EF4-FFF2-40B4-BE49-F238E27FC236}">
              <a16:creationId xmlns:a16="http://schemas.microsoft.com/office/drawing/2014/main" id="{620F7D62-7644-48B7-A192-93F410B35C4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09" name="131 Imagen" descr="C:\Users\Administrador\Desktop\icontec x3..png">
          <a:extLst>
            <a:ext uri="{FF2B5EF4-FFF2-40B4-BE49-F238E27FC236}">
              <a16:creationId xmlns:a16="http://schemas.microsoft.com/office/drawing/2014/main" id="{7CF2EB5C-8D7C-49B4-B3E8-AFD9323FC33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10" name="129 Imagen" descr="C:\Users\Administrador\Desktop\icontec x3..png">
          <a:extLst>
            <a:ext uri="{FF2B5EF4-FFF2-40B4-BE49-F238E27FC236}">
              <a16:creationId xmlns:a16="http://schemas.microsoft.com/office/drawing/2014/main" id="{A4756129-59B5-4A5D-AF72-703B2AFE7DC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11" name="130 Imagen" descr="C:\Users\Administrador\Desktop\icontec x3..png">
          <a:extLst>
            <a:ext uri="{FF2B5EF4-FFF2-40B4-BE49-F238E27FC236}">
              <a16:creationId xmlns:a16="http://schemas.microsoft.com/office/drawing/2014/main" id="{39D29AF1-9C0E-444A-BE1C-309C4A91E8F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12" name="129 Imagen" descr="C:\Users\Administrador\Desktop\icontec x3..png">
          <a:extLst>
            <a:ext uri="{FF2B5EF4-FFF2-40B4-BE49-F238E27FC236}">
              <a16:creationId xmlns:a16="http://schemas.microsoft.com/office/drawing/2014/main" id="{97BF5573-5DFE-40D3-A708-11511703926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13" name="130 Imagen" descr="C:\Users\Administrador\Desktop\icontec x3..png">
          <a:extLst>
            <a:ext uri="{FF2B5EF4-FFF2-40B4-BE49-F238E27FC236}">
              <a16:creationId xmlns:a16="http://schemas.microsoft.com/office/drawing/2014/main" id="{F4F14807-F2F8-4484-B7AD-EEA2EB757866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14" name="131 Imagen" descr="C:\Users\Administrador\Desktop\icontec x3..png">
          <a:extLst>
            <a:ext uri="{FF2B5EF4-FFF2-40B4-BE49-F238E27FC236}">
              <a16:creationId xmlns:a16="http://schemas.microsoft.com/office/drawing/2014/main" id="{CB670906-6BB4-4785-ADFA-C6212BCC548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15" name="129 Imagen" descr="C:\Users\Administrador\Desktop\icontec x3..png">
          <a:extLst>
            <a:ext uri="{FF2B5EF4-FFF2-40B4-BE49-F238E27FC236}">
              <a16:creationId xmlns:a16="http://schemas.microsoft.com/office/drawing/2014/main" id="{8DF9D3B2-3350-4851-9906-3A264501B28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16" name="130 Imagen" descr="C:\Users\Administrador\Desktop\icontec x3..png">
          <a:extLst>
            <a:ext uri="{FF2B5EF4-FFF2-40B4-BE49-F238E27FC236}">
              <a16:creationId xmlns:a16="http://schemas.microsoft.com/office/drawing/2014/main" id="{0F1FFB0C-EF68-4C8D-9702-3B7303953F5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17" name="129 Imagen" descr="C:\Users\Administrador\Desktop\icontec x3..png">
          <a:extLst>
            <a:ext uri="{FF2B5EF4-FFF2-40B4-BE49-F238E27FC236}">
              <a16:creationId xmlns:a16="http://schemas.microsoft.com/office/drawing/2014/main" id="{037E67A5-C74C-4DAA-A423-47C1E885EEB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18" name="130 Imagen" descr="C:\Users\Administrador\Desktop\icontec x3..png">
          <a:extLst>
            <a:ext uri="{FF2B5EF4-FFF2-40B4-BE49-F238E27FC236}">
              <a16:creationId xmlns:a16="http://schemas.microsoft.com/office/drawing/2014/main" id="{3B5933D3-CE8D-49DC-B9A2-F2FF51320C0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19" name="131 Imagen" descr="C:\Users\Administrador\Desktop\icontec x3..png">
          <a:extLst>
            <a:ext uri="{FF2B5EF4-FFF2-40B4-BE49-F238E27FC236}">
              <a16:creationId xmlns:a16="http://schemas.microsoft.com/office/drawing/2014/main" id="{CA5581BE-2201-4D49-9282-9329DC1F511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20" name="129 Imagen" descr="C:\Users\Administrador\Desktop\icontec x3..png">
          <a:extLst>
            <a:ext uri="{FF2B5EF4-FFF2-40B4-BE49-F238E27FC236}">
              <a16:creationId xmlns:a16="http://schemas.microsoft.com/office/drawing/2014/main" id="{31BED1A3-001A-4305-9097-6F678FD81C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21" name="130 Imagen" descr="C:\Users\Administrador\Desktop\icontec x3..png">
          <a:extLst>
            <a:ext uri="{FF2B5EF4-FFF2-40B4-BE49-F238E27FC236}">
              <a16:creationId xmlns:a16="http://schemas.microsoft.com/office/drawing/2014/main" id="{DED31E65-2467-48C2-A6D0-70017D20172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22" name="129 Imagen" descr="C:\Users\Administrador\Desktop\icontec x3..png">
          <a:extLst>
            <a:ext uri="{FF2B5EF4-FFF2-40B4-BE49-F238E27FC236}">
              <a16:creationId xmlns:a16="http://schemas.microsoft.com/office/drawing/2014/main" id="{0E752916-8DDC-4180-919D-78CB4EE5AD2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23" name="130 Imagen" descr="C:\Users\Administrador\Desktop\icontec x3..png">
          <a:extLst>
            <a:ext uri="{FF2B5EF4-FFF2-40B4-BE49-F238E27FC236}">
              <a16:creationId xmlns:a16="http://schemas.microsoft.com/office/drawing/2014/main" id="{F2E0DE1C-F768-4D07-9AA4-FA72C80A50C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24" name="131 Imagen" descr="C:\Users\Administrador\Desktop\icontec x3..png">
          <a:extLst>
            <a:ext uri="{FF2B5EF4-FFF2-40B4-BE49-F238E27FC236}">
              <a16:creationId xmlns:a16="http://schemas.microsoft.com/office/drawing/2014/main" id="{61EA1C8C-2FF4-4D88-A5E7-153D43E4712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25" name="129 Imagen" descr="C:\Users\Administrador\Desktop\icontec x3..png">
          <a:extLst>
            <a:ext uri="{FF2B5EF4-FFF2-40B4-BE49-F238E27FC236}">
              <a16:creationId xmlns:a16="http://schemas.microsoft.com/office/drawing/2014/main" id="{A5F48EBB-BF18-49DA-B56F-D8CF28DC126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26" name="130 Imagen" descr="C:\Users\Administrador\Desktop\icontec x3..png">
          <a:extLst>
            <a:ext uri="{FF2B5EF4-FFF2-40B4-BE49-F238E27FC236}">
              <a16:creationId xmlns:a16="http://schemas.microsoft.com/office/drawing/2014/main" id="{DC9D6D48-148C-4FE7-A902-B87D8CABAC6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27" name="129 Imagen" descr="C:\Users\Administrador\Desktop\icontec x3..png">
          <a:extLst>
            <a:ext uri="{FF2B5EF4-FFF2-40B4-BE49-F238E27FC236}">
              <a16:creationId xmlns:a16="http://schemas.microsoft.com/office/drawing/2014/main" id="{0D7256C0-DBAC-4C89-8B93-0E1892B57AC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28" name="130 Imagen" descr="C:\Users\Administrador\Desktop\icontec x3..png">
          <a:extLst>
            <a:ext uri="{FF2B5EF4-FFF2-40B4-BE49-F238E27FC236}">
              <a16:creationId xmlns:a16="http://schemas.microsoft.com/office/drawing/2014/main" id="{1D13C665-929C-40ED-9989-BF4AD84835F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29" name="131 Imagen" descr="C:\Users\Administrador\Desktop\icontec x3..png">
          <a:extLst>
            <a:ext uri="{FF2B5EF4-FFF2-40B4-BE49-F238E27FC236}">
              <a16:creationId xmlns:a16="http://schemas.microsoft.com/office/drawing/2014/main" id="{DAFCEF7E-6F5A-46D4-935B-5818A151C65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30" name="129 Imagen" descr="C:\Users\Administrador\Desktop\icontec x3..png">
          <a:extLst>
            <a:ext uri="{FF2B5EF4-FFF2-40B4-BE49-F238E27FC236}">
              <a16:creationId xmlns:a16="http://schemas.microsoft.com/office/drawing/2014/main" id="{0FDC80B1-76FE-4752-BA96-127ABB67355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31" name="130 Imagen" descr="C:\Users\Administrador\Desktop\icontec x3..png">
          <a:extLst>
            <a:ext uri="{FF2B5EF4-FFF2-40B4-BE49-F238E27FC236}">
              <a16:creationId xmlns:a16="http://schemas.microsoft.com/office/drawing/2014/main" id="{DC8F8F0A-42A0-4C59-A2C6-B2A6475AE36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32" name="129 Imagen" descr="C:\Users\Administrador\Desktop\icontec x3..png">
          <a:extLst>
            <a:ext uri="{FF2B5EF4-FFF2-40B4-BE49-F238E27FC236}">
              <a16:creationId xmlns:a16="http://schemas.microsoft.com/office/drawing/2014/main" id="{89BE8AED-77B2-403D-A2EA-A70029BFC79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33" name="130 Imagen" descr="C:\Users\Administrador\Desktop\icontec x3..png">
          <a:extLst>
            <a:ext uri="{FF2B5EF4-FFF2-40B4-BE49-F238E27FC236}">
              <a16:creationId xmlns:a16="http://schemas.microsoft.com/office/drawing/2014/main" id="{6185F678-8598-4EB2-8F12-35DEBBB908C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34" name="131 Imagen" descr="C:\Users\Administrador\Desktop\icontec x3..png">
          <a:extLst>
            <a:ext uri="{FF2B5EF4-FFF2-40B4-BE49-F238E27FC236}">
              <a16:creationId xmlns:a16="http://schemas.microsoft.com/office/drawing/2014/main" id="{DC5CE2A9-495F-483B-AC57-83FC4753FA8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35" name="129 Imagen" descr="C:\Users\Administrador\Desktop\icontec x3..png">
          <a:extLst>
            <a:ext uri="{FF2B5EF4-FFF2-40B4-BE49-F238E27FC236}">
              <a16:creationId xmlns:a16="http://schemas.microsoft.com/office/drawing/2014/main" id="{61CA590E-9D46-4F39-8C96-63B5A961BCE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36" name="130 Imagen" descr="C:\Users\Administrador\Desktop\icontec x3..png">
          <a:extLst>
            <a:ext uri="{FF2B5EF4-FFF2-40B4-BE49-F238E27FC236}">
              <a16:creationId xmlns:a16="http://schemas.microsoft.com/office/drawing/2014/main" id="{8EC09DEE-C1F9-4B89-8205-50CE21493C4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37" name="129 Imagen" descr="C:\Users\Administrador\Desktop\icontec x3..png">
          <a:extLst>
            <a:ext uri="{FF2B5EF4-FFF2-40B4-BE49-F238E27FC236}">
              <a16:creationId xmlns:a16="http://schemas.microsoft.com/office/drawing/2014/main" id="{FED5B613-6D1B-44BA-8244-BFF54FA1399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38" name="130 Imagen" descr="C:\Users\Administrador\Desktop\icontec x3..png">
          <a:extLst>
            <a:ext uri="{FF2B5EF4-FFF2-40B4-BE49-F238E27FC236}">
              <a16:creationId xmlns:a16="http://schemas.microsoft.com/office/drawing/2014/main" id="{0E60082C-37A3-42B5-96ED-410EBC1D6FF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39" name="131 Imagen" descr="C:\Users\Administrador\Desktop\icontec x3..png">
          <a:extLst>
            <a:ext uri="{FF2B5EF4-FFF2-40B4-BE49-F238E27FC236}">
              <a16:creationId xmlns:a16="http://schemas.microsoft.com/office/drawing/2014/main" id="{B96B9A8F-485D-4080-9AC8-4816F3815A6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40" name="129 Imagen" descr="C:\Users\Administrador\Desktop\icontec x3..png">
          <a:extLst>
            <a:ext uri="{FF2B5EF4-FFF2-40B4-BE49-F238E27FC236}">
              <a16:creationId xmlns:a16="http://schemas.microsoft.com/office/drawing/2014/main" id="{6CC1546F-B2A2-4456-97DF-AA042895AD8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41" name="130 Imagen" descr="C:\Users\Administrador\Desktop\icontec x3..png">
          <a:extLst>
            <a:ext uri="{FF2B5EF4-FFF2-40B4-BE49-F238E27FC236}">
              <a16:creationId xmlns:a16="http://schemas.microsoft.com/office/drawing/2014/main" id="{19EDF580-1257-4660-8469-0A0E6EBB84F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42" name="129 Imagen" descr="C:\Users\Administrador\Desktop\icontec x3..png">
          <a:extLst>
            <a:ext uri="{FF2B5EF4-FFF2-40B4-BE49-F238E27FC236}">
              <a16:creationId xmlns:a16="http://schemas.microsoft.com/office/drawing/2014/main" id="{F60FC983-C349-475A-A5AD-17B6738FE88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43" name="130 Imagen" descr="C:\Users\Administrador\Desktop\icontec x3..png">
          <a:extLst>
            <a:ext uri="{FF2B5EF4-FFF2-40B4-BE49-F238E27FC236}">
              <a16:creationId xmlns:a16="http://schemas.microsoft.com/office/drawing/2014/main" id="{5EDD3CBA-8E9E-438C-A7F8-3B35659A1F8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44" name="131 Imagen" descr="C:\Users\Administrador\Desktop\icontec x3..png">
          <a:extLst>
            <a:ext uri="{FF2B5EF4-FFF2-40B4-BE49-F238E27FC236}">
              <a16:creationId xmlns:a16="http://schemas.microsoft.com/office/drawing/2014/main" id="{8E01CC3E-7C89-4F0F-B628-08976F45CB4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45" name="129 Imagen" descr="C:\Users\Administrador\Desktop\icontec x3..png">
          <a:extLst>
            <a:ext uri="{FF2B5EF4-FFF2-40B4-BE49-F238E27FC236}">
              <a16:creationId xmlns:a16="http://schemas.microsoft.com/office/drawing/2014/main" id="{93857DE3-8C6E-49EF-A300-A0EE1A75F35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46" name="130 Imagen" descr="C:\Users\Administrador\Desktop\icontec x3..png">
          <a:extLst>
            <a:ext uri="{FF2B5EF4-FFF2-40B4-BE49-F238E27FC236}">
              <a16:creationId xmlns:a16="http://schemas.microsoft.com/office/drawing/2014/main" id="{B77B54D5-83D4-4CA6-B30C-43819CB33BE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47" name="129 Imagen" descr="C:\Users\Administrador\Desktop\icontec x3..png">
          <a:extLst>
            <a:ext uri="{FF2B5EF4-FFF2-40B4-BE49-F238E27FC236}">
              <a16:creationId xmlns:a16="http://schemas.microsoft.com/office/drawing/2014/main" id="{2317CCF7-1439-4718-8D72-E724F229595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48" name="130 Imagen" descr="C:\Users\Administrador\Desktop\icontec x3..png">
          <a:extLst>
            <a:ext uri="{FF2B5EF4-FFF2-40B4-BE49-F238E27FC236}">
              <a16:creationId xmlns:a16="http://schemas.microsoft.com/office/drawing/2014/main" id="{B4F3F545-9CF2-4157-A1FA-B967447C010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49" name="131 Imagen" descr="C:\Users\Administrador\Desktop\icontec x3..png">
          <a:extLst>
            <a:ext uri="{FF2B5EF4-FFF2-40B4-BE49-F238E27FC236}">
              <a16:creationId xmlns:a16="http://schemas.microsoft.com/office/drawing/2014/main" id="{F2A7CD49-D526-4114-ABB0-0987655394F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50" name="129 Imagen" descr="C:\Users\Administrador\Desktop\icontec x3..png">
          <a:extLst>
            <a:ext uri="{FF2B5EF4-FFF2-40B4-BE49-F238E27FC236}">
              <a16:creationId xmlns:a16="http://schemas.microsoft.com/office/drawing/2014/main" id="{F730098A-A565-4850-95A9-CFAF4AAD2F8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51" name="130 Imagen" descr="C:\Users\Administrador\Desktop\icontec x3..png">
          <a:extLst>
            <a:ext uri="{FF2B5EF4-FFF2-40B4-BE49-F238E27FC236}">
              <a16:creationId xmlns:a16="http://schemas.microsoft.com/office/drawing/2014/main" id="{51ED8480-5A4B-497D-99D9-CD0B822DFBE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52" name="129 Imagen" descr="C:\Users\Administrador\Desktop\icontec x3..png">
          <a:extLst>
            <a:ext uri="{FF2B5EF4-FFF2-40B4-BE49-F238E27FC236}">
              <a16:creationId xmlns:a16="http://schemas.microsoft.com/office/drawing/2014/main" id="{729BA090-8C29-4504-A416-27E47D15BD7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53" name="130 Imagen" descr="C:\Users\Administrador\Desktop\icontec x3..png">
          <a:extLst>
            <a:ext uri="{FF2B5EF4-FFF2-40B4-BE49-F238E27FC236}">
              <a16:creationId xmlns:a16="http://schemas.microsoft.com/office/drawing/2014/main" id="{FD8A4033-B9C0-4B09-A09A-F8C08BEF63E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54" name="131 Imagen" descr="C:\Users\Administrador\Desktop\icontec x3..png">
          <a:extLst>
            <a:ext uri="{FF2B5EF4-FFF2-40B4-BE49-F238E27FC236}">
              <a16:creationId xmlns:a16="http://schemas.microsoft.com/office/drawing/2014/main" id="{F5363199-39CE-4B7B-8279-6A576B2AA16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55" name="129 Imagen" descr="C:\Users\Administrador\Desktop\icontec x3..png">
          <a:extLst>
            <a:ext uri="{FF2B5EF4-FFF2-40B4-BE49-F238E27FC236}">
              <a16:creationId xmlns:a16="http://schemas.microsoft.com/office/drawing/2014/main" id="{D117D684-F331-4CF4-9DF1-440D22D4399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56" name="130 Imagen" descr="C:\Users\Administrador\Desktop\icontec x3..png">
          <a:extLst>
            <a:ext uri="{FF2B5EF4-FFF2-40B4-BE49-F238E27FC236}">
              <a16:creationId xmlns:a16="http://schemas.microsoft.com/office/drawing/2014/main" id="{864D5D03-6950-42BC-87A6-9250C58DA2D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57" name="129 Imagen" descr="C:\Users\Administrador\Desktop\icontec x3..png">
          <a:extLst>
            <a:ext uri="{FF2B5EF4-FFF2-40B4-BE49-F238E27FC236}">
              <a16:creationId xmlns:a16="http://schemas.microsoft.com/office/drawing/2014/main" id="{385BF402-B02D-45D0-A43B-0CE5EBF0D18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58" name="130 Imagen" descr="C:\Users\Administrador\Desktop\icontec x3..png">
          <a:extLst>
            <a:ext uri="{FF2B5EF4-FFF2-40B4-BE49-F238E27FC236}">
              <a16:creationId xmlns:a16="http://schemas.microsoft.com/office/drawing/2014/main" id="{E475CB89-7705-4982-9D39-6D16B1F2269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59" name="131 Imagen" descr="C:\Users\Administrador\Desktop\icontec x3..png">
          <a:extLst>
            <a:ext uri="{FF2B5EF4-FFF2-40B4-BE49-F238E27FC236}">
              <a16:creationId xmlns:a16="http://schemas.microsoft.com/office/drawing/2014/main" id="{DE93E8E9-DD79-4CDA-ADAC-087EC4E8433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60" name="129 Imagen" descr="C:\Users\Administrador\Desktop\icontec x3..png">
          <a:extLst>
            <a:ext uri="{FF2B5EF4-FFF2-40B4-BE49-F238E27FC236}">
              <a16:creationId xmlns:a16="http://schemas.microsoft.com/office/drawing/2014/main" id="{4EA223A3-2340-4B40-BA86-3961898AC5E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61" name="130 Imagen" descr="C:\Users\Administrador\Desktop\icontec x3..png">
          <a:extLst>
            <a:ext uri="{FF2B5EF4-FFF2-40B4-BE49-F238E27FC236}">
              <a16:creationId xmlns:a16="http://schemas.microsoft.com/office/drawing/2014/main" id="{987D0567-1A34-4606-BAD2-1DC6094E798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62" name="129 Imagen" descr="C:\Users\Administrador\Desktop\icontec x3..png">
          <a:extLst>
            <a:ext uri="{FF2B5EF4-FFF2-40B4-BE49-F238E27FC236}">
              <a16:creationId xmlns:a16="http://schemas.microsoft.com/office/drawing/2014/main" id="{38527D57-0FB2-4831-A3DD-5A1463D2E66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63" name="130 Imagen" descr="C:\Users\Administrador\Desktop\icontec x3..png">
          <a:extLst>
            <a:ext uri="{FF2B5EF4-FFF2-40B4-BE49-F238E27FC236}">
              <a16:creationId xmlns:a16="http://schemas.microsoft.com/office/drawing/2014/main" id="{90F98A05-99D4-41AF-8A50-CCE478F2500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64" name="131 Imagen" descr="C:\Users\Administrador\Desktop\icontec x3..png">
          <a:extLst>
            <a:ext uri="{FF2B5EF4-FFF2-40B4-BE49-F238E27FC236}">
              <a16:creationId xmlns:a16="http://schemas.microsoft.com/office/drawing/2014/main" id="{5C9070EF-3AD8-434E-866E-2D968C9BA34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65" name="129 Imagen" descr="C:\Users\Administrador\Desktop\icontec x3..png">
          <a:extLst>
            <a:ext uri="{FF2B5EF4-FFF2-40B4-BE49-F238E27FC236}">
              <a16:creationId xmlns:a16="http://schemas.microsoft.com/office/drawing/2014/main" id="{CC24D04F-01E1-4FC0-84C9-802A64F94CD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66" name="130 Imagen" descr="C:\Users\Administrador\Desktop\icontec x3..png">
          <a:extLst>
            <a:ext uri="{FF2B5EF4-FFF2-40B4-BE49-F238E27FC236}">
              <a16:creationId xmlns:a16="http://schemas.microsoft.com/office/drawing/2014/main" id="{524707C1-3A91-4472-BA6B-7CB9F110614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67" name="129 Imagen" descr="C:\Users\Administrador\Desktop\icontec x3..png">
          <a:extLst>
            <a:ext uri="{FF2B5EF4-FFF2-40B4-BE49-F238E27FC236}">
              <a16:creationId xmlns:a16="http://schemas.microsoft.com/office/drawing/2014/main" id="{2DBF6026-EA23-4897-A96F-C1027866D1A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68" name="130 Imagen" descr="C:\Users\Administrador\Desktop\icontec x3..png">
          <a:extLst>
            <a:ext uri="{FF2B5EF4-FFF2-40B4-BE49-F238E27FC236}">
              <a16:creationId xmlns:a16="http://schemas.microsoft.com/office/drawing/2014/main" id="{81D994E9-D9D1-45F5-AB54-C1A0A0E8739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69" name="131 Imagen" descr="C:\Users\Administrador\Desktop\icontec x3..png">
          <a:extLst>
            <a:ext uri="{FF2B5EF4-FFF2-40B4-BE49-F238E27FC236}">
              <a16:creationId xmlns:a16="http://schemas.microsoft.com/office/drawing/2014/main" id="{BFABF43D-4075-4596-B476-378A2D5F993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70" name="129 Imagen" descr="C:\Users\Administrador\Desktop\icontec x3..png">
          <a:extLst>
            <a:ext uri="{FF2B5EF4-FFF2-40B4-BE49-F238E27FC236}">
              <a16:creationId xmlns:a16="http://schemas.microsoft.com/office/drawing/2014/main" id="{B55D1849-D637-4E59-9BF8-698A6746269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71" name="130 Imagen" descr="C:\Users\Administrador\Desktop\icontec x3..png">
          <a:extLst>
            <a:ext uri="{FF2B5EF4-FFF2-40B4-BE49-F238E27FC236}">
              <a16:creationId xmlns:a16="http://schemas.microsoft.com/office/drawing/2014/main" id="{2BB45AB6-1A33-4CE7-BD0F-53F6CB541B8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72" name="129 Imagen" descr="C:\Users\Administrador\Desktop\icontec x3..png">
          <a:extLst>
            <a:ext uri="{FF2B5EF4-FFF2-40B4-BE49-F238E27FC236}">
              <a16:creationId xmlns:a16="http://schemas.microsoft.com/office/drawing/2014/main" id="{D9A475F4-3D99-4E35-AEAD-DB0E48BB9AF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73" name="130 Imagen" descr="C:\Users\Administrador\Desktop\icontec x3..png">
          <a:extLst>
            <a:ext uri="{FF2B5EF4-FFF2-40B4-BE49-F238E27FC236}">
              <a16:creationId xmlns:a16="http://schemas.microsoft.com/office/drawing/2014/main" id="{E28C193D-1FFC-4056-A88A-7A4A6AE1DCA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74" name="131 Imagen" descr="C:\Users\Administrador\Desktop\icontec x3..png">
          <a:extLst>
            <a:ext uri="{FF2B5EF4-FFF2-40B4-BE49-F238E27FC236}">
              <a16:creationId xmlns:a16="http://schemas.microsoft.com/office/drawing/2014/main" id="{D7868F1D-EE65-473F-AAF7-501AACF859E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75" name="129 Imagen" descr="C:\Users\Administrador\Desktop\icontec x3..png">
          <a:extLst>
            <a:ext uri="{FF2B5EF4-FFF2-40B4-BE49-F238E27FC236}">
              <a16:creationId xmlns:a16="http://schemas.microsoft.com/office/drawing/2014/main" id="{A8223A61-3CFF-419F-AE8D-6E3290E3914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76" name="130 Imagen" descr="C:\Users\Administrador\Desktop\icontec x3..png">
          <a:extLst>
            <a:ext uri="{FF2B5EF4-FFF2-40B4-BE49-F238E27FC236}">
              <a16:creationId xmlns:a16="http://schemas.microsoft.com/office/drawing/2014/main" id="{5553E418-8B0D-4FEB-B371-12311F23FF1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77" name="129 Imagen" descr="C:\Users\Administrador\Desktop\icontec x3..png">
          <a:extLst>
            <a:ext uri="{FF2B5EF4-FFF2-40B4-BE49-F238E27FC236}">
              <a16:creationId xmlns:a16="http://schemas.microsoft.com/office/drawing/2014/main" id="{47659558-FA7F-47E7-B9DE-AB09BF317A3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78" name="130 Imagen" descr="C:\Users\Administrador\Desktop\icontec x3..png">
          <a:extLst>
            <a:ext uri="{FF2B5EF4-FFF2-40B4-BE49-F238E27FC236}">
              <a16:creationId xmlns:a16="http://schemas.microsoft.com/office/drawing/2014/main" id="{026A9513-739A-4B77-88E9-738FB6BBA75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79" name="131 Imagen" descr="C:\Users\Administrador\Desktop\icontec x3..png">
          <a:extLst>
            <a:ext uri="{FF2B5EF4-FFF2-40B4-BE49-F238E27FC236}">
              <a16:creationId xmlns:a16="http://schemas.microsoft.com/office/drawing/2014/main" id="{49FE1CD9-5570-4AC4-965A-EE1B384C29A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80" name="129 Imagen" descr="C:\Users\Administrador\Desktop\icontec x3..png">
          <a:extLst>
            <a:ext uri="{FF2B5EF4-FFF2-40B4-BE49-F238E27FC236}">
              <a16:creationId xmlns:a16="http://schemas.microsoft.com/office/drawing/2014/main" id="{F9DFF260-7557-44E0-AEE4-80FF7EDE714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81" name="130 Imagen" descr="C:\Users\Administrador\Desktop\icontec x3..png">
          <a:extLst>
            <a:ext uri="{FF2B5EF4-FFF2-40B4-BE49-F238E27FC236}">
              <a16:creationId xmlns:a16="http://schemas.microsoft.com/office/drawing/2014/main" id="{2B298EAA-935D-4414-AB43-12C4250F0F36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82" name="129 Imagen" descr="C:\Users\Administrador\Desktop\icontec x3..png">
          <a:extLst>
            <a:ext uri="{FF2B5EF4-FFF2-40B4-BE49-F238E27FC236}">
              <a16:creationId xmlns:a16="http://schemas.microsoft.com/office/drawing/2014/main" id="{203FC4E9-97DD-4C1F-AA1B-036338926EF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83" name="130 Imagen" descr="C:\Users\Administrador\Desktop\icontec x3..png">
          <a:extLst>
            <a:ext uri="{FF2B5EF4-FFF2-40B4-BE49-F238E27FC236}">
              <a16:creationId xmlns:a16="http://schemas.microsoft.com/office/drawing/2014/main" id="{7F8B4703-6A60-43F2-BE5C-196531CC50D6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84" name="131 Imagen" descr="C:\Users\Administrador\Desktop\icontec x3..png">
          <a:extLst>
            <a:ext uri="{FF2B5EF4-FFF2-40B4-BE49-F238E27FC236}">
              <a16:creationId xmlns:a16="http://schemas.microsoft.com/office/drawing/2014/main" id="{0682296C-AE5B-47E3-B981-29DD75514DE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85" name="129 Imagen" descr="C:\Users\Administrador\Desktop\icontec x3..png">
          <a:extLst>
            <a:ext uri="{FF2B5EF4-FFF2-40B4-BE49-F238E27FC236}">
              <a16:creationId xmlns:a16="http://schemas.microsoft.com/office/drawing/2014/main" id="{D32CB642-E59B-43C4-A6A9-FE9A9AD5D98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86" name="130 Imagen" descr="C:\Users\Administrador\Desktop\icontec x3..png">
          <a:extLst>
            <a:ext uri="{FF2B5EF4-FFF2-40B4-BE49-F238E27FC236}">
              <a16:creationId xmlns:a16="http://schemas.microsoft.com/office/drawing/2014/main" id="{81F20360-FC1A-4177-BFF7-3907D8EFAE9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87" name="129 Imagen" descr="C:\Users\Administrador\Desktop\icontec x3..png">
          <a:extLst>
            <a:ext uri="{FF2B5EF4-FFF2-40B4-BE49-F238E27FC236}">
              <a16:creationId xmlns:a16="http://schemas.microsoft.com/office/drawing/2014/main" id="{D5F9BAAF-2834-4021-A75E-452CEB5BE3E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88" name="130 Imagen" descr="C:\Users\Administrador\Desktop\icontec x3..png">
          <a:extLst>
            <a:ext uri="{FF2B5EF4-FFF2-40B4-BE49-F238E27FC236}">
              <a16:creationId xmlns:a16="http://schemas.microsoft.com/office/drawing/2014/main" id="{FBF19878-062B-457B-8BDD-DA45F1D6704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89" name="131 Imagen" descr="C:\Users\Administrador\Desktop\icontec x3..png">
          <a:extLst>
            <a:ext uri="{FF2B5EF4-FFF2-40B4-BE49-F238E27FC236}">
              <a16:creationId xmlns:a16="http://schemas.microsoft.com/office/drawing/2014/main" id="{2375623E-4182-40AE-B812-72BBC609815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90" name="129 Imagen" descr="C:\Users\Administrador\Desktop\icontec x3..png">
          <a:extLst>
            <a:ext uri="{FF2B5EF4-FFF2-40B4-BE49-F238E27FC236}">
              <a16:creationId xmlns:a16="http://schemas.microsoft.com/office/drawing/2014/main" id="{8CCF3FCD-2E51-4ED0-9DA6-4E3863E8F21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91" name="130 Imagen" descr="C:\Users\Administrador\Desktop\icontec x3..png">
          <a:extLst>
            <a:ext uri="{FF2B5EF4-FFF2-40B4-BE49-F238E27FC236}">
              <a16:creationId xmlns:a16="http://schemas.microsoft.com/office/drawing/2014/main" id="{9ED93C4A-1611-4405-95B7-E0CB57FE0A4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92" name="129 Imagen" descr="C:\Users\Administrador\Desktop\icontec x3..png">
          <a:extLst>
            <a:ext uri="{FF2B5EF4-FFF2-40B4-BE49-F238E27FC236}">
              <a16:creationId xmlns:a16="http://schemas.microsoft.com/office/drawing/2014/main" id="{9BDBAEFD-52E4-427E-9709-6CAF77BFFEF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93" name="130 Imagen" descr="C:\Users\Administrador\Desktop\icontec x3..png">
          <a:extLst>
            <a:ext uri="{FF2B5EF4-FFF2-40B4-BE49-F238E27FC236}">
              <a16:creationId xmlns:a16="http://schemas.microsoft.com/office/drawing/2014/main" id="{E42F72D4-E9F2-4223-BC32-9AAF6747065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94" name="131 Imagen" descr="C:\Users\Administrador\Desktop\icontec x3..png">
          <a:extLst>
            <a:ext uri="{FF2B5EF4-FFF2-40B4-BE49-F238E27FC236}">
              <a16:creationId xmlns:a16="http://schemas.microsoft.com/office/drawing/2014/main" id="{F6E8CD4D-39DA-4056-B045-EE4C46EEB1C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95" name="129 Imagen" descr="C:\Users\Administrador\Desktop\icontec x3..png">
          <a:extLst>
            <a:ext uri="{FF2B5EF4-FFF2-40B4-BE49-F238E27FC236}">
              <a16:creationId xmlns:a16="http://schemas.microsoft.com/office/drawing/2014/main" id="{49962BFD-6315-4591-A808-13246637807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96" name="130 Imagen" descr="C:\Users\Administrador\Desktop\icontec x3..png">
          <a:extLst>
            <a:ext uri="{FF2B5EF4-FFF2-40B4-BE49-F238E27FC236}">
              <a16:creationId xmlns:a16="http://schemas.microsoft.com/office/drawing/2014/main" id="{6502A89A-ABC7-4127-A8B8-459A1D25951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197" name="129 Imagen" descr="C:\Users\Administrador\Desktop\icontec x3..png">
          <a:extLst>
            <a:ext uri="{FF2B5EF4-FFF2-40B4-BE49-F238E27FC236}">
              <a16:creationId xmlns:a16="http://schemas.microsoft.com/office/drawing/2014/main" id="{89DCD609-BBFF-4F07-A103-8C4B0EFE83A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198" name="130 Imagen" descr="C:\Users\Administrador\Desktop\icontec x3..png">
          <a:extLst>
            <a:ext uri="{FF2B5EF4-FFF2-40B4-BE49-F238E27FC236}">
              <a16:creationId xmlns:a16="http://schemas.microsoft.com/office/drawing/2014/main" id="{161439E1-5CA6-4451-BB2A-FFE1626B4DD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199" name="131 Imagen" descr="C:\Users\Administrador\Desktop\icontec x3..png">
          <a:extLst>
            <a:ext uri="{FF2B5EF4-FFF2-40B4-BE49-F238E27FC236}">
              <a16:creationId xmlns:a16="http://schemas.microsoft.com/office/drawing/2014/main" id="{1AE84027-E3A7-43B2-B014-A0A175674D2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00" name="129 Imagen" descr="C:\Users\Administrador\Desktop\icontec x3..png">
          <a:extLst>
            <a:ext uri="{FF2B5EF4-FFF2-40B4-BE49-F238E27FC236}">
              <a16:creationId xmlns:a16="http://schemas.microsoft.com/office/drawing/2014/main" id="{9B6EBD75-BAE9-4E73-B675-6D21B24AC02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01" name="130 Imagen" descr="C:\Users\Administrador\Desktop\icontec x3..png">
          <a:extLst>
            <a:ext uri="{FF2B5EF4-FFF2-40B4-BE49-F238E27FC236}">
              <a16:creationId xmlns:a16="http://schemas.microsoft.com/office/drawing/2014/main" id="{5B4CD9A2-2C6E-4F5C-A7E8-1698D842E81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02" name="129 Imagen" descr="C:\Users\Administrador\Desktop\icontec x3..png">
          <a:extLst>
            <a:ext uri="{FF2B5EF4-FFF2-40B4-BE49-F238E27FC236}">
              <a16:creationId xmlns:a16="http://schemas.microsoft.com/office/drawing/2014/main" id="{86ECA6E6-EBB8-4B75-A131-0E058636C4D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03" name="130 Imagen" descr="C:\Users\Administrador\Desktop\icontec x3..png">
          <a:extLst>
            <a:ext uri="{FF2B5EF4-FFF2-40B4-BE49-F238E27FC236}">
              <a16:creationId xmlns:a16="http://schemas.microsoft.com/office/drawing/2014/main" id="{9108354A-C3CD-415E-B38A-EC02CBB19A4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04" name="131 Imagen" descr="C:\Users\Administrador\Desktop\icontec x3..png">
          <a:extLst>
            <a:ext uri="{FF2B5EF4-FFF2-40B4-BE49-F238E27FC236}">
              <a16:creationId xmlns:a16="http://schemas.microsoft.com/office/drawing/2014/main" id="{8C32B502-9051-4482-AFF4-DCDADEAA054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05" name="129 Imagen" descr="C:\Users\Administrador\Desktop\icontec x3..png">
          <a:extLst>
            <a:ext uri="{FF2B5EF4-FFF2-40B4-BE49-F238E27FC236}">
              <a16:creationId xmlns:a16="http://schemas.microsoft.com/office/drawing/2014/main" id="{B5F77DE3-644E-4320-9DB6-B8E59707AD5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06" name="130 Imagen" descr="C:\Users\Administrador\Desktop\icontec x3..png">
          <a:extLst>
            <a:ext uri="{FF2B5EF4-FFF2-40B4-BE49-F238E27FC236}">
              <a16:creationId xmlns:a16="http://schemas.microsoft.com/office/drawing/2014/main" id="{1A0A080E-7385-46B7-A413-ECEF971518D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07" name="129 Imagen" descr="C:\Users\Administrador\Desktop\icontec x3..png">
          <a:extLst>
            <a:ext uri="{FF2B5EF4-FFF2-40B4-BE49-F238E27FC236}">
              <a16:creationId xmlns:a16="http://schemas.microsoft.com/office/drawing/2014/main" id="{28D401EA-0EC9-4D37-8C35-C18D2EF7335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08" name="130 Imagen" descr="C:\Users\Administrador\Desktop\icontec x3..png">
          <a:extLst>
            <a:ext uri="{FF2B5EF4-FFF2-40B4-BE49-F238E27FC236}">
              <a16:creationId xmlns:a16="http://schemas.microsoft.com/office/drawing/2014/main" id="{B43E29DD-0F22-4A95-89F5-4F1CE274369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09" name="131 Imagen" descr="C:\Users\Administrador\Desktop\icontec x3..png">
          <a:extLst>
            <a:ext uri="{FF2B5EF4-FFF2-40B4-BE49-F238E27FC236}">
              <a16:creationId xmlns:a16="http://schemas.microsoft.com/office/drawing/2014/main" id="{1449020C-DD06-4C8D-AF23-6145DA2C21D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10" name="129 Imagen" descr="C:\Users\Administrador\Desktop\icontec x3..png">
          <a:extLst>
            <a:ext uri="{FF2B5EF4-FFF2-40B4-BE49-F238E27FC236}">
              <a16:creationId xmlns:a16="http://schemas.microsoft.com/office/drawing/2014/main" id="{764FFE5F-AD25-4D7C-9AE3-06F78181EDB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11" name="130 Imagen" descr="C:\Users\Administrador\Desktop\icontec x3..png">
          <a:extLst>
            <a:ext uri="{FF2B5EF4-FFF2-40B4-BE49-F238E27FC236}">
              <a16:creationId xmlns:a16="http://schemas.microsoft.com/office/drawing/2014/main" id="{7B2F89A4-DB53-43A8-9EF7-ADEC4748762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12" name="129 Imagen" descr="C:\Users\Administrador\Desktop\icontec x3..png">
          <a:extLst>
            <a:ext uri="{FF2B5EF4-FFF2-40B4-BE49-F238E27FC236}">
              <a16:creationId xmlns:a16="http://schemas.microsoft.com/office/drawing/2014/main" id="{C2A06288-E49B-4E5D-AD4E-5E89FC9CCB9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13" name="130 Imagen" descr="C:\Users\Administrador\Desktop\icontec x3..png">
          <a:extLst>
            <a:ext uri="{FF2B5EF4-FFF2-40B4-BE49-F238E27FC236}">
              <a16:creationId xmlns:a16="http://schemas.microsoft.com/office/drawing/2014/main" id="{078D87E1-F4D0-4F19-B572-ED876309E06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14" name="131 Imagen" descr="C:\Users\Administrador\Desktop\icontec x3..png">
          <a:extLst>
            <a:ext uri="{FF2B5EF4-FFF2-40B4-BE49-F238E27FC236}">
              <a16:creationId xmlns:a16="http://schemas.microsoft.com/office/drawing/2014/main" id="{179829D8-3B28-4B0D-9EEF-3541752BA45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15" name="129 Imagen" descr="C:\Users\Administrador\Desktop\icontec x3..png">
          <a:extLst>
            <a:ext uri="{FF2B5EF4-FFF2-40B4-BE49-F238E27FC236}">
              <a16:creationId xmlns:a16="http://schemas.microsoft.com/office/drawing/2014/main" id="{5E8D7D8B-0925-420D-B2DE-EAD3ECCC424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16" name="130 Imagen" descr="C:\Users\Administrador\Desktop\icontec x3..png">
          <a:extLst>
            <a:ext uri="{FF2B5EF4-FFF2-40B4-BE49-F238E27FC236}">
              <a16:creationId xmlns:a16="http://schemas.microsoft.com/office/drawing/2014/main" id="{6DACAD31-684C-49D2-86E9-0814EAA383E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17" name="129 Imagen" descr="C:\Users\Administrador\Desktop\icontec x3..png">
          <a:extLst>
            <a:ext uri="{FF2B5EF4-FFF2-40B4-BE49-F238E27FC236}">
              <a16:creationId xmlns:a16="http://schemas.microsoft.com/office/drawing/2014/main" id="{05583080-5C95-49EB-9510-D9A178DCF17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18" name="130 Imagen" descr="C:\Users\Administrador\Desktop\icontec x3..png">
          <a:extLst>
            <a:ext uri="{FF2B5EF4-FFF2-40B4-BE49-F238E27FC236}">
              <a16:creationId xmlns:a16="http://schemas.microsoft.com/office/drawing/2014/main" id="{F1A89C7B-77DA-46A1-87BD-D8BE7F3BAE7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19" name="131 Imagen" descr="C:\Users\Administrador\Desktop\icontec x3..png">
          <a:extLst>
            <a:ext uri="{FF2B5EF4-FFF2-40B4-BE49-F238E27FC236}">
              <a16:creationId xmlns:a16="http://schemas.microsoft.com/office/drawing/2014/main" id="{9DDD7E6B-D9AE-46C0-9B43-2E8403E66BB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20" name="129 Imagen" descr="C:\Users\Administrador\Desktop\icontec x3..png">
          <a:extLst>
            <a:ext uri="{FF2B5EF4-FFF2-40B4-BE49-F238E27FC236}">
              <a16:creationId xmlns:a16="http://schemas.microsoft.com/office/drawing/2014/main" id="{F91334ED-E2E1-4B24-8FD4-8D50884681B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21" name="130 Imagen" descr="C:\Users\Administrador\Desktop\icontec x3..png">
          <a:extLst>
            <a:ext uri="{FF2B5EF4-FFF2-40B4-BE49-F238E27FC236}">
              <a16:creationId xmlns:a16="http://schemas.microsoft.com/office/drawing/2014/main" id="{965F66D6-1072-4331-962C-8F13E1386B3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22" name="129 Imagen" descr="C:\Users\Administrador\Desktop\icontec x3..png">
          <a:extLst>
            <a:ext uri="{FF2B5EF4-FFF2-40B4-BE49-F238E27FC236}">
              <a16:creationId xmlns:a16="http://schemas.microsoft.com/office/drawing/2014/main" id="{B6665AE7-5F79-457D-A910-B935FBE7055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23" name="130 Imagen" descr="C:\Users\Administrador\Desktop\icontec x3..png">
          <a:extLst>
            <a:ext uri="{FF2B5EF4-FFF2-40B4-BE49-F238E27FC236}">
              <a16:creationId xmlns:a16="http://schemas.microsoft.com/office/drawing/2014/main" id="{D2190E09-E864-403A-9C99-20662D53F05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24" name="131 Imagen" descr="C:\Users\Administrador\Desktop\icontec x3..png">
          <a:extLst>
            <a:ext uri="{FF2B5EF4-FFF2-40B4-BE49-F238E27FC236}">
              <a16:creationId xmlns:a16="http://schemas.microsoft.com/office/drawing/2014/main" id="{A5137EC1-420C-427C-96B3-62E2302B86D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25" name="129 Imagen" descr="C:\Users\Administrador\Desktop\icontec x3..png">
          <a:extLst>
            <a:ext uri="{FF2B5EF4-FFF2-40B4-BE49-F238E27FC236}">
              <a16:creationId xmlns:a16="http://schemas.microsoft.com/office/drawing/2014/main" id="{9E1FA64F-3156-4456-963F-B8745A9CFEE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26" name="130 Imagen" descr="C:\Users\Administrador\Desktop\icontec x3..png">
          <a:extLst>
            <a:ext uri="{FF2B5EF4-FFF2-40B4-BE49-F238E27FC236}">
              <a16:creationId xmlns:a16="http://schemas.microsoft.com/office/drawing/2014/main" id="{AB83856C-CD4E-40E6-972F-2FC34E5FACF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27" name="129 Imagen" descr="C:\Users\Administrador\Desktop\icontec x3..png">
          <a:extLst>
            <a:ext uri="{FF2B5EF4-FFF2-40B4-BE49-F238E27FC236}">
              <a16:creationId xmlns:a16="http://schemas.microsoft.com/office/drawing/2014/main" id="{27239A1E-F003-4721-9197-FA2D05F16C6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28" name="130 Imagen" descr="C:\Users\Administrador\Desktop\icontec x3..png">
          <a:extLst>
            <a:ext uri="{FF2B5EF4-FFF2-40B4-BE49-F238E27FC236}">
              <a16:creationId xmlns:a16="http://schemas.microsoft.com/office/drawing/2014/main" id="{FF1527E9-BB12-41BF-883C-73466AEE071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29" name="131 Imagen" descr="C:\Users\Administrador\Desktop\icontec x3..png">
          <a:extLst>
            <a:ext uri="{FF2B5EF4-FFF2-40B4-BE49-F238E27FC236}">
              <a16:creationId xmlns:a16="http://schemas.microsoft.com/office/drawing/2014/main" id="{A4528B35-77A1-470F-B82D-F3C33959B01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30" name="129 Imagen" descr="C:\Users\Administrador\Desktop\icontec x3..png">
          <a:extLst>
            <a:ext uri="{FF2B5EF4-FFF2-40B4-BE49-F238E27FC236}">
              <a16:creationId xmlns:a16="http://schemas.microsoft.com/office/drawing/2014/main" id="{3AD8EE5F-9761-4C79-B19D-0F243A469AD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31" name="130 Imagen" descr="C:\Users\Administrador\Desktop\icontec x3..png">
          <a:extLst>
            <a:ext uri="{FF2B5EF4-FFF2-40B4-BE49-F238E27FC236}">
              <a16:creationId xmlns:a16="http://schemas.microsoft.com/office/drawing/2014/main" id="{A057553D-1B55-49B3-BB54-8FF3EDA9849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32" name="129 Imagen" descr="C:\Users\Administrador\Desktop\icontec x3..png">
          <a:extLst>
            <a:ext uri="{FF2B5EF4-FFF2-40B4-BE49-F238E27FC236}">
              <a16:creationId xmlns:a16="http://schemas.microsoft.com/office/drawing/2014/main" id="{C6580C7A-323D-4F3D-875A-4ACBC2E714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33" name="130 Imagen" descr="C:\Users\Administrador\Desktop\icontec x3..png">
          <a:extLst>
            <a:ext uri="{FF2B5EF4-FFF2-40B4-BE49-F238E27FC236}">
              <a16:creationId xmlns:a16="http://schemas.microsoft.com/office/drawing/2014/main" id="{740DE385-0D91-445D-9E22-787353ED6F7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34" name="131 Imagen" descr="C:\Users\Administrador\Desktop\icontec x3..png">
          <a:extLst>
            <a:ext uri="{FF2B5EF4-FFF2-40B4-BE49-F238E27FC236}">
              <a16:creationId xmlns:a16="http://schemas.microsoft.com/office/drawing/2014/main" id="{0814A9BD-AD83-40EC-938E-D11E6F53FCE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35" name="129 Imagen" descr="C:\Users\Administrador\Desktop\icontec x3..png">
          <a:extLst>
            <a:ext uri="{FF2B5EF4-FFF2-40B4-BE49-F238E27FC236}">
              <a16:creationId xmlns:a16="http://schemas.microsoft.com/office/drawing/2014/main" id="{F8CE9FFC-7257-428E-A2D3-0E674936B86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36" name="130 Imagen" descr="C:\Users\Administrador\Desktop\icontec x3..png">
          <a:extLst>
            <a:ext uri="{FF2B5EF4-FFF2-40B4-BE49-F238E27FC236}">
              <a16:creationId xmlns:a16="http://schemas.microsoft.com/office/drawing/2014/main" id="{FF72E020-EC36-430F-B17A-C5673C23E4C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37" name="129 Imagen" descr="C:\Users\Administrador\Desktop\icontec x3..png">
          <a:extLst>
            <a:ext uri="{FF2B5EF4-FFF2-40B4-BE49-F238E27FC236}">
              <a16:creationId xmlns:a16="http://schemas.microsoft.com/office/drawing/2014/main" id="{FCCE6EB1-4A13-4E72-9A99-452DD577C75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38" name="130 Imagen" descr="C:\Users\Administrador\Desktop\icontec x3..png">
          <a:extLst>
            <a:ext uri="{FF2B5EF4-FFF2-40B4-BE49-F238E27FC236}">
              <a16:creationId xmlns:a16="http://schemas.microsoft.com/office/drawing/2014/main" id="{3E0FE182-749A-46E3-9210-06CBA47268D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39" name="131 Imagen" descr="C:\Users\Administrador\Desktop\icontec x3..png">
          <a:extLst>
            <a:ext uri="{FF2B5EF4-FFF2-40B4-BE49-F238E27FC236}">
              <a16:creationId xmlns:a16="http://schemas.microsoft.com/office/drawing/2014/main" id="{22766426-634E-47EC-A9D9-DFDAE47BFBB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40" name="129 Imagen" descr="C:\Users\Administrador\Desktop\icontec x3..png">
          <a:extLst>
            <a:ext uri="{FF2B5EF4-FFF2-40B4-BE49-F238E27FC236}">
              <a16:creationId xmlns:a16="http://schemas.microsoft.com/office/drawing/2014/main" id="{2B06488B-8EC0-4043-A086-81021E0408A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41" name="130 Imagen" descr="C:\Users\Administrador\Desktop\icontec x3..png">
          <a:extLst>
            <a:ext uri="{FF2B5EF4-FFF2-40B4-BE49-F238E27FC236}">
              <a16:creationId xmlns:a16="http://schemas.microsoft.com/office/drawing/2014/main" id="{53E179D6-6A4C-45DB-BB01-47456D07A3D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42" name="129 Imagen" descr="C:\Users\Administrador\Desktop\icontec x3..png">
          <a:extLst>
            <a:ext uri="{FF2B5EF4-FFF2-40B4-BE49-F238E27FC236}">
              <a16:creationId xmlns:a16="http://schemas.microsoft.com/office/drawing/2014/main" id="{A377F4A7-0B31-408A-BFA4-C780FD780CD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43" name="130 Imagen" descr="C:\Users\Administrador\Desktop\icontec x3..png">
          <a:extLst>
            <a:ext uri="{FF2B5EF4-FFF2-40B4-BE49-F238E27FC236}">
              <a16:creationId xmlns:a16="http://schemas.microsoft.com/office/drawing/2014/main" id="{9D1EC212-BA1A-43F6-AF4D-3A1A2C0BAAB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44" name="131 Imagen" descr="C:\Users\Administrador\Desktop\icontec x3..png">
          <a:extLst>
            <a:ext uri="{FF2B5EF4-FFF2-40B4-BE49-F238E27FC236}">
              <a16:creationId xmlns:a16="http://schemas.microsoft.com/office/drawing/2014/main" id="{80EC689F-CBA9-469A-B0CC-3348490F76E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45" name="129 Imagen" descr="C:\Users\Administrador\Desktop\icontec x3..png">
          <a:extLst>
            <a:ext uri="{FF2B5EF4-FFF2-40B4-BE49-F238E27FC236}">
              <a16:creationId xmlns:a16="http://schemas.microsoft.com/office/drawing/2014/main" id="{06A2FA09-D975-45B0-AED2-74A543D0853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46" name="130 Imagen" descr="C:\Users\Administrador\Desktop\icontec x3..png">
          <a:extLst>
            <a:ext uri="{FF2B5EF4-FFF2-40B4-BE49-F238E27FC236}">
              <a16:creationId xmlns:a16="http://schemas.microsoft.com/office/drawing/2014/main" id="{2A2BDBD9-C682-4B77-AB3D-2A3325E1E47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47" name="129 Imagen" descr="C:\Users\Administrador\Desktop\icontec x3..png">
          <a:extLst>
            <a:ext uri="{FF2B5EF4-FFF2-40B4-BE49-F238E27FC236}">
              <a16:creationId xmlns:a16="http://schemas.microsoft.com/office/drawing/2014/main" id="{0F7F043C-033D-4109-8838-93132967D49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48" name="130 Imagen" descr="C:\Users\Administrador\Desktop\icontec x3..png">
          <a:extLst>
            <a:ext uri="{FF2B5EF4-FFF2-40B4-BE49-F238E27FC236}">
              <a16:creationId xmlns:a16="http://schemas.microsoft.com/office/drawing/2014/main" id="{FBD2B470-FD3B-4AAD-A850-CFCAD597BB7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49" name="131 Imagen" descr="C:\Users\Administrador\Desktop\icontec x3..png">
          <a:extLst>
            <a:ext uri="{FF2B5EF4-FFF2-40B4-BE49-F238E27FC236}">
              <a16:creationId xmlns:a16="http://schemas.microsoft.com/office/drawing/2014/main" id="{BF35ECBE-6A1A-403E-9FCB-CE820A9CC27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50" name="129 Imagen" descr="C:\Users\Administrador\Desktop\icontec x3..png">
          <a:extLst>
            <a:ext uri="{FF2B5EF4-FFF2-40B4-BE49-F238E27FC236}">
              <a16:creationId xmlns:a16="http://schemas.microsoft.com/office/drawing/2014/main" id="{2AEC9B71-34E3-4805-A209-D12FB0B151B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51" name="130 Imagen" descr="C:\Users\Administrador\Desktop\icontec x3..png">
          <a:extLst>
            <a:ext uri="{FF2B5EF4-FFF2-40B4-BE49-F238E27FC236}">
              <a16:creationId xmlns:a16="http://schemas.microsoft.com/office/drawing/2014/main" id="{652B83BA-5C59-466F-A701-EE5FF7267A8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52" name="129 Imagen" descr="C:\Users\Administrador\Desktop\icontec x3..png">
          <a:extLst>
            <a:ext uri="{FF2B5EF4-FFF2-40B4-BE49-F238E27FC236}">
              <a16:creationId xmlns:a16="http://schemas.microsoft.com/office/drawing/2014/main" id="{7AF25E38-015A-4C62-BFDB-53BA8A88DDE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53" name="130 Imagen" descr="C:\Users\Administrador\Desktop\icontec x3..png">
          <a:extLst>
            <a:ext uri="{FF2B5EF4-FFF2-40B4-BE49-F238E27FC236}">
              <a16:creationId xmlns:a16="http://schemas.microsoft.com/office/drawing/2014/main" id="{81EB6E6C-361E-4C5C-92C6-B4771333608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54" name="131 Imagen" descr="C:\Users\Administrador\Desktop\icontec x3..png">
          <a:extLst>
            <a:ext uri="{FF2B5EF4-FFF2-40B4-BE49-F238E27FC236}">
              <a16:creationId xmlns:a16="http://schemas.microsoft.com/office/drawing/2014/main" id="{CEA16BC2-A28E-4879-ACB6-22688CB4A0E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55" name="129 Imagen" descr="C:\Users\Administrador\Desktop\icontec x3..png">
          <a:extLst>
            <a:ext uri="{FF2B5EF4-FFF2-40B4-BE49-F238E27FC236}">
              <a16:creationId xmlns:a16="http://schemas.microsoft.com/office/drawing/2014/main" id="{23F3EE15-943D-4B59-973A-53C9EF5682D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56" name="130 Imagen" descr="C:\Users\Administrador\Desktop\icontec x3..png">
          <a:extLst>
            <a:ext uri="{FF2B5EF4-FFF2-40B4-BE49-F238E27FC236}">
              <a16:creationId xmlns:a16="http://schemas.microsoft.com/office/drawing/2014/main" id="{0F730B38-3442-4316-BD42-3553AB635E3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57" name="129 Imagen" descr="C:\Users\Administrador\Desktop\icontec x3..png">
          <a:extLst>
            <a:ext uri="{FF2B5EF4-FFF2-40B4-BE49-F238E27FC236}">
              <a16:creationId xmlns:a16="http://schemas.microsoft.com/office/drawing/2014/main" id="{88D10360-4BEE-4982-AF92-40ECAC7ABFD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58" name="130 Imagen" descr="C:\Users\Administrador\Desktop\icontec x3..png">
          <a:extLst>
            <a:ext uri="{FF2B5EF4-FFF2-40B4-BE49-F238E27FC236}">
              <a16:creationId xmlns:a16="http://schemas.microsoft.com/office/drawing/2014/main" id="{12B718CC-5CC1-4700-80AA-9B3FD0E33C8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59" name="131 Imagen" descr="C:\Users\Administrador\Desktop\icontec x3..png">
          <a:extLst>
            <a:ext uri="{FF2B5EF4-FFF2-40B4-BE49-F238E27FC236}">
              <a16:creationId xmlns:a16="http://schemas.microsoft.com/office/drawing/2014/main" id="{E646CA5F-28CC-4320-B9CD-A0DA1B974A5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60" name="129 Imagen" descr="C:\Users\Administrador\Desktop\icontec x3..png">
          <a:extLst>
            <a:ext uri="{FF2B5EF4-FFF2-40B4-BE49-F238E27FC236}">
              <a16:creationId xmlns:a16="http://schemas.microsoft.com/office/drawing/2014/main" id="{1ECD3253-01FB-43BE-8D2D-3EFA6416AD3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61" name="130 Imagen" descr="C:\Users\Administrador\Desktop\icontec x3..png">
          <a:extLst>
            <a:ext uri="{FF2B5EF4-FFF2-40B4-BE49-F238E27FC236}">
              <a16:creationId xmlns:a16="http://schemas.microsoft.com/office/drawing/2014/main" id="{96ABE209-15F7-4E01-B315-8B731008A65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62" name="129 Imagen" descr="C:\Users\Administrador\Desktop\icontec x3..png">
          <a:extLst>
            <a:ext uri="{FF2B5EF4-FFF2-40B4-BE49-F238E27FC236}">
              <a16:creationId xmlns:a16="http://schemas.microsoft.com/office/drawing/2014/main" id="{B51F5F6F-67F5-4E3F-9FD2-2583E5532CC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63" name="130 Imagen" descr="C:\Users\Administrador\Desktop\icontec x3..png">
          <a:extLst>
            <a:ext uri="{FF2B5EF4-FFF2-40B4-BE49-F238E27FC236}">
              <a16:creationId xmlns:a16="http://schemas.microsoft.com/office/drawing/2014/main" id="{8378282E-ECEA-43C6-8067-0DF5A27FCE2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64" name="131 Imagen" descr="C:\Users\Administrador\Desktop\icontec x3..png">
          <a:extLst>
            <a:ext uri="{FF2B5EF4-FFF2-40B4-BE49-F238E27FC236}">
              <a16:creationId xmlns:a16="http://schemas.microsoft.com/office/drawing/2014/main" id="{1854D2CD-8E87-4DFB-83C9-0A9F401CEB9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65" name="129 Imagen" descr="C:\Users\Administrador\Desktop\icontec x3..png">
          <a:extLst>
            <a:ext uri="{FF2B5EF4-FFF2-40B4-BE49-F238E27FC236}">
              <a16:creationId xmlns:a16="http://schemas.microsoft.com/office/drawing/2014/main" id="{E959232E-96AF-45BA-9108-92C9B6E2676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66" name="130 Imagen" descr="C:\Users\Administrador\Desktop\icontec x3..png">
          <a:extLst>
            <a:ext uri="{FF2B5EF4-FFF2-40B4-BE49-F238E27FC236}">
              <a16:creationId xmlns:a16="http://schemas.microsoft.com/office/drawing/2014/main" id="{CAEEB1C4-42CF-41F8-A7E7-E9EF6E8E66D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67" name="129 Imagen" descr="C:\Users\Administrador\Desktop\icontec x3..png">
          <a:extLst>
            <a:ext uri="{FF2B5EF4-FFF2-40B4-BE49-F238E27FC236}">
              <a16:creationId xmlns:a16="http://schemas.microsoft.com/office/drawing/2014/main" id="{2F148C10-70C9-4B5E-9F73-5B1D46AF99B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68" name="130 Imagen" descr="C:\Users\Administrador\Desktop\icontec x3..png">
          <a:extLst>
            <a:ext uri="{FF2B5EF4-FFF2-40B4-BE49-F238E27FC236}">
              <a16:creationId xmlns:a16="http://schemas.microsoft.com/office/drawing/2014/main" id="{46741550-7E66-4BAF-A819-FA11971F87C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69" name="131 Imagen" descr="C:\Users\Administrador\Desktop\icontec x3..png">
          <a:extLst>
            <a:ext uri="{FF2B5EF4-FFF2-40B4-BE49-F238E27FC236}">
              <a16:creationId xmlns:a16="http://schemas.microsoft.com/office/drawing/2014/main" id="{E10CD95B-70BD-4828-9370-E9E407CC755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70" name="129 Imagen" descr="C:\Users\Administrador\Desktop\icontec x3..png">
          <a:extLst>
            <a:ext uri="{FF2B5EF4-FFF2-40B4-BE49-F238E27FC236}">
              <a16:creationId xmlns:a16="http://schemas.microsoft.com/office/drawing/2014/main" id="{5C79BC88-3F16-415C-B0BF-A26F4B028A7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71" name="130 Imagen" descr="C:\Users\Administrador\Desktop\icontec x3..png">
          <a:extLst>
            <a:ext uri="{FF2B5EF4-FFF2-40B4-BE49-F238E27FC236}">
              <a16:creationId xmlns:a16="http://schemas.microsoft.com/office/drawing/2014/main" id="{44C4BCF2-307E-40FA-8AB2-4E3413210CF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72" name="129 Imagen" descr="C:\Users\Administrador\Desktop\icontec x3..png">
          <a:extLst>
            <a:ext uri="{FF2B5EF4-FFF2-40B4-BE49-F238E27FC236}">
              <a16:creationId xmlns:a16="http://schemas.microsoft.com/office/drawing/2014/main" id="{999B54F0-E229-4D7F-885B-D7702CD7BF6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73" name="130 Imagen" descr="C:\Users\Administrador\Desktop\icontec x3..png">
          <a:extLst>
            <a:ext uri="{FF2B5EF4-FFF2-40B4-BE49-F238E27FC236}">
              <a16:creationId xmlns:a16="http://schemas.microsoft.com/office/drawing/2014/main" id="{285FF8F9-C570-43C4-BD05-3661E490284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74" name="131 Imagen" descr="C:\Users\Administrador\Desktop\icontec x3..png">
          <a:extLst>
            <a:ext uri="{FF2B5EF4-FFF2-40B4-BE49-F238E27FC236}">
              <a16:creationId xmlns:a16="http://schemas.microsoft.com/office/drawing/2014/main" id="{06F59D66-B17C-478B-9BEB-FDD783E0CAF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75" name="129 Imagen" descr="C:\Users\Administrador\Desktop\icontec x3..png">
          <a:extLst>
            <a:ext uri="{FF2B5EF4-FFF2-40B4-BE49-F238E27FC236}">
              <a16:creationId xmlns:a16="http://schemas.microsoft.com/office/drawing/2014/main" id="{9BF7CFF3-2D91-4BB8-92B6-5259AB567B4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76" name="130 Imagen" descr="C:\Users\Administrador\Desktop\icontec x3..png">
          <a:extLst>
            <a:ext uri="{FF2B5EF4-FFF2-40B4-BE49-F238E27FC236}">
              <a16:creationId xmlns:a16="http://schemas.microsoft.com/office/drawing/2014/main" id="{10971DD4-748B-4CDA-A583-ED7755237CA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77" name="129 Imagen" descr="C:\Users\Administrador\Desktop\icontec x3..png">
          <a:extLst>
            <a:ext uri="{FF2B5EF4-FFF2-40B4-BE49-F238E27FC236}">
              <a16:creationId xmlns:a16="http://schemas.microsoft.com/office/drawing/2014/main" id="{7AAC9CB5-8B44-4FD6-B4BE-ED60BD66E33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78" name="130 Imagen" descr="C:\Users\Administrador\Desktop\icontec x3..png">
          <a:extLst>
            <a:ext uri="{FF2B5EF4-FFF2-40B4-BE49-F238E27FC236}">
              <a16:creationId xmlns:a16="http://schemas.microsoft.com/office/drawing/2014/main" id="{2A77D5B7-044E-485C-80ED-1EE9EF9FE7C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79" name="131 Imagen" descr="C:\Users\Administrador\Desktop\icontec x3..png">
          <a:extLst>
            <a:ext uri="{FF2B5EF4-FFF2-40B4-BE49-F238E27FC236}">
              <a16:creationId xmlns:a16="http://schemas.microsoft.com/office/drawing/2014/main" id="{8589D3BA-5088-4A44-893A-D4C39CCFA08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80" name="129 Imagen" descr="C:\Users\Administrador\Desktop\icontec x3..png">
          <a:extLst>
            <a:ext uri="{FF2B5EF4-FFF2-40B4-BE49-F238E27FC236}">
              <a16:creationId xmlns:a16="http://schemas.microsoft.com/office/drawing/2014/main" id="{69645E91-5F4D-4355-9457-4AB4570A40C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81" name="130 Imagen" descr="C:\Users\Administrador\Desktop\icontec x3..png">
          <a:extLst>
            <a:ext uri="{FF2B5EF4-FFF2-40B4-BE49-F238E27FC236}">
              <a16:creationId xmlns:a16="http://schemas.microsoft.com/office/drawing/2014/main" id="{F95FF6EC-AB9B-4212-97C8-625D2C755866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82" name="129 Imagen" descr="C:\Users\Administrador\Desktop\icontec x3..png">
          <a:extLst>
            <a:ext uri="{FF2B5EF4-FFF2-40B4-BE49-F238E27FC236}">
              <a16:creationId xmlns:a16="http://schemas.microsoft.com/office/drawing/2014/main" id="{75DEC6A2-C9F3-41BE-AAA3-F0743045D77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83" name="130 Imagen" descr="C:\Users\Administrador\Desktop\icontec x3..png">
          <a:extLst>
            <a:ext uri="{FF2B5EF4-FFF2-40B4-BE49-F238E27FC236}">
              <a16:creationId xmlns:a16="http://schemas.microsoft.com/office/drawing/2014/main" id="{4CFC3EFD-1E59-4140-ACC8-98FE1449DCD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84" name="131 Imagen" descr="C:\Users\Administrador\Desktop\icontec x3..png">
          <a:extLst>
            <a:ext uri="{FF2B5EF4-FFF2-40B4-BE49-F238E27FC236}">
              <a16:creationId xmlns:a16="http://schemas.microsoft.com/office/drawing/2014/main" id="{88AFB7C8-1C90-4B52-A727-A502F4268BE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85" name="129 Imagen" descr="C:\Users\Administrador\Desktop\icontec x3..png">
          <a:extLst>
            <a:ext uri="{FF2B5EF4-FFF2-40B4-BE49-F238E27FC236}">
              <a16:creationId xmlns:a16="http://schemas.microsoft.com/office/drawing/2014/main" id="{D828A39F-CACA-4261-97D6-68BFF4E0C67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86" name="130 Imagen" descr="C:\Users\Administrador\Desktop\icontec x3..png">
          <a:extLst>
            <a:ext uri="{FF2B5EF4-FFF2-40B4-BE49-F238E27FC236}">
              <a16:creationId xmlns:a16="http://schemas.microsoft.com/office/drawing/2014/main" id="{E79C66CD-745B-4C17-9DB4-B1928223B3E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87" name="129 Imagen" descr="C:\Users\Administrador\Desktop\icontec x3..png">
          <a:extLst>
            <a:ext uri="{FF2B5EF4-FFF2-40B4-BE49-F238E27FC236}">
              <a16:creationId xmlns:a16="http://schemas.microsoft.com/office/drawing/2014/main" id="{AFC59814-E971-4525-9A9A-6A09C0982D6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88" name="130 Imagen" descr="C:\Users\Administrador\Desktop\icontec x3..png">
          <a:extLst>
            <a:ext uri="{FF2B5EF4-FFF2-40B4-BE49-F238E27FC236}">
              <a16:creationId xmlns:a16="http://schemas.microsoft.com/office/drawing/2014/main" id="{063AE4D4-5AD9-4204-A9E4-833A57F5203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89" name="131 Imagen" descr="C:\Users\Administrador\Desktop\icontec x3..png">
          <a:extLst>
            <a:ext uri="{FF2B5EF4-FFF2-40B4-BE49-F238E27FC236}">
              <a16:creationId xmlns:a16="http://schemas.microsoft.com/office/drawing/2014/main" id="{BD9947D3-A759-47D3-8FB9-128B6FFA3C5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90" name="129 Imagen" descr="C:\Users\Administrador\Desktop\icontec x3..png">
          <a:extLst>
            <a:ext uri="{FF2B5EF4-FFF2-40B4-BE49-F238E27FC236}">
              <a16:creationId xmlns:a16="http://schemas.microsoft.com/office/drawing/2014/main" id="{7918B93A-146C-425D-AD45-86FFC052E78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91" name="130 Imagen" descr="C:\Users\Administrador\Desktop\icontec x3..png">
          <a:extLst>
            <a:ext uri="{FF2B5EF4-FFF2-40B4-BE49-F238E27FC236}">
              <a16:creationId xmlns:a16="http://schemas.microsoft.com/office/drawing/2014/main" id="{8296EF6D-58EC-43E2-B7DF-D45FFC784B0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92" name="129 Imagen" descr="C:\Users\Administrador\Desktop\icontec x3..png">
          <a:extLst>
            <a:ext uri="{FF2B5EF4-FFF2-40B4-BE49-F238E27FC236}">
              <a16:creationId xmlns:a16="http://schemas.microsoft.com/office/drawing/2014/main" id="{638FBDE5-A2FF-4911-9495-F10814A2AF9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93" name="130 Imagen" descr="C:\Users\Administrador\Desktop\icontec x3..png">
          <a:extLst>
            <a:ext uri="{FF2B5EF4-FFF2-40B4-BE49-F238E27FC236}">
              <a16:creationId xmlns:a16="http://schemas.microsoft.com/office/drawing/2014/main" id="{85D77B32-2D6E-4082-A9AF-49F29D7A994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94" name="131 Imagen" descr="C:\Users\Administrador\Desktop\icontec x3..png">
          <a:extLst>
            <a:ext uri="{FF2B5EF4-FFF2-40B4-BE49-F238E27FC236}">
              <a16:creationId xmlns:a16="http://schemas.microsoft.com/office/drawing/2014/main" id="{815BB310-9DA4-4CCC-B98C-793C822F7E7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95" name="129 Imagen" descr="C:\Users\Administrador\Desktop\icontec x3..png">
          <a:extLst>
            <a:ext uri="{FF2B5EF4-FFF2-40B4-BE49-F238E27FC236}">
              <a16:creationId xmlns:a16="http://schemas.microsoft.com/office/drawing/2014/main" id="{5FB52086-5493-4584-8DFD-34A473FB77D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96" name="130 Imagen" descr="C:\Users\Administrador\Desktop\icontec x3..png">
          <a:extLst>
            <a:ext uri="{FF2B5EF4-FFF2-40B4-BE49-F238E27FC236}">
              <a16:creationId xmlns:a16="http://schemas.microsoft.com/office/drawing/2014/main" id="{09E99ED3-4D28-4E81-A443-181C91E20D7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297" name="129 Imagen" descr="C:\Users\Administrador\Desktop\icontec x3..png">
          <a:extLst>
            <a:ext uri="{FF2B5EF4-FFF2-40B4-BE49-F238E27FC236}">
              <a16:creationId xmlns:a16="http://schemas.microsoft.com/office/drawing/2014/main" id="{96EB9696-D86B-4F23-9969-329AE81DFF4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298" name="130 Imagen" descr="C:\Users\Administrador\Desktop\icontec x3..png">
          <a:extLst>
            <a:ext uri="{FF2B5EF4-FFF2-40B4-BE49-F238E27FC236}">
              <a16:creationId xmlns:a16="http://schemas.microsoft.com/office/drawing/2014/main" id="{353709ED-DAC9-4FFB-9038-764AE20E6F52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299" name="131 Imagen" descr="C:\Users\Administrador\Desktop\icontec x3..png">
          <a:extLst>
            <a:ext uri="{FF2B5EF4-FFF2-40B4-BE49-F238E27FC236}">
              <a16:creationId xmlns:a16="http://schemas.microsoft.com/office/drawing/2014/main" id="{1AC41695-C0A0-4A41-A4F0-D5306669B36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00" name="129 Imagen" descr="C:\Users\Administrador\Desktop\icontec x3..png">
          <a:extLst>
            <a:ext uri="{FF2B5EF4-FFF2-40B4-BE49-F238E27FC236}">
              <a16:creationId xmlns:a16="http://schemas.microsoft.com/office/drawing/2014/main" id="{D0579A81-8D95-421A-8A90-9EA5E5E389D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01" name="130 Imagen" descr="C:\Users\Administrador\Desktop\icontec x3..png">
          <a:extLst>
            <a:ext uri="{FF2B5EF4-FFF2-40B4-BE49-F238E27FC236}">
              <a16:creationId xmlns:a16="http://schemas.microsoft.com/office/drawing/2014/main" id="{BA3D8ABE-C8C0-4CDE-85DF-815F695659C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02" name="129 Imagen" descr="C:\Users\Administrador\Desktop\icontec x3..png">
          <a:extLst>
            <a:ext uri="{FF2B5EF4-FFF2-40B4-BE49-F238E27FC236}">
              <a16:creationId xmlns:a16="http://schemas.microsoft.com/office/drawing/2014/main" id="{A9BEB022-8FA7-48F8-B64B-D4F8DADD5FD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03" name="130 Imagen" descr="C:\Users\Administrador\Desktop\icontec x3..png">
          <a:extLst>
            <a:ext uri="{FF2B5EF4-FFF2-40B4-BE49-F238E27FC236}">
              <a16:creationId xmlns:a16="http://schemas.microsoft.com/office/drawing/2014/main" id="{5284BD51-F6F4-4F8B-A983-C1AA6E49FC0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04" name="131 Imagen" descr="C:\Users\Administrador\Desktop\icontec x3..png">
          <a:extLst>
            <a:ext uri="{FF2B5EF4-FFF2-40B4-BE49-F238E27FC236}">
              <a16:creationId xmlns:a16="http://schemas.microsoft.com/office/drawing/2014/main" id="{0754702C-0218-42E9-95CD-93596C335B5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05" name="129 Imagen" descr="C:\Users\Administrador\Desktop\icontec x3..png">
          <a:extLst>
            <a:ext uri="{FF2B5EF4-FFF2-40B4-BE49-F238E27FC236}">
              <a16:creationId xmlns:a16="http://schemas.microsoft.com/office/drawing/2014/main" id="{4458E563-6F49-41A4-B6AB-E64B534C1E5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06" name="130 Imagen" descr="C:\Users\Administrador\Desktop\icontec x3..png">
          <a:extLst>
            <a:ext uri="{FF2B5EF4-FFF2-40B4-BE49-F238E27FC236}">
              <a16:creationId xmlns:a16="http://schemas.microsoft.com/office/drawing/2014/main" id="{48550620-C0CB-4949-8206-B7D55A9D312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07" name="129 Imagen" descr="C:\Users\Administrador\Desktop\icontec x3..png">
          <a:extLst>
            <a:ext uri="{FF2B5EF4-FFF2-40B4-BE49-F238E27FC236}">
              <a16:creationId xmlns:a16="http://schemas.microsoft.com/office/drawing/2014/main" id="{A389B5F4-881F-45C2-9EBE-01605941998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08" name="130 Imagen" descr="C:\Users\Administrador\Desktop\icontec x3..png">
          <a:extLst>
            <a:ext uri="{FF2B5EF4-FFF2-40B4-BE49-F238E27FC236}">
              <a16:creationId xmlns:a16="http://schemas.microsoft.com/office/drawing/2014/main" id="{C608F857-4D06-40E7-A915-601F5F8C5F6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09" name="131 Imagen" descr="C:\Users\Administrador\Desktop\icontec x3..png">
          <a:extLst>
            <a:ext uri="{FF2B5EF4-FFF2-40B4-BE49-F238E27FC236}">
              <a16:creationId xmlns:a16="http://schemas.microsoft.com/office/drawing/2014/main" id="{79AC0582-7CDA-4C41-A748-BE3D2D8379F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10" name="129 Imagen" descr="C:\Users\Administrador\Desktop\icontec x3..png">
          <a:extLst>
            <a:ext uri="{FF2B5EF4-FFF2-40B4-BE49-F238E27FC236}">
              <a16:creationId xmlns:a16="http://schemas.microsoft.com/office/drawing/2014/main" id="{404175B0-70A7-4624-BCB5-6F50EC2AE40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11" name="130 Imagen" descr="C:\Users\Administrador\Desktop\icontec x3..png">
          <a:extLst>
            <a:ext uri="{FF2B5EF4-FFF2-40B4-BE49-F238E27FC236}">
              <a16:creationId xmlns:a16="http://schemas.microsoft.com/office/drawing/2014/main" id="{7143C44C-E67C-4729-BF52-B9E82D4D5C8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12" name="129 Imagen" descr="C:\Users\Administrador\Desktop\icontec x3..png">
          <a:extLst>
            <a:ext uri="{FF2B5EF4-FFF2-40B4-BE49-F238E27FC236}">
              <a16:creationId xmlns:a16="http://schemas.microsoft.com/office/drawing/2014/main" id="{CC758DCF-97A8-4409-914F-0AE842BCD72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13" name="130 Imagen" descr="C:\Users\Administrador\Desktop\icontec x3..png">
          <a:extLst>
            <a:ext uri="{FF2B5EF4-FFF2-40B4-BE49-F238E27FC236}">
              <a16:creationId xmlns:a16="http://schemas.microsoft.com/office/drawing/2014/main" id="{FEF9E8DE-F960-4F4A-BFEE-E422DDAD08F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14" name="131 Imagen" descr="C:\Users\Administrador\Desktop\icontec x3..png">
          <a:extLst>
            <a:ext uri="{FF2B5EF4-FFF2-40B4-BE49-F238E27FC236}">
              <a16:creationId xmlns:a16="http://schemas.microsoft.com/office/drawing/2014/main" id="{F3D66F6D-1804-4FA2-BFF7-B63798CE5A5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15" name="129 Imagen" descr="C:\Users\Administrador\Desktop\icontec x3..png">
          <a:extLst>
            <a:ext uri="{FF2B5EF4-FFF2-40B4-BE49-F238E27FC236}">
              <a16:creationId xmlns:a16="http://schemas.microsoft.com/office/drawing/2014/main" id="{40DC5F2F-7BCE-4798-A3AB-AF485017FEB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16" name="130 Imagen" descr="C:\Users\Administrador\Desktop\icontec x3..png">
          <a:extLst>
            <a:ext uri="{FF2B5EF4-FFF2-40B4-BE49-F238E27FC236}">
              <a16:creationId xmlns:a16="http://schemas.microsoft.com/office/drawing/2014/main" id="{E2C4E76C-20B3-44AC-9AC3-71EAF3D393E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17" name="129 Imagen" descr="C:\Users\Administrador\Desktop\icontec x3..png">
          <a:extLst>
            <a:ext uri="{FF2B5EF4-FFF2-40B4-BE49-F238E27FC236}">
              <a16:creationId xmlns:a16="http://schemas.microsoft.com/office/drawing/2014/main" id="{8486B481-7FDC-4FD9-9D37-6E35B4652B1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18" name="130 Imagen" descr="C:\Users\Administrador\Desktop\icontec x3..png">
          <a:extLst>
            <a:ext uri="{FF2B5EF4-FFF2-40B4-BE49-F238E27FC236}">
              <a16:creationId xmlns:a16="http://schemas.microsoft.com/office/drawing/2014/main" id="{598DB1D0-CB4F-44CB-82BD-E877CBDC4FD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19" name="131 Imagen" descr="C:\Users\Administrador\Desktop\icontec x3..png">
          <a:extLst>
            <a:ext uri="{FF2B5EF4-FFF2-40B4-BE49-F238E27FC236}">
              <a16:creationId xmlns:a16="http://schemas.microsoft.com/office/drawing/2014/main" id="{F18A9F3F-DB08-40F9-983B-55927DE33E9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20" name="129 Imagen" descr="C:\Users\Administrador\Desktop\icontec x3..png">
          <a:extLst>
            <a:ext uri="{FF2B5EF4-FFF2-40B4-BE49-F238E27FC236}">
              <a16:creationId xmlns:a16="http://schemas.microsoft.com/office/drawing/2014/main" id="{33CDDFFB-F8F4-4AA9-8348-23F66C2305A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21" name="130 Imagen" descr="C:\Users\Administrador\Desktop\icontec x3..png">
          <a:extLst>
            <a:ext uri="{FF2B5EF4-FFF2-40B4-BE49-F238E27FC236}">
              <a16:creationId xmlns:a16="http://schemas.microsoft.com/office/drawing/2014/main" id="{CF98649F-535E-47BF-B539-73BB38ED282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22" name="129 Imagen" descr="C:\Users\Administrador\Desktop\icontec x3..png">
          <a:extLst>
            <a:ext uri="{FF2B5EF4-FFF2-40B4-BE49-F238E27FC236}">
              <a16:creationId xmlns:a16="http://schemas.microsoft.com/office/drawing/2014/main" id="{DF10858E-421C-40E8-9122-200D6045A03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23" name="130 Imagen" descr="C:\Users\Administrador\Desktop\icontec x3..png">
          <a:extLst>
            <a:ext uri="{FF2B5EF4-FFF2-40B4-BE49-F238E27FC236}">
              <a16:creationId xmlns:a16="http://schemas.microsoft.com/office/drawing/2014/main" id="{1F07A6AD-0419-4A7D-97AA-8991E1FCFA9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24" name="131 Imagen" descr="C:\Users\Administrador\Desktop\icontec x3..png">
          <a:extLst>
            <a:ext uri="{FF2B5EF4-FFF2-40B4-BE49-F238E27FC236}">
              <a16:creationId xmlns:a16="http://schemas.microsoft.com/office/drawing/2014/main" id="{63E9B997-143D-401B-8D01-4685E8F26AC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25" name="129 Imagen" descr="C:\Users\Administrador\Desktop\icontec x3..png">
          <a:extLst>
            <a:ext uri="{FF2B5EF4-FFF2-40B4-BE49-F238E27FC236}">
              <a16:creationId xmlns:a16="http://schemas.microsoft.com/office/drawing/2014/main" id="{494A586A-0A6E-44F2-A3DA-7FB4912CC47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26" name="130 Imagen" descr="C:\Users\Administrador\Desktop\icontec x3..png">
          <a:extLst>
            <a:ext uri="{FF2B5EF4-FFF2-40B4-BE49-F238E27FC236}">
              <a16:creationId xmlns:a16="http://schemas.microsoft.com/office/drawing/2014/main" id="{13DCC82A-12D8-438B-93E7-DE2FDBDDC5F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27" name="129 Imagen" descr="C:\Users\Administrador\Desktop\icontec x3..png">
          <a:extLst>
            <a:ext uri="{FF2B5EF4-FFF2-40B4-BE49-F238E27FC236}">
              <a16:creationId xmlns:a16="http://schemas.microsoft.com/office/drawing/2014/main" id="{E203F1EE-A29C-4FC7-B426-298EFF3A66C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28" name="130 Imagen" descr="C:\Users\Administrador\Desktop\icontec x3..png">
          <a:extLst>
            <a:ext uri="{FF2B5EF4-FFF2-40B4-BE49-F238E27FC236}">
              <a16:creationId xmlns:a16="http://schemas.microsoft.com/office/drawing/2014/main" id="{EBBE12BD-B0FE-4DB9-AAE2-9D23735A88E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29" name="131 Imagen" descr="C:\Users\Administrador\Desktop\icontec x3..png">
          <a:extLst>
            <a:ext uri="{FF2B5EF4-FFF2-40B4-BE49-F238E27FC236}">
              <a16:creationId xmlns:a16="http://schemas.microsoft.com/office/drawing/2014/main" id="{2CF83081-2FCE-4FE6-8106-BC5F606B21D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30" name="129 Imagen" descr="C:\Users\Administrador\Desktop\icontec x3..png">
          <a:extLst>
            <a:ext uri="{FF2B5EF4-FFF2-40B4-BE49-F238E27FC236}">
              <a16:creationId xmlns:a16="http://schemas.microsoft.com/office/drawing/2014/main" id="{5B0E52BA-BE1E-41FC-819A-4B3ECF50532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31" name="130 Imagen" descr="C:\Users\Administrador\Desktop\icontec x3..png">
          <a:extLst>
            <a:ext uri="{FF2B5EF4-FFF2-40B4-BE49-F238E27FC236}">
              <a16:creationId xmlns:a16="http://schemas.microsoft.com/office/drawing/2014/main" id="{D57841A1-E399-4AA4-90BC-316A13EF96F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32" name="129 Imagen" descr="C:\Users\Administrador\Desktop\icontec x3..png">
          <a:extLst>
            <a:ext uri="{FF2B5EF4-FFF2-40B4-BE49-F238E27FC236}">
              <a16:creationId xmlns:a16="http://schemas.microsoft.com/office/drawing/2014/main" id="{375FC1BB-79A0-43C5-9C9C-C038B7F2440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33" name="130 Imagen" descr="C:\Users\Administrador\Desktop\icontec x3..png">
          <a:extLst>
            <a:ext uri="{FF2B5EF4-FFF2-40B4-BE49-F238E27FC236}">
              <a16:creationId xmlns:a16="http://schemas.microsoft.com/office/drawing/2014/main" id="{133187CA-F435-4B5E-9887-37BF22FBF4F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34" name="131 Imagen" descr="C:\Users\Administrador\Desktop\icontec x3..png">
          <a:extLst>
            <a:ext uri="{FF2B5EF4-FFF2-40B4-BE49-F238E27FC236}">
              <a16:creationId xmlns:a16="http://schemas.microsoft.com/office/drawing/2014/main" id="{CB5B2CF9-BF18-4187-8EA5-10989E09A51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35" name="129 Imagen" descr="C:\Users\Administrador\Desktop\icontec x3..png">
          <a:extLst>
            <a:ext uri="{FF2B5EF4-FFF2-40B4-BE49-F238E27FC236}">
              <a16:creationId xmlns:a16="http://schemas.microsoft.com/office/drawing/2014/main" id="{88B8F0DF-88F5-4208-AFE7-93FB8F7A524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36" name="130 Imagen" descr="C:\Users\Administrador\Desktop\icontec x3..png">
          <a:extLst>
            <a:ext uri="{FF2B5EF4-FFF2-40B4-BE49-F238E27FC236}">
              <a16:creationId xmlns:a16="http://schemas.microsoft.com/office/drawing/2014/main" id="{5F9295AF-282B-4A57-8F3D-EE44E27BD10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37" name="129 Imagen" descr="C:\Users\Administrador\Desktop\icontec x3..png">
          <a:extLst>
            <a:ext uri="{FF2B5EF4-FFF2-40B4-BE49-F238E27FC236}">
              <a16:creationId xmlns:a16="http://schemas.microsoft.com/office/drawing/2014/main" id="{A0B7C7AB-3E8D-4EF9-A9DC-26586610D3C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38" name="130 Imagen" descr="C:\Users\Administrador\Desktop\icontec x3..png">
          <a:extLst>
            <a:ext uri="{FF2B5EF4-FFF2-40B4-BE49-F238E27FC236}">
              <a16:creationId xmlns:a16="http://schemas.microsoft.com/office/drawing/2014/main" id="{97A1B2A5-E928-4042-A789-5A72F101F59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39" name="131 Imagen" descr="C:\Users\Administrador\Desktop\icontec x3..png">
          <a:extLst>
            <a:ext uri="{FF2B5EF4-FFF2-40B4-BE49-F238E27FC236}">
              <a16:creationId xmlns:a16="http://schemas.microsoft.com/office/drawing/2014/main" id="{B19BAB8C-B845-4269-85E8-7F1A95548E2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40" name="129 Imagen" descr="C:\Users\Administrador\Desktop\icontec x3..png">
          <a:extLst>
            <a:ext uri="{FF2B5EF4-FFF2-40B4-BE49-F238E27FC236}">
              <a16:creationId xmlns:a16="http://schemas.microsoft.com/office/drawing/2014/main" id="{B3D7DCB0-4516-409A-8513-38C5551E3EE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41" name="130 Imagen" descr="C:\Users\Administrador\Desktop\icontec x3..png">
          <a:extLst>
            <a:ext uri="{FF2B5EF4-FFF2-40B4-BE49-F238E27FC236}">
              <a16:creationId xmlns:a16="http://schemas.microsoft.com/office/drawing/2014/main" id="{A13D1996-2DEE-4A31-AF59-7639F927279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42" name="129 Imagen" descr="C:\Users\Administrador\Desktop\icontec x3..png">
          <a:extLst>
            <a:ext uri="{FF2B5EF4-FFF2-40B4-BE49-F238E27FC236}">
              <a16:creationId xmlns:a16="http://schemas.microsoft.com/office/drawing/2014/main" id="{7D6D4203-5C81-4619-99FE-9B055EBD4E0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43" name="130 Imagen" descr="C:\Users\Administrador\Desktop\icontec x3..png">
          <a:extLst>
            <a:ext uri="{FF2B5EF4-FFF2-40B4-BE49-F238E27FC236}">
              <a16:creationId xmlns:a16="http://schemas.microsoft.com/office/drawing/2014/main" id="{764BCA7A-5B03-49AE-A50F-8FDAA5514B7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44" name="131 Imagen" descr="C:\Users\Administrador\Desktop\icontec x3..png">
          <a:extLst>
            <a:ext uri="{FF2B5EF4-FFF2-40B4-BE49-F238E27FC236}">
              <a16:creationId xmlns:a16="http://schemas.microsoft.com/office/drawing/2014/main" id="{7B4D7CAA-591F-4EAF-AE9A-28332650630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45" name="129 Imagen" descr="C:\Users\Administrador\Desktop\icontec x3..png">
          <a:extLst>
            <a:ext uri="{FF2B5EF4-FFF2-40B4-BE49-F238E27FC236}">
              <a16:creationId xmlns:a16="http://schemas.microsoft.com/office/drawing/2014/main" id="{3E6ECABC-BDAA-41A2-B16D-CADA023CDDA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46" name="130 Imagen" descr="C:\Users\Administrador\Desktop\icontec x3..png">
          <a:extLst>
            <a:ext uri="{FF2B5EF4-FFF2-40B4-BE49-F238E27FC236}">
              <a16:creationId xmlns:a16="http://schemas.microsoft.com/office/drawing/2014/main" id="{71F8EFCF-BAFD-46D0-89A3-863B732BCE3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47" name="129 Imagen" descr="C:\Users\Administrador\Desktop\icontec x3..png">
          <a:extLst>
            <a:ext uri="{FF2B5EF4-FFF2-40B4-BE49-F238E27FC236}">
              <a16:creationId xmlns:a16="http://schemas.microsoft.com/office/drawing/2014/main" id="{3EB82322-C15D-444C-92FC-77273D196AA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48" name="130 Imagen" descr="C:\Users\Administrador\Desktop\icontec x3..png">
          <a:extLst>
            <a:ext uri="{FF2B5EF4-FFF2-40B4-BE49-F238E27FC236}">
              <a16:creationId xmlns:a16="http://schemas.microsoft.com/office/drawing/2014/main" id="{5557DAF5-7F9A-4D32-A998-FA2FD958FE9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49" name="131 Imagen" descr="C:\Users\Administrador\Desktop\icontec x3..png">
          <a:extLst>
            <a:ext uri="{FF2B5EF4-FFF2-40B4-BE49-F238E27FC236}">
              <a16:creationId xmlns:a16="http://schemas.microsoft.com/office/drawing/2014/main" id="{D9594135-EF60-498D-99CB-E666821FAF9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50" name="129 Imagen" descr="C:\Users\Administrador\Desktop\icontec x3..png">
          <a:extLst>
            <a:ext uri="{FF2B5EF4-FFF2-40B4-BE49-F238E27FC236}">
              <a16:creationId xmlns:a16="http://schemas.microsoft.com/office/drawing/2014/main" id="{FA7D1FDD-D79D-4619-A2DC-E5DE5BE2B41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51" name="130 Imagen" descr="C:\Users\Administrador\Desktop\icontec x3..png">
          <a:extLst>
            <a:ext uri="{FF2B5EF4-FFF2-40B4-BE49-F238E27FC236}">
              <a16:creationId xmlns:a16="http://schemas.microsoft.com/office/drawing/2014/main" id="{5FC29A99-4EE2-422B-A243-AF367C456A3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52" name="129 Imagen" descr="C:\Users\Administrador\Desktop\icontec x3..png">
          <a:extLst>
            <a:ext uri="{FF2B5EF4-FFF2-40B4-BE49-F238E27FC236}">
              <a16:creationId xmlns:a16="http://schemas.microsoft.com/office/drawing/2014/main" id="{41CD7A32-04C3-4798-AD2B-E16A438B35D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53" name="130 Imagen" descr="C:\Users\Administrador\Desktop\icontec x3..png">
          <a:extLst>
            <a:ext uri="{FF2B5EF4-FFF2-40B4-BE49-F238E27FC236}">
              <a16:creationId xmlns:a16="http://schemas.microsoft.com/office/drawing/2014/main" id="{0B8D21EA-0623-48CF-8CA0-2A44534C306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54" name="131 Imagen" descr="C:\Users\Administrador\Desktop\icontec x3..png">
          <a:extLst>
            <a:ext uri="{FF2B5EF4-FFF2-40B4-BE49-F238E27FC236}">
              <a16:creationId xmlns:a16="http://schemas.microsoft.com/office/drawing/2014/main" id="{578BF725-6A7A-437F-8F5E-1ADDBBEE88E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55" name="129 Imagen" descr="C:\Users\Administrador\Desktop\icontec x3..png">
          <a:extLst>
            <a:ext uri="{FF2B5EF4-FFF2-40B4-BE49-F238E27FC236}">
              <a16:creationId xmlns:a16="http://schemas.microsoft.com/office/drawing/2014/main" id="{4B9E8D2E-AC34-4BF8-B5AA-51FC0AC4505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56" name="130 Imagen" descr="C:\Users\Administrador\Desktop\icontec x3..png">
          <a:extLst>
            <a:ext uri="{FF2B5EF4-FFF2-40B4-BE49-F238E27FC236}">
              <a16:creationId xmlns:a16="http://schemas.microsoft.com/office/drawing/2014/main" id="{7F93109F-0B4D-43CF-B133-8A08AC54914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57" name="129 Imagen" descr="C:\Users\Administrador\Desktop\icontec x3..png">
          <a:extLst>
            <a:ext uri="{FF2B5EF4-FFF2-40B4-BE49-F238E27FC236}">
              <a16:creationId xmlns:a16="http://schemas.microsoft.com/office/drawing/2014/main" id="{6F132DC5-04E1-4747-9DCD-CD4107A3EB9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58" name="130 Imagen" descr="C:\Users\Administrador\Desktop\icontec x3..png">
          <a:extLst>
            <a:ext uri="{FF2B5EF4-FFF2-40B4-BE49-F238E27FC236}">
              <a16:creationId xmlns:a16="http://schemas.microsoft.com/office/drawing/2014/main" id="{F68A12C7-F374-4184-A2FF-5EEC2A2D9CF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59" name="131 Imagen" descr="C:\Users\Administrador\Desktop\icontec x3..png">
          <a:extLst>
            <a:ext uri="{FF2B5EF4-FFF2-40B4-BE49-F238E27FC236}">
              <a16:creationId xmlns:a16="http://schemas.microsoft.com/office/drawing/2014/main" id="{CEB66F65-9D35-45A9-9A37-17E7EA22D45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60" name="129 Imagen" descr="C:\Users\Administrador\Desktop\icontec x3..png">
          <a:extLst>
            <a:ext uri="{FF2B5EF4-FFF2-40B4-BE49-F238E27FC236}">
              <a16:creationId xmlns:a16="http://schemas.microsoft.com/office/drawing/2014/main" id="{6A8FC619-2543-4B71-A053-D32A994DF46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61" name="130 Imagen" descr="C:\Users\Administrador\Desktop\icontec x3..png">
          <a:extLst>
            <a:ext uri="{FF2B5EF4-FFF2-40B4-BE49-F238E27FC236}">
              <a16:creationId xmlns:a16="http://schemas.microsoft.com/office/drawing/2014/main" id="{E4B226C9-5319-469E-9264-0168C5C8B89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62" name="129 Imagen" descr="C:\Users\Administrador\Desktop\icontec x3..png">
          <a:extLst>
            <a:ext uri="{FF2B5EF4-FFF2-40B4-BE49-F238E27FC236}">
              <a16:creationId xmlns:a16="http://schemas.microsoft.com/office/drawing/2014/main" id="{A38D6234-95E5-49CC-B846-A20FBA583F98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63" name="130 Imagen" descr="C:\Users\Administrador\Desktop\icontec x3..png">
          <a:extLst>
            <a:ext uri="{FF2B5EF4-FFF2-40B4-BE49-F238E27FC236}">
              <a16:creationId xmlns:a16="http://schemas.microsoft.com/office/drawing/2014/main" id="{3C806081-02C5-49F7-986B-BD2CE6DFB00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64" name="131 Imagen" descr="C:\Users\Administrador\Desktop\icontec x3..png">
          <a:extLst>
            <a:ext uri="{FF2B5EF4-FFF2-40B4-BE49-F238E27FC236}">
              <a16:creationId xmlns:a16="http://schemas.microsoft.com/office/drawing/2014/main" id="{4FFD7883-E5CE-4E77-9D95-4111CFCA664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65" name="129 Imagen" descr="C:\Users\Administrador\Desktop\icontec x3..png">
          <a:extLst>
            <a:ext uri="{FF2B5EF4-FFF2-40B4-BE49-F238E27FC236}">
              <a16:creationId xmlns:a16="http://schemas.microsoft.com/office/drawing/2014/main" id="{82A029B1-000A-43E3-A332-0BB07A4E559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66" name="130 Imagen" descr="C:\Users\Administrador\Desktop\icontec x3..png">
          <a:extLst>
            <a:ext uri="{FF2B5EF4-FFF2-40B4-BE49-F238E27FC236}">
              <a16:creationId xmlns:a16="http://schemas.microsoft.com/office/drawing/2014/main" id="{05C24D0D-C3D9-4572-AC8D-0FDAE01D9126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67" name="129 Imagen" descr="C:\Users\Administrador\Desktop\icontec x3..png">
          <a:extLst>
            <a:ext uri="{FF2B5EF4-FFF2-40B4-BE49-F238E27FC236}">
              <a16:creationId xmlns:a16="http://schemas.microsoft.com/office/drawing/2014/main" id="{7B2BA561-0ECD-4A6E-AB77-5CAD383F4CB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68" name="130 Imagen" descr="C:\Users\Administrador\Desktop\icontec x3..png">
          <a:extLst>
            <a:ext uri="{FF2B5EF4-FFF2-40B4-BE49-F238E27FC236}">
              <a16:creationId xmlns:a16="http://schemas.microsoft.com/office/drawing/2014/main" id="{C02DD4CA-7435-4820-96AE-7449F75559C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69" name="131 Imagen" descr="C:\Users\Administrador\Desktop\icontec x3..png">
          <a:extLst>
            <a:ext uri="{FF2B5EF4-FFF2-40B4-BE49-F238E27FC236}">
              <a16:creationId xmlns:a16="http://schemas.microsoft.com/office/drawing/2014/main" id="{8FE15198-338C-4817-A9A6-C0B98EF7310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70" name="129 Imagen" descr="C:\Users\Administrador\Desktop\icontec x3..png">
          <a:extLst>
            <a:ext uri="{FF2B5EF4-FFF2-40B4-BE49-F238E27FC236}">
              <a16:creationId xmlns:a16="http://schemas.microsoft.com/office/drawing/2014/main" id="{246F7BA3-D0EA-4356-BA92-56B46952DAB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71" name="130 Imagen" descr="C:\Users\Administrador\Desktop\icontec x3..png">
          <a:extLst>
            <a:ext uri="{FF2B5EF4-FFF2-40B4-BE49-F238E27FC236}">
              <a16:creationId xmlns:a16="http://schemas.microsoft.com/office/drawing/2014/main" id="{2FF9BE23-C71E-403A-81A8-C23A5664517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72" name="129 Imagen" descr="C:\Users\Administrador\Desktop\icontec x3..png">
          <a:extLst>
            <a:ext uri="{FF2B5EF4-FFF2-40B4-BE49-F238E27FC236}">
              <a16:creationId xmlns:a16="http://schemas.microsoft.com/office/drawing/2014/main" id="{22A6E373-F258-4896-A8BF-6C32DEB2DBA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73" name="130 Imagen" descr="C:\Users\Administrador\Desktop\icontec x3..png">
          <a:extLst>
            <a:ext uri="{FF2B5EF4-FFF2-40B4-BE49-F238E27FC236}">
              <a16:creationId xmlns:a16="http://schemas.microsoft.com/office/drawing/2014/main" id="{E7D3B6D4-CB1B-4061-BE3D-4C00B2E4CB44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74" name="131 Imagen" descr="C:\Users\Administrador\Desktop\icontec x3..png">
          <a:extLst>
            <a:ext uri="{FF2B5EF4-FFF2-40B4-BE49-F238E27FC236}">
              <a16:creationId xmlns:a16="http://schemas.microsoft.com/office/drawing/2014/main" id="{87DE0C4E-453E-46CA-BA6F-587F9EB4D64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75" name="129 Imagen" descr="C:\Users\Administrador\Desktop\icontec x3..png">
          <a:extLst>
            <a:ext uri="{FF2B5EF4-FFF2-40B4-BE49-F238E27FC236}">
              <a16:creationId xmlns:a16="http://schemas.microsoft.com/office/drawing/2014/main" id="{46F55038-E1F9-4835-841F-77C9F9E522A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76" name="130 Imagen" descr="C:\Users\Administrador\Desktop\icontec x3..png">
          <a:extLst>
            <a:ext uri="{FF2B5EF4-FFF2-40B4-BE49-F238E27FC236}">
              <a16:creationId xmlns:a16="http://schemas.microsoft.com/office/drawing/2014/main" id="{68736711-F4D1-4575-940E-87256AE73E67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77" name="129 Imagen" descr="C:\Users\Administrador\Desktop\icontec x3..png">
          <a:extLst>
            <a:ext uri="{FF2B5EF4-FFF2-40B4-BE49-F238E27FC236}">
              <a16:creationId xmlns:a16="http://schemas.microsoft.com/office/drawing/2014/main" id="{6D96968B-06D5-4B1F-909A-ED4760B2CCD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78" name="130 Imagen" descr="C:\Users\Administrador\Desktop\icontec x3..png">
          <a:extLst>
            <a:ext uri="{FF2B5EF4-FFF2-40B4-BE49-F238E27FC236}">
              <a16:creationId xmlns:a16="http://schemas.microsoft.com/office/drawing/2014/main" id="{42E384F7-19C3-4971-8A58-D58CDF609C8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79" name="131 Imagen" descr="C:\Users\Administrador\Desktop\icontec x3..png">
          <a:extLst>
            <a:ext uri="{FF2B5EF4-FFF2-40B4-BE49-F238E27FC236}">
              <a16:creationId xmlns:a16="http://schemas.microsoft.com/office/drawing/2014/main" id="{1D4DCE93-5A45-48D3-B7C4-04E601D2F81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80" name="129 Imagen" descr="C:\Users\Administrador\Desktop\icontec x3..png">
          <a:extLst>
            <a:ext uri="{FF2B5EF4-FFF2-40B4-BE49-F238E27FC236}">
              <a16:creationId xmlns:a16="http://schemas.microsoft.com/office/drawing/2014/main" id="{41C950C0-1DFB-44CD-AF3C-E437A3C312B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81" name="130 Imagen" descr="C:\Users\Administrador\Desktop\icontec x3..png">
          <a:extLst>
            <a:ext uri="{FF2B5EF4-FFF2-40B4-BE49-F238E27FC236}">
              <a16:creationId xmlns:a16="http://schemas.microsoft.com/office/drawing/2014/main" id="{F2BCBA8D-D5BB-4987-A773-78F0E757AD6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82" name="129 Imagen" descr="C:\Users\Administrador\Desktop\icontec x3..png">
          <a:extLst>
            <a:ext uri="{FF2B5EF4-FFF2-40B4-BE49-F238E27FC236}">
              <a16:creationId xmlns:a16="http://schemas.microsoft.com/office/drawing/2014/main" id="{81FA79EE-200B-4E2D-8CF1-4FCC2DCAC5C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83" name="130 Imagen" descr="C:\Users\Administrador\Desktop\icontec x3..png">
          <a:extLst>
            <a:ext uri="{FF2B5EF4-FFF2-40B4-BE49-F238E27FC236}">
              <a16:creationId xmlns:a16="http://schemas.microsoft.com/office/drawing/2014/main" id="{E514FF3F-9997-4953-89DF-93CF85D68B33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84" name="131 Imagen" descr="C:\Users\Administrador\Desktop\icontec x3..png">
          <a:extLst>
            <a:ext uri="{FF2B5EF4-FFF2-40B4-BE49-F238E27FC236}">
              <a16:creationId xmlns:a16="http://schemas.microsoft.com/office/drawing/2014/main" id="{00F5CB34-70DE-4275-A402-B4147FABFCB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85" name="129 Imagen" descr="C:\Users\Administrador\Desktop\icontec x3..png">
          <a:extLst>
            <a:ext uri="{FF2B5EF4-FFF2-40B4-BE49-F238E27FC236}">
              <a16:creationId xmlns:a16="http://schemas.microsoft.com/office/drawing/2014/main" id="{645424FA-E7EA-4045-99CE-8F9AB0B1B98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86" name="130 Imagen" descr="C:\Users\Administrador\Desktop\icontec x3..png">
          <a:extLst>
            <a:ext uri="{FF2B5EF4-FFF2-40B4-BE49-F238E27FC236}">
              <a16:creationId xmlns:a16="http://schemas.microsoft.com/office/drawing/2014/main" id="{0D5CBDD9-33F1-4177-8A6D-B302D6C86BC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87" name="129 Imagen" descr="C:\Users\Administrador\Desktop\icontec x3..png">
          <a:extLst>
            <a:ext uri="{FF2B5EF4-FFF2-40B4-BE49-F238E27FC236}">
              <a16:creationId xmlns:a16="http://schemas.microsoft.com/office/drawing/2014/main" id="{A303271D-06B1-46AD-9E59-588EB47B5EE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88" name="130 Imagen" descr="C:\Users\Administrador\Desktop\icontec x3..png">
          <a:extLst>
            <a:ext uri="{FF2B5EF4-FFF2-40B4-BE49-F238E27FC236}">
              <a16:creationId xmlns:a16="http://schemas.microsoft.com/office/drawing/2014/main" id="{EF435BDE-728B-419D-9B85-8BD7D16C929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89" name="131 Imagen" descr="C:\Users\Administrador\Desktop\icontec x3..png">
          <a:extLst>
            <a:ext uri="{FF2B5EF4-FFF2-40B4-BE49-F238E27FC236}">
              <a16:creationId xmlns:a16="http://schemas.microsoft.com/office/drawing/2014/main" id="{77D3A2F3-4073-4FF0-8AAB-A82E00E1A70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90" name="129 Imagen" descr="C:\Users\Administrador\Desktop\icontec x3..png">
          <a:extLst>
            <a:ext uri="{FF2B5EF4-FFF2-40B4-BE49-F238E27FC236}">
              <a16:creationId xmlns:a16="http://schemas.microsoft.com/office/drawing/2014/main" id="{F2C20D7E-362C-4900-84B7-684BD8896B0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91" name="130 Imagen" descr="C:\Users\Administrador\Desktop\icontec x3..png">
          <a:extLst>
            <a:ext uri="{FF2B5EF4-FFF2-40B4-BE49-F238E27FC236}">
              <a16:creationId xmlns:a16="http://schemas.microsoft.com/office/drawing/2014/main" id="{F4312297-2520-4157-9568-19666343989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92" name="129 Imagen" descr="C:\Users\Administrador\Desktop\icontec x3..png">
          <a:extLst>
            <a:ext uri="{FF2B5EF4-FFF2-40B4-BE49-F238E27FC236}">
              <a16:creationId xmlns:a16="http://schemas.microsoft.com/office/drawing/2014/main" id="{FE75B581-3F2A-4B2E-B92D-B508424E1AD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93" name="130 Imagen" descr="C:\Users\Administrador\Desktop\icontec x3..png">
          <a:extLst>
            <a:ext uri="{FF2B5EF4-FFF2-40B4-BE49-F238E27FC236}">
              <a16:creationId xmlns:a16="http://schemas.microsoft.com/office/drawing/2014/main" id="{080BAE16-5054-4C9E-BF6D-40A1BDF5F3D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94" name="131 Imagen" descr="C:\Users\Administrador\Desktop\icontec x3..png">
          <a:extLst>
            <a:ext uri="{FF2B5EF4-FFF2-40B4-BE49-F238E27FC236}">
              <a16:creationId xmlns:a16="http://schemas.microsoft.com/office/drawing/2014/main" id="{7494C041-1AAE-4A5C-801F-3A6A24D6CE4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95" name="129 Imagen" descr="C:\Users\Administrador\Desktop\icontec x3..png">
          <a:extLst>
            <a:ext uri="{FF2B5EF4-FFF2-40B4-BE49-F238E27FC236}">
              <a16:creationId xmlns:a16="http://schemas.microsoft.com/office/drawing/2014/main" id="{D2DC54FB-165E-4AFD-9FE1-CD014374F6B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96" name="130 Imagen" descr="C:\Users\Administrador\Desktop\icontec x3..png">
          <a:extLst>
            <a:ext uri="{FF2B5EF4-FFF2-40B4-BE49-F238E27FC236}">
              <a16:creationId xmlns:a16="http://schemas.microsoft.com/office/drawing/2014/main" id="{2AA88F1B-1004-4400-96E2-9605BF6F471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397" name="129 Imagen" descr="C:\Users\Administrador\Desktop\icontec x3..png">
          <a:extLst>
            <a:ext uri="{FF2B5EF4-FFF2-40B4-BE49-F238E27FC236}">
              <a16:creationId xmlns:a16="http://schemas.microsoft.com/office/drawing/2014/main" id="{A8DAEA15-55C1-41F2-B95D-0737498FB4C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398" name="130 Imagen" descr="C:\Users\Administrador\Desktop\icontec x3..png">
          <a:extLst>
            <a:ext uri="{FF2B5EF4-FFF2-40B4-BE49-F238E27FC236}">
              <a16:creationId xmlns:a16="http://schemas.microsoft.com/office/drawing/2014/main" id="{6E4AD45F-A71B-4C1D-B778-696A2DD9A0F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399" name="131 Imagen" descr="C:\Users\Administrador\Desktop\icontec x3..png">
          <a:extLst>
            <a:ext uri="{FF2B5EF4-FFF2-40B4-BE49-F238E27FC236}">
              <a16:creationId xmlns:a16="http://schemas.microsoft.com/office/drawing/2014/main" id="{AB1B5E65-D1C1-477C-90C3-131FA749BC5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00" name="129 Imagen" descr="C:\Users\Administrador\Desktop\icontec x3..png">
          <a:extLst>
            <a:ext uri="{FF2B5EF4-FFF2-40B4-BE49-F238E27FC236}">
              <a16:creationId xmlns:a16="http://schemas.microsoft.com/office/drawing/2014/main" id="{0307421E-2CD3-4DEC-BDA1-CDB9E38F2B5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01" name="130 Imagen" descr="C:\Users\Administrador\Desktop\icontec x3..png">
          <a:extLst>
            <a:ext uri="{FF2B5EF4-FFF2-40B4-BE49-F238E27FC236}">
              <a16:creationId xmlns:a16="http://schemas.microsoft.com/office/drawing/2014/main" id="{C258948C-7AD1-464E-94A5-691189C58D7A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02" name="129 Imagen" descr="C:\Users\Administrador\Desktop\icontec x3..png">
          <a:extLst>
            <a:ext uri="{FF2B5EF4-FFF2-40B4-BE49-F238E27FC236}">
              <a16:creationId xmlns:a16="http://schemas.microsoft.com/office/drawing/2014/main" id="{93375A19-3EA9-4A9D-AEE9-7C17B8AC58D9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03" name="130 Imagen" descr="C:\Users\Administrador\Desktop\icontec x3..png">
          <a:extLst>
            <a:ext uri="{FF2B5EF4-FFF2-40B4-BE49-F238E27FC236}">
              <a16:creationId xmlns:a16="http://schemas.microsoft.com/office/drawing/2014/main" id="{4E8D01B7-7356-42FC-AB74-EE2BABABD37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04" name="131 Imagen" descr="C:\Users\Administrador\Desktop\icontec x3..png">
          <a:extLst>
            <a:ext uri="{FF2B5EF4-FFF2-40B4-BE49-F238E27FC236}">
              <a16:creationId xmlns:a16="http://schemas.microsoft.com/office/drawing/2014/main" id="{4DA2A912-7E9F-4C49-A506-E6FA974CEC9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05" name="129 Imagen" descr="C:\Users\Administrador\Desktop\icontec x3..png">
          <a:extLst>
            <a:ext uri="{FF2B5EF4-FFF2-40B4-BE49-F238E27FC236}">
              <a16:creationId xmlns:a16="http://schemas.microsoft.com/office/drawing/2014/main" id="{BD18C5F8-8D78-4569-A53C-F9C269F5D34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06" name="130 Imagen" descr="C:\Users\Administrador\Desktop\icontec x3..png">
          <a:extLst>
            <a:ext uri="{FF2B5EF4-FFF2-40B4-BE49-F238E27FC236}">
              <a16:creationId xmlns:a16="http://schemas.microsoft.com/office/drawing/2014/main" id="{221B7950-88D7-4965-8890-5894166D2E86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07" name="129 Imagen" descr="C:\Users\Administrador\Desktop\icontec x3..png">
          <a:extLst>
            <a:ext uri="{FF2B5EF4-FFF2-40B4-BE49-F238E27FC236}">
              <a16:creationId xmlns:a16="http://schemas.microsoft.com/office/drawing/2014/main" id="{830D994D-AF7B-48D9-8330-6CA1A045B88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08" name="130 Imagen" descr="C:\Users\Administrador\Desktop\icontec x3..png">
          <a:extLst>
            <a:ext uri="{FF2B5EF4-FFF2-40B4-BE49-F238E27FC236}">
              <a16:creationId xmlns:a16="http://schemas.microsoft.com/office/drawing/2014/main" id="{FA1D3A11-0C6B-4B5A-81DB-605FBC5AC71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09" name="131 Imagen" descr="C:\Users\Administrador\Desktop\icontec x3..png">
          <a:extLst>
            <a:ext uri="{FF2B5EF4-FFF2-40B4-BE49-F238E27FC236}">
              <a16:creationId xmlns:a16="http://schemas.microsoft.com/office/drawing/2014/main" id="{0306874B-9110-461E-B586-73CE306E3AD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10" name="129 Imagen" descr="C:\Users\Administrador\Desktop\icontec x3..png">
          <a:extLst>
            <a:ext uri="{FF2B5EF4-FFF2-40B4-BE49-F238E27FC236}">
              <a16:creationId xmlns:a16="http://schemas.microsoft.com/office/drawing/2014/main" id="{6A1C1CF1-5D57-4995-99C0-5D0D442E972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11" name="130 Imagen" descr="C:\Users\Administrador\Desktop\icontec x3..png">
          <a:extLst>
            <a:ext uri="{FF2B5EF4-FFF2-40B4-BE49-F238E27FC236}">
              <a16:creationId xmlns:a16="http://schemas.microsoft.com/office/drawing/2014/main" id="{106F438D-E0D2-4C59-9A82-CBD38703B89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12" name="129 Imagen" descr="C:\Users\Administrador\Desktop\icontec x3..png">
          <a:extLst>
            <a:ext uri="{FF2B5EF4-FFF2-40B4-BE49-F238E27FC236}">
              <a16:creationId xmlns:a16="http://schemas.microsoft.com/office/drawing/2014/main" id="{E9484972-166B-4BA9-A8F2-8EE113F421D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13" name="130 Imagen" descr="C:\Users\Administrador\Desktop\icontec x3..png">
          <a:extLst>
            <a:ext uri="{FF2B5EF4-FFF2-40B4-BE49-F238E27FC236}">
              <a16:creationId xmlns:a16="http://schemas.microsoft.com/office/drawing/2014/main" id="{94366086-B1FE-4EB2-A8FB-C3B2DE707C35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14" name="131 Imagen" descr="C:\Users\Administrador\Desktop\icontec x3..png">
          <a:extLst>
            <a:ext uri="{FF2B5EF4-FFF2-40B4-BE49-F238E27FC236}">
              <a16:creationId xmlns:a16="http://schemas.microsoft.com/office/drawing/2014/main" id="{81763839-AC38-4361-90C7-6E6614CAD7D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15" name="129 Imagen" descr="C:\Users\Administrador\Desktop\icontec x3..png">
          <a:extLst>
            <a:ext uri="{FF2B5EF4-FFF2-40B4-BE49-F238E27FC236}">
              <a16:creationId xmlns:a16="http://schemas.microsoft.com/office/drawing/2014/main" id="{0F560DA0-0C22-480E-B623-0BA87C5C80C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16" name="130 Imagen" descr="C:\Users\Administrador\Desktop\icontec x3..png">
          <a:extLst>
            <a:ext uri="{FF2B5EF4-FFF2-40B4-BE49-F238E27FC236}">
              <a16:creationId xmlns:a16="http://schemas.microsoft.com/office/drawing/2014/main" id="{2397E41B-E460-4ECF-A33F-CA7DEE83054D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17" name="129 Imagen" descr="C:\Users\Administrador\Desktop\icontec x3..png">
          <a:extLst>
            <a:ext uri="{FF2B5EF4-FFF2-40B4-BE49-F238E27FC236}">
              <a16:creationId xmlns:a16="http://schemas.microsoft.com/office/drawing/2014/main" id="{99ED1D1B-E480-4A08-92A3-DE5637BCA07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18" name="130 Imagen" descr="C:\Users\Administrador\Desktop\icontec x3..png">
          <a:extLst>
            <a:ext uri="{FF2B5EF4-FFF2-40B4-BE49-F238E27FC236}">
              <a16:creationId xmlns:a16="http://schemas.microsoft.com/office/drawing/2014/main" id="{73AE20F2-C822-4A5F-90BD-1F4866EBFD46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19" name="131 Imagen" descr="C:\Users\Administrador\Desktop\icontec x3..png">
          <a:extLst>
            <a:ext uri="{FF2B5EF4-FFF2-40B4-BE49-F238E27FC236}">
              <a16:creationId xmlns:a16="http://schemas.microsoft.com/office/drawing/2014/main" id="{9E720E98-5526-4BD3-9201-3AA920BD23A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20" name="129 Imagen" descr="C:\Users\Administrador\Desktop\icontec x3..png">
          <a:extLst>
            <a:ext uri="{FF2B5EF4-FFF2-40B4-BE49-F238E27FC236}">
              <a16:creationId xmlns:a16="http://schemas.microsoft.com/office/drawing/2014/main" id="{9A9C0DF7-AA41-4089-8134-FAA4B6813AE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21" name="130 Imagen" descr="C:\Users\Administrador\Desktop\icontec x3..png">
          <a:extLst>
            <a:ext uri="{FF2B5EF4-FFF2-40B4-BE49-F238E27FC236}">
              <a16:creationId xmlns:a16="http://schemas.microsoft.com/office/drawing/2014/main" id="{35127EAE-05C1-4488-945F-D0168A18F3B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22" name="129 Imagen" descr="C:\Users\Administrador\Desktop\icontec x3..png">
          <a:extLst>
            <a:ext uri="{FF2B5EF4-FFF2-40B4-BE49-F238E27FC236}">
              <a16:creationId xmlns:a16="http://schemas.microsoft.com/office/drawing/2014/main" id="{F1363B6E-B010-4D0E-BEC5-96881AF6C03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23" name="130 Imagen" descr="C:\Users\Administrador\Desktop\icontec x3..png">
          <a:extLst>
            <a:ext uri="{FF2B5EF4-FFF2-40B4-BE49-F238E27FC236}">
              <a16:creationId xmlns:a16="http://schemas.microsoft.com/office/drawing/2014/main" id="{D89FBD7C-A794-47E4-AE57-45D815382E91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24" name="131 Imagen" descr="C:\Users\Administrador\Desktop\icontec x3..png">
          <a:extLst>
            <a:ext uri="{FF2B5EF4-FFF2-40B4-BE49-F238E27FC236}">
              <a16:creationId xmlns:a16="http://schemas.microsoft.com/office/drawing/2014/main" id="{E853CDCE-A62F-417E-9719-0A458B5C0F7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25" name="129 Imagen" descr="C:\Users\Administrador\Desktop\icontec x3..png">
          <a:extLst>
            <a:ext uri="{FF2B5EF4-FFF2-40B4-BE49-F238E27FC236}">
              <a16:creationId xmlns:a16="http://schemas.microsoft.com/office/drawing/2014/main" id="{9F88473E-8E6F-4C7F-AB43-01CE07B4485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26" name="130 Imagen" descr="C:\Users\Administrador\Desktop\icontec x3..png">
          <a:extLst>
            <a:ext uri="{FF2B5EF4-FFF2-40B4-BE49-F238E27FC236}">
              <a16:creationId xmlns:a16="http://schemas.microsoft.com/office/drawing/2014/main" id="{C76D0A90-1F43-4C9F-9812-2F4BED14BEC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27" name="129 Imagen" descr="C:\Users\Administrador\Desktop\icontec x3..png">
          <a:extLst>
            <a:ext uri="{FF2B5EF4-FFF2-40B4-BE49-F238E27FC236}">
              <a16:creationId xmlns:a16="http://schemas.microsoft.com/office/drawing/2014/main" id="{81753242-C942-481A-B657-26CFBB6C715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28" name="130 Imagen" descr="C:\Users\Administrador\Desktop\icontec x3..png">
          <a:extLst>
            <a:ext uri="{FF2B5EF4-FFF2-40B4-BE49-F238E27FC236}">
              <a16:creationId xmlns:a16="http://schemas.microsoft.com/office/drawing/2014/main" id="{DD5DED59-D0ED-4FA5-AE2E-A0725F45DA3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29" name="131 Imagen" descr="C:\Users\Administrador\Desktop\icontec x3..png">
          <a:extLst>
            <a:ext uri="{FF2B5EF4-FFF2-40B4-BE49-F238E27FC236}">
              <a16:creationId xmlns:a16="http://schemas.microsoft.com/office/drawing/2014/main" id="{7834D9A1-D9F6-440A-A7BB-C1FD7256E40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30" name="129 Imagen" descr="C:\Users\Administrador\Desktop\icontec x3..png">
          <a:extLst>
            <a:ext uri="{FF2B5EF4-FFF2-40B4-BE49-F238E27FC236}">
              <a16:creationId xmlns:a16="http://schemas.microsoft.com/office/drawing/2014/main" id="{BF4A6CB3-17B3-46AE-B63E-EC50628C2DF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31" name="130 Imagen" descr="C:\Users\Administrador\Desktop\icontec x3..png">
          <a:extLst>
            <a:ext uri="{FF2B5EF4-FFF2-40B4-BE49-F238E27FC236}">
              <a16:creationId xmlns:a16="http://schemas.microsoft.com/office/drawing/2014/main" id="{44BDE2B9-AE4B-435B-B5B9-154DDF9A4BEF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32" name="129 Imagen" descr="C:\Users\Administrador\Desktop\icontec x3..png">
          <a:extLst>
            <a:ext uri="{FF2B5EF4-FFF2-40B4-BE49-F238E27FC236}">
              <a16:creationId xmlns:a16="http://schemas.microsoft.com/office/drawing/2014/main" id="{34FB81E1-351A-4DEB-8C95-E5A69563A15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33" name="130 Imagen" descr="C:\Users\Administrador\Desktop\icontec x3..png">
          <a:extLst>
            <a:ext uri="{FF2B5EF4-FFF2-40B4-BE49-F238E27FC236}">
              <a16:creationId xmlns:a16="http://schemas.microsoft.com/office/drawing/2014/main" id="{52DBED28-7F38-4F5A-A6EF-D8080F5FDDAE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34" name="131 Imagen" descr="C:\Users\Administrador\Desktop\icontec x3..png">
          <a:extLst>
            <a:ext uri="{FF2B5EF4-FFF2-40B4-BE49-F238E27FC236}">
              <a16:creationId xmlns:a16="http://schemas.microsoft.com/office/drawing/2014/main" id="{E5D30C78-0AA0-4F79-B57B-C3F697BD4CB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35" name="129 Imagen" descr="C:\Users\Administrador\Desktop\icontec x3..png">
          <a:extLst>
            <a:ext uri="{FF2B5EF4-FFF2-40B4-BE49-F238E27FC236}">
              <a16:creationId xmlns:a16="http://schemas.microsoft.com/office/drawing/2014/main" id="{BF84851B-D58C-4708-9CB7-AB973E53D23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36" name="130 Imagen" descr="C:\Users\Administrador\Desktop\icontec x3..png">
          <a:extLst>
            <a:ext uri="{FF2B5EF4-FFF2-40B4-BE49-F238E27FC236}">
              <a16:creationId xmlns:a16="http://schemas.microsoft.com/office/drawing/2014/main" id="{E78F5517-4DF3-4241-97A5-2BEF74C580DC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37" name="129 Imagen" descr="C:\Users\Administrador\Desktop\icontec x3..png">
          <a:extLst>
            <a:ext uri="{FF2B5EF4-FFF2-40B4-BE49-F238E27FC236}">
              <a16:creationId xmlns:a16="http://schemas.microsoft.com/office/drawing/2014/main" id="{D82E2788-C14F-46E2-929F-5009055466B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38" name="130 Imagen" descr="C:\Users\Administrador\Desktop\icontec x3..png">
          <a:extLst>
            <a:ext uri="{FF2B5EF4-FFF2-40B4-BE49-F238E27FC236}">
              <a16:creationId xmlns:a16="http://schemas.microsoft.com/office/drawing/2014/main" id="{262923F1-702E-46DC-A99E-BF48CDA3CE28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39" name="131 Imagen" descr="C:\Users\Administrador\Desktop\icontec x3..png">
          <a:extLst>
            <a:ext uri="{FF2B5EF4-FFF2-40B4-BE49-F238E27FC236}">
              <a16:creationId xmlns:a16="http://schemas.microsoft.com/office/drawing/2014/main" id="{A3EF4D57-FF86-4FCA-93AE-CE54F35D4BA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40" name="129 Imagen" descr="C:\Users\Administrador\Desktop\icontec x3..png">
          <a:extLst>
            <a:ext uri="{FF2B5EF4-FFF2-40B4-BE49-F238E27FC236}">
              <a16:creationId xmlns:a16="http://schemas.microsoft.com/office/drawing/2014/main" id="{DB53B44F-71DB-4759-8C6D-FDD2FA83C7C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41" name="130 Imagen" descr="C:\Users\Administrador\Desktop\icontec x3..png">
          <a:extLst>
            <a:ext uri="{FF2B5EF4-FFF2-40B4-BE49-F238E27FC236}">
              <a16:creationId xmlns:a16="http://schemas.microsoft.com/office/drawing/2014/main" id="{4277335C-9498-435D-8BBC-250B0D5DC27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42" name="129 Imagen" descr="C:\Users\Administrador\Desktop\icontec x3..png">
          <a:extLst>
            <a:ext uri="{FF2B5EF4-FFF2-40B4-BE49-F238E27FC236}">
              <a16:creationId xmlns:a16="http://schemas.microsoft.com/office/drawing/2014/main" id="{C07E9B2B-AD78-4D28-BC52-17809FFD033F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43" name="130 Imagen" descr="C:\Users\Administrador\Desktop\icontec x3..png">
          <a:extLst>
            <a:ext uri="{FF2B5EF4-FFF2-40B4-BE49-F238E27FC236}">
              <a16:creationId xmlns:a16="http://schemas.microsoft.com/office/drawing/2014/main" id="{95AD361A-A0EF-4FE9-ABA5-FD99BE79C0E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44" name="131 Imagen" descr="C:\Users\Administrador\Desktop\icontec x3..png">
          <a:extLst>
            <a:ext uri="{FF2B5EF4-FFF2-40B4-BE49-F238E27FC236}">
              <a16:creationId xmlns:a16="http://schemas.microsoft.com/office/drawing/2014/main" id="{E89C712A-B90C-49E3-989C-50BC92E6A64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45" name="129 Imagen" descr="C:\Users\Administrador\Desktop\icontec x3..png">
          <a:extLst>
            <a:ext uri="{FF2B5EF4-FFF2-40B4-BE49-F238E27FC236}">
              <a16:creationId xmlns:a16="http://schemas.microsoft.com/office/drawing/2014/main" id="{D4C1D144-862A-480A-8C0A-561E8F054316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46" name="130 Imagen" descr="C:\Users\Administrador\Desktop\icontec x3..png">
          <a:extLst>
            <a:ext uri="{FF2B5EF4-FFF2-40B4-BE49-F238E27FC236}">
              <a16:creationId xmlns:a16="http://schemas.microsoft.com/office/drawing/2014/main" id="{AE09ED98-BC96-4A52-94A1-85723C8674B0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47" name="129 Imagen" descr="C:\Users\Administrador\Desktop\icontec x3..png">
          <a:extLst>
            <a:ext uri="{FF2B5EF4-FFF2-40B4-BE49-F238E27FC236}">
              <a16:creationId xmlns:a16="http://schemas.microsoft.com/office/drawing/2014/main" id="{0CA7D3D0-5904-4CD2-8709-1EEAE92473DD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48" name="130 Imagen" descr="C:\Users\Administrador\Desktop\icontec x3..png">
          <a:extLst>
            <a:ext uri="{FF2B5EF4-FFF2-40B4-BE49-F238E27FC236}">
              <a16:creationId xmlns:a16="http://schemas.microsoft.com/office/drawing/2014/main" id="{46FDADA8-8614-4930-960A-A9DC4A46E33B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9"/>
    <xdr:pic>
      <xdr:nvPicPr>
        <xdr:cNvPr id="449" name="131 Imagen" descr="C:\Users\Administrador\Desktop\icontec x3..png">
          <a:extLst>
            <a:ext uri="{FF2B5EF4-FFF2-40B4-BE49-F238E27FC236}">
              <a16:creationId xmlns:a16="http://schemas.microsoft.com/office/drawing/2014/main" id="{E43D88F7-7F2D-4EE8-9356-5C7DB4CA916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9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289638"/>
    <xdr:pic>
      <xdr:nvPicPr>
        <xdr:cNvPr id="450" name="129 Imagen" descr="C:\Users\Administrador\Desktop\icontec x3..png">
          <a:extLst>
            <a:ext uri="{FF2B5EF4-FFF2-40B4-BE49-F238E27FC236}">
              <a16:creationId xmlns:a16="http://schemas.microsoft.com/office/drawing/2014/main" id="{B629B010-8A13-4014-B3B7-E4B7A90FE96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289638"/>
        </a:xfrm>
        <a:prstGeom prst="rect">
          <a:avLst/>
        </a:prstGeom>
        <a:noFill/>
        <a:ln>
          <a:noFill/>
        </a:ln>
      </xdr:spPr>
    </xdr:pic>
    <xdr:clientData/>
  </xdr:oneCellAnchor>
  <xdr:oneCellAnchor>
    <xdr:from>
      <xdr:col>12</xdr:col>
      <xdr:colOff>0</xdr:colOff>
      <xdr:row>0</xdr:row>
      <xdr:rowOff>0</xdr:rowOff>
    </xdr:from>
    <xdr:ext cx="1191" cy="327660"/>
    <xdr:pic>
      <xdr:nvPicPr>
        <xdr:cNvPr id="451" name="130 Imagen" descr="C:\Users\Administrador\Desktop\icontec x3..png">
          <a:extLst>
            <a:ext uri="{FF2B5EF4-FFF2-40B4-BE49-F238E27FC236}">
              <a16:creationId xmlns:a16="http://schemas.microsoft.com/office/drawing/2014/main" id="{35102426-4792-40EC-9DED-956A0E1496F9}"/>
            </a:ext>
          </a:extLst>
        </xdr:cNvPr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39375" y="0"/>
          <a:ext cx="1191" cy="32766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Maicol Gerardo Nieto Garcia" id="{9DD5E65F-20F6-4ADD-8252-6F36CB1C3790}" userId="S::maicol.nieto@nrc.no::806cfd88-fb58-4d86-9a7a-b43c56efda6e" providerId="AD"/>
</personList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OFICIAL EDUCACION OF NRC CUCUTA" refreshedDate="45432.372190509261" createdVersion="8" refreshedVersion="8" minRefreshableVersion="3" recordCount="3473" xr:uid="{842F9137-4FD9-476A-BAA3-BF4CC3EF69CB}">
  <cacheSource type="worksheet">
    <worksheetSource ref="A1:AM1048576" sheet="BD 2.548 Marzo ok"/>
  </cacheSource>
  <cacheFields count="39">
    <cacheField name="#" numFmtId="0">
      <sharedItems containsString="0" containsBlank="1" containsNumber="1" containsInteger="1" minValue="1" maxValue="2548"/>
    </cacheField>
    <cacheField name="N. Identificación" numFmtId="0">
      <sharedItems containsBlank="1" containsMixedTypes="1" containsNumber="1" containsInteger="1" minValue="702999" maxValue="9112121639726"/>
    </cacheField>
    <cacheField name="Tipo de identificación Escoger de la lista _x000a_(Mayúscula)" numFmtId="0">
      <sharedItems containsBlank="1"/>
    </cacheField>
    <cacheField name="País_x000a_(Mayúscula)" numFmtId="0">
      <sharedItems containsBlank="1"/>
    </cacheField>
    <cacheField name="Departamento _x000a_(Mayúscula)" numFmtId="0">
      <sharedItems containsBlank="1"/>
    </cacheField>
    <cacheField name="Municipio_x000a_(Mayúscula)" numFmtId="0">
      <sharedItems containsBlank="1" count="42">
        <s v="REMEDIOS"/>
        <s v="MUTATÁ"/>
        <s v="DABEIBA"/>
        <s v="URRAO"/>
        <s v="LA MACARENA"/>
        <s v="URIBE"/>
        <s v="SAN JUAN DE ARAMA"/>
        <s v="VISTA HERMOSA"/>
        <s v="GRANADA"/>
        <s v="ACACIAS"/>
        <s v="MESETAS"/>
        <s v="MAPIRIPÁN"/>
        <s v="SAN JOSÉ DEL GUAVIARE"/>
        <s v="PLANADAS"/>
        <s v="ICONONZO"/>
        <s v="CHAPARRAL"/>
        <s v="RIOBLANCO"/>
        <s v="SAN ANTONIO"/>
        <s v="PURIFICACIÓN"/>
        <s v="DOLORES"/>
        <s v="PUERTO ASÍS"/>
        <s v="SOACHA"/>
        <s v="LA MONTAÑITA"/>
        <s v="TIBÚ"/>
        <s v="EL TARRA"/>
        <s v="SARDINATA"/>
        <s v="BOSCONIA"/>
        <s v="LA PAZ"/>
        <s v="MANAURE"/>
        <s v="FONSECA"/>
        <s v="SAN JUAN DEL CESAR"/>
        <s v="CARMEN DEL DARIEN"/>
        <s v="MEDIO ATRATO"/>
        <s v="QUIBDÓ"/>
        <s v="BUENOS AIRES"/>
        <s v="BOJAYÁ"/>
        <s v="SAN ANDRÉS DE TUMACO"/>
        <s v="RICAURTE"/>
        <s v="CUMBAL"/>
        <s v="CALDONO"/>
        <s v="PATIA"/>
        <m/>
      </sharedItems>
    </cacheField>
    <cacheField name="ETCR/ NAR  _x000a_(Mayúscula)" numFmtId="0">
      <sharedItems containsBlank="1" count="53">
        <s v="ETCR CARRIZAL"/>
        <s v="NAR SAN JOSÉ DE LEÓN"/>
        <s v="ETCR ROMÁN RUÍZ"/>
        <s v="ETCR LLANO GRANDE"/>
        <s v="CENTRO POBLADO MANDÉ"/>
        <s v="PRIMAVERA DE LOZADA"/>
        <s v="NAR JUAN DE JESÚS MONRROY"/>
        <s v="VEREDA NUEVO PROGRESO"/>
        <s v="VEREDA PIÑALITO"/>
        <s v="ETCR GEORGINA ORTIZ"/>
        <s v="ETCR MARIANA PÁEZ"/>
        <s v="NAR SIMON TRINIDAD"/>
        <s v="RESGUARDO NAEXAL LAJT"/>
        <s v="RESGUARDO CAÑO OVEJAS"/>
        <s v="ETCR COLINAS"/>
        <s v="ETCR EL OSO"/>
        <s v="ETCR LA FILA"/>
        <s v="NAR BALCONES"/>
        <s v="NAR CASCO URBANO"/>
        <s v="NAR LA MARINA"/>
        <s v="NAR SAN JOSE DE LAS HERMOSAS"/>
        <s v="NAR HERRERA"/>
        <s v="NAR GAITAN"/>
        <s v="NAR LAS VEGAS "/>
        <s v="NAR LAS VEGAS"/>
        <s v="ETCR HEILER MOSQUERA"/>
        <s v="COMUNA 6"/>
        <s v="COMUNA 4"/>
        <s v="ETCR HECTOR RAMIREZ"/>
        <s v="ETCR CAÑO INDIO"/>
        <s v="COMUNIDAD ALEDAÑA"/>
        <s v="ETCR SIMÓN TRINIDAD VEREDA TIERRA GRATA"/>
        <s v="COMUNIDAD ALEDAÑA-CAÑAVERALES"/>
        <s v="COMUNIDAD ALEDAÑA -CAÑAVERALES EL TABLAZO"/>
        <s v="COMUNIDAD ALEDAÑA -EL TABLAZO"/>
        <s v="COMUNIDAD ALEDAÑA -LOS POZOS"/>
        <s v="COMUNIDAD ALEDAÑA-CAÑAVERALES LOS POZOS"/>
        <s v="COMUNIDAD ALEDAÑA-CORRALEJAS"/>
        <s v="LA JUNTA- LA PEÑA"/>
        <s v="LA JUNTA"/>
        <s v="LA JUNTA-CURAZAO"/>
        <s v="CAÑAVERALES LA JUNTA"/>
        <s v="ETCR PONDORES"/>
        <s v="COMUNIDAD ALEDAÑA -CURAZAO EL TABLAZO"/>
        <s v="ETCR SILVER VIDAL MORA"/>
        <s v="NAR MEDIO ATRATO"/>
        <s v="NAR QUIBDÓ"/>
        <s v="ETCR CARLOS PATIÑO"/>
        <s v="NAR BOJAYA"/>
        <s v="ETCR ARIEL ALDANA"/>
        <s v="ETCR CARLOS PERDOMO"/>
        <s v="ALDEMAR GALÁN"/>
        <m/>
      </sharedItems>
    </cacheField>
    <cacheField name="Entidad Territorial_x000a_(Mayúscula)" numFmtId="0">
      <sharedItems containsBlank="1" count="16">
        <s v="SED ANTIOQUIA"/>
        <s v="SED META"/>
        <s v="SED GUAVIARE"/>
        <s v="SED TOLIMA"/>
        <s v="SED PUTUMAYO"/>
        <s v="SEM SOACHA"/>
        <s v="SED CAQUETÁ"/>
        <s v="SED NORTE DE SANTANDER"/>
        <s v="SED CESAR"/>
        <s v="SED LA GUAJIRA"/>
        <s v="SED CHOCÓ"/>
        <s v="SEM QUIBDÓ"/>
        <s v="SED CAUCA"/>
        <s v="SEM TUMACO"/>
        <s v="SED NARIÑO"/>
        <m/>
      </sharedItems>
    </cacheField>
    <cacheField name="Nombre 1 (Mayúscula)" numFmtId="0">
      <sharedItems containsBlank="1"/>
    </cacheField>
    <cacheField name="Nombre 2 (Mayúscula)" numFmtId="0">
      <sharedItems containsBlank="1"/>
    </cacheField>
    <cacheField name="Primer Apellido (Mayúscula y como aparece en el documento de identificación)" numFmtId="0">
      <sharedItems containsBlank="1"/>
    </cacheField>
    <cacheField name="Segundo apellido (Mayúscula y como aparece en el documento de identificación)" numFmtId="0">
      <sharedItems containsBlank="1"/>
    </cacheField>
    <cacheField name="Sexo (H/M)" numFmtId="0">
      <sharedItems containsBlank="1" count="3">
        <s v="H "/>
        <s v="M"/>
        <m/>
      </sharedItems>
    </cacheField>
    <cacheField name="CICLO EDUCATIVO 2023" numFmtId="0">
      <sharedItems containsBlank="1" count="7">
        <s v="CICLO V"/>
        <s v="CICLO IV"/>
        <s v="CICLO VI"/>
        <s v="CICLO II"/>
        <s v="CICLO III"/>
        <s v="CICLO I"/>
        <m/>
      </sharedItems>
    </cacheField>
    <cacheField name="IE/EE (Mayúscula)" numFmtId="0">
      <sharedItems containsBlank="1" count="52">
        <s v="IER LA CRUZADA"/>
        <s v="IER LA INMACULADA CAUCHERAS"/>
        <s v="IE MADRE LAURA MONTOYA"/>
        <s v="IER VÁSQUEZ"/>
        <s v="IE NUEVO HORIZONTE"/>
        <s v="IE RAFAEL URIBE URIBE"/>
        <s v="IE SAN JUAN DE ARAMA"/>
        <s v="IE GABRIELA MISTRAL"/>
        <s v="IE LOS FUNDADORES"/>
        <s v="IE JORGE ELIÉCER GAITAN"/>
        <s v="IE JOSÉ MIGUEL LOPEZ CALLE"/>
        <s v="IE ANTONIO NARIÑO"/>
        <s v="IE LA FILA"/>
        <s v="IE SIMON BOLÍVAR"/>
        <s v="IE ALVARO MOLINA"/>
        <s v="IE TÉCNICA AGROPECUARIA SAN RAFAEL"/>
        <s v="IE JESUS ANTONIO AMEZQUITA"/>
        <s v="IE JOSÉ MARÍA CARBONELL"/>
        <s v="IE TÉCNICA PÉREZ Y ALDANA"/>
        <s v="IE SAN PEDRO "/>
        <s v="IER EL CUEMBÍ"/>
        <s v="IE EDUARDO SANTOS"/>
        <s v="IE CIUDADELA SUCRE"/>
        <s v="IE NUESTRA SEÑORA DE LAS MERCEDES"/>
        <s v="IE INTEG FRANCISCO JOSE DE CALDAS"/>
        <s v="IE RURAL KM 15"/>
        <s v="IE CONCENTRACIÓN DE DESARROLLO RURAL LA GABARRA"/>
        <s v="IE MONSEÑOR DIAZ PLATA"/>
        <s v="IE MONSEÑOR SARMIENTO PERALTA"/>
        <s v="IE ELOY QUINTERO ARAUJO"/>
        <s v="IE SAN JOSE"/>
        <s v="IE NORMAL MARIA INMACULADA"/>
        <s v="IE AGROPECUARIA DE FONSECA"/>
        <s v="IE ANA JOAQUINA RODRIGUEZ"/>
        <s v="IE HUGUES MANUEL LACOUTURE"/>
        <s v="IE TEC AGROPECUARIA DE CONEJO"/>
        <s v="CE PRIMITIVO PALACIOS"/>
        <s v="IE DIEGO LUIS CORDOBA"/>
        <s v="IE MIGUEL A. CAICEDO"/>
        <s v="IE AGROAMBIENTAL LA NUEVA ESPERANZA"/>
        <s v="IE AGRICOLA LA LOMA DE BOJAYA"/>
        <s v="IE SAN JOSÉ DE CAUNAPÍ"/>
        <s v="IE CHAJAL"/>
        <s v="IE TEC AGROPECUARIO DE CANDELILLAS CARRETERA"/>
        <s v="IE TÉCNICA PEÑA COLORADA"/>
        <s v="IE INMACULADA CONCEPCION TALLAMBI"/>
        <s v="IE TÉCNICA AGROPECUARIA INDÍGENA CUMBE"/>
        <s v="IE AGROPECUARIO MONTERREDONDO"/>
        <s v="IE DIEGO LUIS CORDOBA PINO"/>
        <s v="CE BEBARAMÁ"/>
        <s v="INEDER"/>
        <m/>
      </sharedItems>
    </cacheField>
    <cacheField name="CÓDIGO DANE" numFmtId="0">
      <sharedItems containsBlank="1" containsMixedTypes="1" containsNumber="1" containsInteger="1" minValue="22709900010" maxValue="2548100001013"/>
    </cacheField>
    <cacheField name="Modelo educativo Flexible _x000a_(Mayúscula)" numFmtId="0">
      <sharedItems containsBlank="1" count="3">
        <s v="METODOLOGÍA INSTITUCIONAL"/>
        <s v="ETNOEDUCATIVO"/>
        <m/>
      </sharedItems>
    </cacheField>
    <cacheField name="Teléfono" numFmtId="0">
      <sharedItems containsBlank="1" containsMixedTypes="1" containsNumber="1" containsInteger="1" minValue="0" maxValue="3124169035"/>
    </cacheField>
    <cacheField name="Celular" numFmtId="0">
      <sharedItems containsBlank="1" containsMixedTypes="1" containsNumber="1" containsInteger="1" minValue="0" maxValue="593991479453"/>
    </cacheField>
    <cacheField name="Email" numFmtId="0">
      <sharedItems containsBlank="1" containsMixedTypes="1" containsNumber="1" containsInteger="1" minValue="0" maxValue="3205855252"/>
    </cacheField>
    <cacheField name="Fecha de_x000a_nacimiento     (dd/mm/aaaa)" numFmtId="0">
      <sharedItems containsDate="1" containsBlank="1" containsMixedTypes="1" minDate="1945-08-25T00:00:00" maxDate="2009-12-06T00:00:00"/>
    </cacheField>
    <cacheField name="Edad" numFmtId="0">
      <sharedItems containsString="0" containsBlank="1" containsNumber="1" containsInteger="1" minValue="14" maxValue="78"/>
    </cacheField>
    <cacheField name="Programa, Proyecto, Subactividad:" numFmtId="0">
      <sharedItems containsBlank="1" count="3">
        <s v="COFM2305"/>
        <s v="COFE2302"/>
        <m/>
      </sharedItems>
    </cacheField>
    <cacheField name="Condición: EXCOMBATIENTE/_x000a_COMUNIDAD ALEDAÑA" numFmtId="0">
      <sharedItems containsBlank="1" count="3">
        <s v="COMUNIDAD ALEDAÑA"/>
        <s v="EXCOMBATIENTE"/>
        <m/>
      </sharedItems>
    </cacheField>
    <cacheField name="Otra condición" numFmtId="0">
      <sharedItems containsBlank="1"/>
    </cacheField>
    <cacheField name="Etnia: Escoger de la lista" numFmtId="0">
      <sharedItems containsBlank="1"/>
    </cacheField>
    <cacheField name="Beneficiario:" numFmtId="0">
      <sharedItems containsBlank="1"/>
    </cacheField>
    <cacheField name="Entidad: " numFmtId="0">
      <sharedItems containsBlank="1"/>
    </cacheField>
    <cacheField name="Madre/padre" numFmtId="0">
      <sharedItems containsBlank="1"/>
    </cacheField>
    <cacheField name="# de Hjos" numFmtId="0">
      <sharedItems containsBlank="1" containsMixedTypes="1" containsNumber="1" containsInteger="1" minValue="0" maxValue="13"/>
    </cacheField>
    <cacheField name="Necesidades Educativas Especiales" numFmtId="0">
      <sharedItems containsBlank="1"/>
    </cacheField>
    <cacheField name="NUEVO / ANTIGUO " numFmtId="0">
      <sharedItems containsBlank="1"/>
    </cacheField>
    <cacheField name="ESTADO INICIAL_x000a_MATRICULADO/_x000a_NO MATRICULADO" numFmtId="0">
      <sharedItems containsBlank="1" count="3">
        <s v="MATRICULADO"/>
        <s v="NO MATRICULADO"/>
        <m/>
      </sharedItems>
    </cacheField>
    <cacheField name="ESTADO ACTUAL  ASISTIENDO/ _x000a_DESERCIÓN" numFmtId="0">
      <sharedItems containsBlank="1" count="3">
        <s v="ASISTIENDO"/>
        <s v="DESERCIÓN"/>
        <m/>
      </sharedItems>
    </cacheField>
    <cacheField name="ESTADO  FINAL APROBADO/ _x000a_NO APROBADO_x000a_" numFmtId="0">
      <sharedItems containsBlank="1" count="3">
        <s v="APROBADO"/>
        <s v="NO APROBADO"/>
        <m/>
      </sharedItems>
    </cacheField>
    <cacheField name="Nombre del Tutor/Facilitador responsable de estudiante " numFmtId="0">
      <sharedItems containsBlank="1"/>
    </cacheField>
    <cacheField name="¿Recibió kit escolar? _x000a_SI/NO" numFmtId="0">
      <sharedItems containsBlank="1" count="3">
        <s v="SI"/>
        <s v="NO"/>
        <m/>
      </sharedItems>
    </cacheField>
    <cacheField name="¿Recibió cartilla, guías? _x000a_SI/NO" numFmtId="0">
      <sharedItems containsBlank="1"/>
    </cacheField>
    <cacheField name="Observaciones _x000a_(casos especiales de matrícula)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473">
  <r>
    <n v="1"/>
    <n v="91449151"/>
    <s v="CÉDULA"/>
    <s v="COLOMBIA"/>
    <s v="ANTIOQUIA"/>
    <x v="0"/>
    <x v="0"/>
    <x v="0"/>
    <s v="LUIS"/>
    <s v="ALBERTO"/>
    <s v="CASTAÑEDA"/>
    <s v="PATIÑO"/>
    <x v="0"/>
    <x v="0"/>
    <x v="0"/>
    <n v="205604001049"/>
    <x v="0"/>
    <n v="0"/>
    <n v="3206254057"/>
    <n v="0"/>
    <d v="1978-07-28T00:00:00"/>
    <n v="45"/>
    <x v="0"/>
    <x v="0"/>
    <s v="MOVILIDAD REDUCIDA"/>
    <s v="NINGUNA"/>
    <s v="ESTUDIANTE"/>
    <s v="NRC"/>
    <s v="N/A"/>
    <n v="0"/>
    <s v="N/A"/>
    <s v="ANTIGUO"/>
    <x v="0"/>
    <x v="0"/>
    <x v="0"/>
    <s v="LUIS ALBERTO RODRÍGUEZ JIMÉNEZ"/>
    <x v="0"/>
    <s v="SI"/>
    <s v="Firmante de paz. APLICA PRUEBA SABERES CICLO III"/>
  </r>
  <r>
    <n v="2"/>
    <n v="1038648885"/>
    <s v="TARJETA DE IDENTIDAD"/>
    <s v="COLOMBIA"/>
    <s v="ANTIOQUIA"/>
    <x v="0"/>
    <x v="0"/>
    <x v="0"/>
    <s v="VICTOR"/>
    <s v="MANUEL"/>
    <s v="ARIAS"/>
    <s v="CALVETTE"/>
    <x v="0"/>
    <x v="1"/>
    <x v="0"/>
    <n v="205604001049"/>
    <x v="0"/>
    <n v="0"/>
    <n v="3216141641"/>
    <n v="0"/>
    <d v="2008-02-12T00:00:00"/>
    <n v="16"/>
    <x v="0"/>
    <x v="0"/>
    <s v="N/A"/>
    <s v="NINGUNA"/>
    <s v="ESTUDIANTE"/>
    <s v="NRC"/>
    <s v="N/A"/>
    <n v="0"/>
    <s v="N/A"/>
    <s v="NUEVO"/>
    <x v="0"/>
    <x v="0"/>
    <x v="0"/>
    <s v="LUIS ALBERTO RODRÍGUEZ JIMÉNEZ"/>
    <x v="0"/>
    <s v="SI"/>
    <s v="Hijastro de firmante de paz. "/>
  </r>
  <r>
    <n v="3"/>
    <n v="1038541781"/>
    <s v="CÉDULA"/>
    <s v="COLOMBIA"/>
    <s v="ANTIOQUIA"/>
    <x v="0"/>
    <x v="0"/>
    <x v="0"/>
    <s v="YISED"/>
    <s v="JIMENA"/>
    <s v="PABON"/>
    <s v="BAENA"/>
    <x v="1"/>
    <x v="0"/>
    <x v="0"/>
    <n v="205604001049"/>
    <x v="0"/>
    <n v="0"/>
    <n v="3122586371"/>
    <n v="0"/>
    <d v="2002-10-30T00:00:00"/>
    <n v="21"/>
    <x v="0"/>
    <x v="0"/>
    <s v="N/A"/>
    <s v="NINGUNA"/>
    <s v="ESTUDIANTE"/>
    <s v="NRC"/>
    <s v="N/A"/>
    <n v="0"/>
    <s v="N/A"/>
    <s v="ANTIGUO"/>
    <x v="0"/>
    <x v="0"/>
    <x v="0"/>
    <s v="LUIS ALBERTO RODRÍGUEZ JIMÉNEZ"/>
    <x v="0"/>
    <s v="SI"/>
    <m/>
  </r>
  <r>
    <n v="4"/>
    <n v="1013336425"/>
    <s v="CÉDULA"/>
    <s v="COLOMBIA"/>
    <s v="ANTIOQUIA"/>
    <x v="0"/>
    <x v="0"/>
    <x v="0"/>
    <s v="LUISA"/>
    <s v="FERNANDA"/>
    <s v="CORREA"/>
    <s v="ALZATE"/>
    <x v="1"/>
    <x v="1"/>
    <x v="0"/>
    <n v="205604001049"/>
    <x v="0"/>
    <n v="0"/>
    <n v="3235377200"/>
    <n v="0"/>
    <d v="2004-02-12T00:00:00"/>
    <n v="20"/>
    <x v="0"/>
    <x v="0"/>
    <s v="N/A"/>
    <s v="NINGUNA"/>
    <s v="ESTUDIANTE"/>
    <s v="NRC"/>
    <s v="MADRE"/>
    <n v="1"/>
    <s v="N/A"/>
    <s v="ANTIGUO"/>
    <x v="0"/>
    <x v="0"/>
    <x v="0"/>
    <s v="LUIS ALBERTO RODRÍGUEZ JIMÉNEZ"/>
    <x v="0"/>
    <s v="SI"/>
    <m/>
  </r>
  <r>
    <n v="5"/>
    <n v="1040500328"/>
    <s v="CÉDULA"/>
    <s v="COLOMBIA"/>
    <s v="ANTIOQUIA"/>
    <x v="0"/>
    <x v="0"/>
    <x v="0"/>
    <s v="JEAN"/>
    <s v="CARLOS"/>
    <s v="SAMPAYO"/>
    <s v="BENAVIDES"/>
    <x v="0"/>
    <x v="1"/>
    <x v="0"/>
    <n v="205604001049"/>
    <x v="0"/>
    <n v="0"/>
    <n v="3217069315"/>
    <n v="0"/>
    <d v="2004-07-07T00:00:00"/>
    <n v="19"/>
    <x v="0"/>
    <x v="0"/>
    <s v="N/A"/>
    <s v="NINGUNA"/>
    <s v="ESTUDIANTE"/>
    <s v="NRC"/>
    <s v="N/A"/>
    <n v="0"/>
    <s v="N/A"/>
    <s v="ANTIGUO"/>
    <x v="0"/>
    <x v="0"/>
    <x v="1"/>
    <s v="LUIS ALBERTO RODRÍGUEZ JIMÉNEZ"/>
    <x v="1"/>
    <s v="SI"/>
    <s v="Baja asistencia y no cumple con ningún trabajo"/>
  </r>
  <r>
    <n v="6"/>
    <n v="1038544621"/>
    <s v="CÉDULA"/>
    <s v="COLOMBIA"/>
    <s v="ANTIOQUIA"/>
    <x v="0"/>
    <x v="0"/>
    <x v="0"/>
    <s v="CARMEN"/>
    <s v="CRISTINA"/>
    <s v="OROZCO"/>
    <s v="LEGARDA"/>
    <x v="1"/>
    <x v="1"/>
    <x v="0"/>
    <n v="205604001049"/>
    <x v="0"/>
    <n v="0"/>
    <n v="3116738518"/>
    <n v="0"/>
    <d v="1997-07-02T00:00:00"/>
    <n v="26"/>
    <x v="0"/>
    <x v="0"/>
    <s v="N/A"/>
    <s v="NINGUNA"/>
    <s v="ESTUDIANTE"/>
    <s v="NRC"/>
    <s v="MADRE"/>
    <n v="2"/>
    <s v="N/A"/>
    <s v="ANTIGUO"/>
    <x v="0"/>
    <x v="0"/>
    <x v="0"/>
    <s v="LUIS ALBERTO RODRÍGUEZ JIMÉNEZ"/>
    <x v="0"/>
    <s v="SI"/>
    <m/>
  </r>
  <r>
    <n v="7"/>
    <n v="43923616"/>
    <s v="CÉDULA"/>
    <s v="COLOMBIA"/>
    <s v="ANTIOQUIA"/>
    <x v="0"/>
    <x v="0"/>
    <x v="0"/>
    <s v="SARA"/>
    <s v="MARIA"/>
    <s v="CARRILLO"/>
    <s v="VELASQUEZ"/>
    <x v="1"/>
    <x v="0"/>
    <x v="0"/>
    <n v="205604001049"/>
    <x v="0"/>
    <n v="0"/>
    <n v="3235895599"/>
    <n v="0"/>
    <d v="1984-08-26T00:00:00"/>
    <n v="39"/>
    <x v="0"/>
    <x v="0"/>
    <s v="N/A"/>
    <s v="NINGUNA"/>
    <s v="ESTUDIANTE"/>
    <s v="NRC"/>
    <s v="MADRE"/>
    <n v="3"/>
    <s v="N/A"/>
    <s v="ANTIGUO"/>
    <x v="0"/>
    <x v="0"/>
    <x v="0"/>
    <s v="LUIS ALBERTO RODRÍGUEZ JIMÉNEZ"/>
    <x v="0"/>
    <s v="SI"/>
    <m/>
  </r>
  <r>
    <n v="8"/>
    <n v="1002146440"/>
    <s v="CÉDULA"/>
    <s v="COLOMBIA"/>
    <s v="ANTIOQUIA"/>
    <x v="0"/>
    <x v="0"/>
    <x v="0"/>
    <s v="WENDI"/>
    <s v="VANESA"/>
    <s v="ZAPATA"/>
    <s v="RUA"/>
    <x v="1"/>
    <x v="0"/>
    <x v="0"/>
    <n v="205604001049"/>
    <x v="0"/>
    <n v="0"/>
    <n v="3117341397"/>
    <n v="0"/>
    <d v="2002-06-06T00:00:00"/>
    <n v="21"/>
    <x v="0"/>
    <x v="0"/>
    <s v="N/A"/>
    <s v="NINGUNA"/>
    <s v="ESTUDIANTE"/>
    <s v="NRC"/>
    <s v="MADRE"/>
    <n v="1"/>
    <s v="N/A"/>
    <s v="ANTIGUO"/>
    <x v="0"/>
    <x v="0"/>
    <x v="1"/>
    <s v="LUIS ALBERTO RODRÍGUEZ JIMÉNEZ"/>
    <x v="1"/>
    <s v="SI"/>
    <s v="Baja asistencia y no cumple con ningún trabajo"/>
  </r>
  <r>
    <n v="9"/>
    <n v="1012323955"/>
    <s v="CÉDULA"/>
    <s v="COLOMBIA"/>
    <s v="ANTIOQUIA"/>
    <x v="0"/>
    <x v="0"/>
    <x v="0"/>
    <s v="JOSE"/>
    <s v="LUIS"/>
    <s v="PRIETO"/>
    <s v="FLOREZ"/>
    <x v="0"/>
    <x v="2"/>
    <x v="0"/>
    <n v="205604001049"/>
    <x v="0"/>
    <n v="0"/>
    <n v="3122300837"/>
    <n v="0"/>
    <d v="2004-08-17T00:00:00"/>
    <n v="19"/>
    <x v="1"/>
    <x v="0"/>
    <s v="N/A"/>
    <s v="NINGUNA"/>
    <s v="ESTUDIANTE"/>
    <s v="NRC"/>
    <s v="N/A"/>
    <n v="0"/>
    <s v="N/A"/>
    <s v="ANTIGUO"/>
    <x v="0"/>
    <x v="0"/>
    <x v="0"/>
    <s v="LUIS ALBERTO RODRÍGUEZ JIMÉNEZ"/>
    <x v="0"/>
    <s v="SI"/>
    <m/>
  </r>
  <r>
    <n v="10"/>
    <n v="1037262314"/>
    <s v="CÉDULA"/>
    <s v="COLOMBIA"/>
    <s v="ANTIOQUIA"/>
    <x v="0"/>
    <x v="0"/>
    <x v="0"/>
    <s v="MARIA"/>
    <s v="YANETH"/>
    <s v="LOPEZ"/>
    <s v="LOPEZ"/>
    <x v="1"/>
    <x v="0"/>
    <x v="0"/>
    <n v="205604001049"/>
    <x v="0"/>
    <n v="0"/>
    <n v="3508531902"/>
    <n v="0"/>
    <d v="2000-04-22T00:00:00"/>
    <n v="24"/>
    <x v="0"/>
    <x v="0"/>
    <s v="N/A"/>
    <s v="NINGUNA"/>
    <s v="ESTUDIANTE"/>
    <s v="NRC"/>
    <s v="MADRE"/>
    <n v="1"/>
    <s v="N/A"/>
    <s v="ANTIGUO"/>
    <x v="0"/>
    <x v="0"/>
    <x v="0"/>
    <s v="LUIS ALBERTO RODRÍGUEZ JIMÉNEZ"/>
    <x v="0"/>
    <s v="SI"/>
    <m/>
  </r>
  <r>
    <n v="11"/>
    <n v="1028025671"/>
    <s v="CÉDULA"/>
    <s v="COLOMBIA"/>
    <s v="ANTIOQUIA"/>
    <x v="0"/>
    <x v="0"/>
    <x v="0"/>
    <s v="KELLY"/>
    <s v="JOHANA"/>
    <s v="ASPRILLA"/>
    <s v="GARZON"/>
    <x v="1"/>
    <x v="2"/>
    <x v="0"/>
    <n v="205604001049"/>
    <x v="0"/>
    <n v="0"/>
    <n v="3207189771"/>
    <n v="0"/>
    <d v="1993-12-11T00:00:00"/>
    <n v="30"/>
    <x v="1"/>
    <x v="0"/>
    <s v="N/A"/>
    <s v="AFRODESCENDIENTE"/>
    <s v="ESTUDIANTE"/>
    <s v="NRC"/>
    <s v="MADRE"/>
    <n v="2"/>
    <s v="N/A"/>
    <s v="ANTIGUO"/>
    <x v="0"/>
    <x v="0"/>
    <x v="0"/>
    <s v="LUIS ALBERTO RODRÍGUEZ JIMÉNEZ"/>
    <x v="0"/>
    <s v="SI"/>
    <m/>
  </r>
  <r>
    <n v="12"/>
    <n v="1007433647"/>
    <s v="CÉDULA"/>
    <s v="COLOMBIA"/>
    <s v="ANTIOQUIA"/>
    <x v="0"/>
    <x v="0"/>
    <x v="0"/>
    <s v="YULIANA"/>
    <s v="ALEJANDRA"/>
    <s v="VASCO"/>
    <s v="TORRES"/>
    <x v="1"/>
    <x v="1"/>
    <x v="0"/>
    <n v="205604001049"/>
    <x v="0"/>
    <n v="0"/>
    <n v="3135997688"/>
    <n v="0"/>
    <d v="2000-08-04T00:00:00"/>
    <n v="23"/>
    <x v="0"/>
    <x v="0"/>
    <s v="N/A"/>
    <s v="NINGUNA"/>
    <s v="ESTUDIANTE"/>
    <s v="NRC"/>
    <s v="MADRE"/>
    <n v="1"/>
    <s v="N/A"/>
    <s v="NUEVO"/>
    <x v="0"/>
    <x v="0"/>
    <x v="0"/>
    <s v="LUIS ALBERTO RODRÍGUEZ JIMÉNEZ"/>
    <x v="0"/>
    <s v="SI"/>
    <m/>
  </r>
  <r>
    <n v="13"/>
    <n v="1001481921"/>
    <s v="CÉDULA"/>
    <s v="COLOMBIA"/>
    <s v="ANTIOQUIA"/>
    <x v="0"/>
    <x v="0"/>
    <x v="0"/>
    <s v="ALEXANDER"/>
    <m/>
    <s v="ROJAS"/>
    <s v="ECHAVARRIA"/>
    <x v="0"/>
    <x v="1"/>
    <x v="0"/>
    <n v="205604001049"/>
    <x v="0"/>
    <n v="0"/>
    <n v="3137347561"/>
    <n v="0"/>
    <d v="1991-11-30T00:00:00"/>
    <n v="32"/>
    <x v="0"/>
    <x v="1"/>
    <s v="N/A"/>
    <s v="NINGUNA"/>
    <s v="ESTUDIANTE"/>
    <s v="NRC"/>
    <s v="N/A"/>
    <n v="0"/>
    <s v="N/A"/>
    <s v="NUEVO"/>
    <x v="0"/>
    <x v="0"/>
    <x v="0"/>
    <s v="LUIS ALBERTO RODRÍGUEZ JIMÉNEZ"/>
    <x v="0"/>
    <s v="SI"/>
    <s v="prueba de saberes ciclo II"/>
  </r>
  <r>
    <n v="14"/>
    <n v="39172880"/>
    <s v="CÉDULA"/>
    <s v="COLOMBIA"/>
    <s v="ANTIOQUIA"/>
    <x v="0"/>
    <x v="0"/>
    <x v="0"/>
    <s v="GLORIA"/>
    <s v="ESTELA"/>
    <s v="CUENCAS"/>
    <m/>
    <x v="1"/>
    <x v="3"/>
    <x v="0"/>
    <n v="205604001049"/>
    <x v="0"/>
    <n v="0"/>
    <n v="3146360732"/>
    <n v="0"/>
    <d v="1981-09-21T00:00:00"/>
    <n v="42"/>
    <x v="0"/>
    <x v="0"/>
    <s v="N/A"/>
    <s v="NINGUNA"/>
    <s v="ESTUDIANTE"/>
    <s v="NRC"/>
    <s v="MADRE"/>
    <n v="6"/>
    <s v="N/A"/>
    <s v="NUEVO"/>
    <x v="0"/>
    <x v="0"/>
    <x v="1"/>
    <s v="LUIS ALBERTO RODRÍGUEZ JIMÉNEZ"/>
    <x v="0"/>
    <s v="SI"/>
    <s v="Hermana de firmante. Madre cabeza de hogar. Víctima de violencia intrafamiliar"/>
  </r>
  <r>
    <n v="15"/>
    <n v="1129724372"/>
    <s v="TARJETA DE IDENTIDAD"/>
    <s v="COLOMBIA"/>
    <s v="ANTIOQUIA"/>
    <x v="0"/>
    <x v="0"/>
    <x v="0"/>
    <s v="PAULINA"/>
    <m/>
    <s v="VASQUEZ"/>
    <s v="CUENCAS"/>
    <x v="1"/>
    <x v="4"/>
    <x v="0"/>
    <n v="205604001049"/>
    <x v="0"/>
    <n v="0"/>
    <n v="3146360732"/>
    <n v="0"/>
    <d v="2007-08-15T00:00:00"/>
    <n v="16"/>
    <x v="0"/>
    <x v="0"/>
    <s v="N/A"/>
    <s v="NINGUNA"/>
    <s v="ESTUDIANTE"/>
    <s v="NRC"/>
    <s v="N/A"/>
    <n v="0"/>
    <s v="N/A"/>
    <s v="NUEVO"/>
    <x v="0"/>
    <x v="0"/>
    <x v="0"/>
    <s v="LUIS ALBERTO RODRÍGUEZ JIMÉNEZ"/>
    <x v="0"/>
    <s v="SI"/>
    <s v=" Sobrina de firmante de paz. Menor de edad casada."/>
  </r>
  <r>
    <n v="16"/>
    <n v="1002146999"/>
    <s v="CÉDULA"/>
    <s v="COLOMBIA"/>
    <s v="ANTIOQUIA"/>
    <x v="0"/>
    <x v="0"/>
    <x v="0"/>
    <s v="EDI"/>
    <s v="JHOANA"/>
    <s v="BAQUIAZA"/>
    <s v="NALLAZA"/>
    <x v="1"/>
    <x v="3"/>
    <x v="0"/>
    <n v="205604001049"/>
    <x v="0"/>
    <n v="0"/>
    <n v="3135393641"/>
    <n v="0"/>
    <d v="2000-07-29T00:00:00"/>
    <n v="23"/>
    <x v="0"/>
    <x v="0"/>
    <s v="N/A"/>
    <s v="INDÍGENA"/>
    <s v="ESTUDIANTE"/>
    <s v="NRC"/>
    <s v="N/A"/>
    <n v="0"/>
    <s v="N/A"/>
    <s v="NUEVO"/>
    <x v="0"/>
    <x v="0"/>
    <x v="1"/>
    <s v="LUIS ALBERTO RODRÍGUEZ JIMÉNEZ"/>
    <x v="0"/>
    <s v="SI"/>
    <s v="Población indígena"/>
  </r>
  <r>
    <n v="17"/>
    <n v="1046907867"/>
    <s v="CÉDULA"/>
    <s v="COLOMBIA"/>
    <s v="ANTIOQUIA"/>
    <x v="0"/>
    <x v="0"/>
    <x v="0"/>
    <s v="LILIANA"/>
    <s v="ANDREA"/>
    <s v="JARAMILLO"/>
    <s v="GUTIERREZ"/>
    <x v="1"/>
    <x v="3"/>
    <x v="0"/>
    <n v="205604001049"/>
    <x v="0"/>
    <n v="0"/>
    <n v="3135393641"/>
    <n v="0"/>
    <d v="1996-11-22T00:00:00"/>
    <n v="27"/>
    <x v="0"/>
    <x v="0"/>
    <s v="N/A"/>
    <s v="INDÍGENA"/>
    <s v="ESTUDIANTE"/>
    <s v="NRC"/>
    <s v="N/A"/>
    <n v="3"/>
    <s v="N/A"/>
    <s v="NUEVO"/>
    <x v="0"/>
    <x v="0"/>
    <x v="1"/>
    <s v="LUIS ALBERTO RODRÍGUEZ JIMÉNEZ"/>
    <x v="0"/>
    <s v="SI"/>
    <s v="Población indígena"/>
  </r>
  <r>
    <n v="18"/>
    <n v="1046903457"/>
    <s v="CÉDULA"/>
    <s v="COLOMBIA"/>
    <s v="ANTIOQUIA"/>
    <x v="0"/>
    <x v="0"/>
    <x v="0"/>
    <s v="LEIDY"/>
    <s v="YOHANA"/>
    <s v="VALDES"/>
    <s v="MUÑOZ"/>
    <x v="1"/>
    <x v="2"/>
    <x v="0"/>
    <n v="205604001049"/>
    <x v="0"/>
    <n v="0"/>
    <n v="3043968300"/>
    <n v="0"/>
    <d v="1987-05-23T00:00:00"/>
    <n v="36"/>
    <x v="1"/>
    <x v="0"/>
    <s v="N/A"/>
    <s v="NINGUNA"/>
    <s v="ESTUDIANTE"/>
    <s v="NRC"/>
    <s v="MADRE"/>
    <n v="2"/>
    <s v="N/A"/>
    <s v="NUEVO"/>
    <x v="0"/>
    <x v="0"/>
    <x v="0"/>
    <s v="LUIS ALBERTO RODRÍGUEZ JIMÉNEZ"/>
    <x v="0"/>
    <s v="SI"/>
    <s v="no tiene certificados. Hacer prueba de saberes. Ciclo V "/>
  </r>
  <r>
    <n v="19"/>
    <n v="1021802104"/>
    <s v="CÉDULA"/>
    <s v="COLOMBIA"/>
    <s v="ANTIOQUIA"/>
    <x v="0"/>
    <x v="0"/>
    <x v="0"/>
    <s v="DEYNER"/>
    <s v="ESTIVE"/>
    <s v="MOSQUERA"/>
    <s v="CARRILLO"/>
    <x v="0"/>
    <x v="1"/>
    <x v="0"/>
    <n v="205604001049"/>
    <x v="0"/>
    <n v="0"/>
    <n v="3106855796"/>
    <n v="0"/>
    <d v="2003-11-22T00:00:00"/>
    <n v="20"/>
    <x v="0"/>
    <x v="0"/>
    <s v="N/A"/>
    <s v="NINGUNA"/>
    <s v="ESTUDIANTE"/>
    <s v="NRC"/>
    <s v="N/A"/>
    <n v="0"/>
    <s v="N/A"/>
    <s v="ANTIGUO"/>
    <x v="0"/>
    <x v="0"/>
    <x v="0"/>
    <s v="LUIS ALBERTO RODRÍGUEZ JIMÉNEZ"/>
    <x v="0"/>
    <s v="SI"/>
    <m/>
  </r>
  <r>
    <n v="20"/>
    <n v="1046916984"/>
    <s v="CÉDULA"/>
    <s v="COLOMBIA"/>
    <s v="ANTIOQUIA"/>
    <x v="0"/>
    <x v="0"/>
    <x v="0"/>
    <s v="JESSICA"/>
    <s v="PAOLA"/>
    <s v="ARANGO"/>
    <s v="RUA"/>
    <x v="1"/>
    <x v="0"/>
    <x v="0"/>
    <n v="205604001049"/>
    <x v="0"/>
    <n v="0"/>
    <n v="3126364245"/>
    <n v="0"/>
    <d v="1999-04-24T00:00:00"/>
    <n v="25"/>
    <x v="0"/>
    <x v="0"/>
    <s v="N/A"/>
    <s v="NINGUNA"/>
    <s v="ESTUDIANTE"/>
    <s v="NRC"/>
    <s v="MADRE"/>
    <n v="1"/>
    <s v="N/A"/>
    <s v="NUEVO"/>
    <x v="0"/>
    <x v="0"/>
    <x v="0"/>
    <s v="LUIS ALBERTO RODRÍGUEZ JIMÉNEZ"/>
    <x v="0"/>
    <s v="SI"/>
    <m/>
  </r>
  <r>
    <n v="21"/>
    <n v="1037122857"/>
    <s v="TARJETA DE IDENTIDAD"/>
    <s v="COLOMBIA"/>
    <s v="ANTIOQUIA"/>
    <x v="0"/>
    <x v="0"/>
    <x v="0"/>
    <s v="ELIFONSO"/>
    <m/>
    <s v="ARIAS"/>
    <s v="CARTAGENA"/>
    <x v="0"/>
    <x v="4"/>
    <x v="0"/>
    <n v="205604001049"/>
    <x v="0"/>
    <n v="0"/>
    <n v="3105844019"/>
    <n v="0"/>
    <d v="2007-07-24T00:00:00"/>
    <n v="16"/>
    <x v="0"/>
    <x v="0"/>
    <s v="N/A"/>
    <s v="NINGUNA"/>
    <s v="ESTUDIANTE"/>
    <s v="NRC"/>
    <s v="N/A"/>
    <n v="0"/>
    <s v="N/A"/>
    <s v="NUEVO"/>
    <x v="0"/>
    <x v="0"/>
    <x v="0"/>
    <s v="LUIS ALBERTO RODRÍGUEZ JIMÉNEZ"/>
    <x v="0"/>
    <s v="SI"/>
    <s v="Menor en estado de vulnerabilidad de reclutamiento.  PRUEBA DE SABERES CICLO II"/>
  </r>
  <r>
    <n v="22"/>
    <n v="1000634841"/>
    <s v="CÉDULA"/>
    <s v="COLOMBIA"/>
    <s v="ANTIOQUIA"/>
    <x v="0"/>
    <x v="0"/>
    <x v="0"/>
    <s v="PABLO"/>
    <s v="ESTEBAN"/>
    <s v="MOSQUERA"/>
    <s v="CARRILLO"/>
    <x v="0"/>
    <x v="4"/>
    <x v="0"/>
    <n v="205604001049"/>
    <x v="0"/>
    <n v="0"/>
    <n v="3106855796"/>
    <n v="0"/>
    <d v="2002-10-03T00:00:00"/>
    <n v="21"/>
    <x v="0"/>
    <x v="0"/>
    <s v="N/A"/>
    <s v="NINGUNA"/>
    <s v="ESTUDIANTE"/>
    <s v="NRC"/>
    <s v="N/A"/>
    <n v="0"/>
    <s v="N/A"/>
    <s v="NUEVO"/>
    <x v="0"/>
    <x v="0"/>
    <x v="1"/>
    <s v="LUIS ALBERTO RODRÍGUEZ JIMÉNEZ"/>
    <x v="1"/>
    <s v="SI"/>
    <s v="Baja asistencia y no cumple con ningún trabajo"/>
  </r>
  <r>
    <n v="23"/>
    <n v="1046902580"/>
    <s v="CÉDULA"/>
    <s v="COLOMBIA"/>
    <s v="ANTIOQUIA"/>
    <x v="0"/>
    <x v="0"/>
    <x v="0"/>
    <s v="NORAIDA"/>
    <s v="MILENA"/>
    <s v="BAQUIAZA"/>
    <s v="NALLAZA"/>
    <x v="1"/>
    <x v="3"/>
    <x v="0"/>
    <n v="205604001049"/>
    <x v="0"/>
    <n v="0"/>
    <n v="3135393641"/>
    <n v="0"/>
    <d v="1993-05-08T00:00:00"/>
    <n v="31"/>
    <x v="0"/>
    <x v="0"/>
    <s v="N/A"/>
    <s v="INDÍGENA"/>
    <s v="ESTUDIANTE"/>
    <s v="NRC"/>
    <s v="N/A"/>
    <n v="3"/>
    <s v="N/A"/>
    <s v="NUEVO"/>
    <x v="0"/>
    <x v="0"/>
    <x v="1"/>
    <s v="LUIS ALBERTO RODRÍGUEZ JIMÉNEZ"/>
    <x v="1"/>
    <s v="SI"/>
    <s v="COMUNIDAD INDÍGENA"/>
  </r>
  <r>
    <n v="24"/>
    <n v="1046907868"/>
    <s v="CÉDULA"/>
    <s v="COLOMBIA"/>
    <s v="ANTIOQUIA"/>
    <x v="0"/>
    <x v="0"/>
    <x v="0"/>
    <s v="LEIDY"/>
    <s v="JOHANA"/>
    <s v="JARAMILLO"/>
    <s v="GUTIERREZ"/>
    <x v="1"/>
    <x v="3"/>
    <x v="0"/>
    <n v="205604001049"/>
    <x v="0"/>
    <n v="0"/>
    <n v="3045861828"/>
    <n v="0"/>
    <d v="1999-10-16T00:00:00"/>
    <n v="24"/>
    <x v="0"/>
    <x v="0"/>
    <s v="N/A"/>
    <s v="NINGUNA"/>
    <s v="ESTUDIANTE"/>
    <s v="NRC"/>
    <s v="N/A"/>
    <n v="2"/>
    <s v="N/A"/>
    <s v="NUEVO"/>
    <x v="0"/>
    <x v="0"/>
    <x v="1"/>
    <s v="LUIS ALBERTO RODRÍGUEZ JIMÉNEZ"/>
    <x v="0"/>
    <s v="SI"/>
    <m/>
  </r>
  <r>
    <n v="25"/>
    <n v="39408525"/>
    <s v="CÉDULA"/>
    <s v="COLOMBIA"/>
    <s v="ANTIOQUIA"/>
    <x v="1"/>
    <x v="1"/>
    <x v="0"/>
    <s v="ANA"/>
    <s v="LIGIA"/>
    <s v="CARDONA"/>
    <s v="GRACIANO"/>
    <x v="1"/>
    <x v="1"/>
    <x v="1"/>
    <n v="205480000341"/>
    <x v="0"/>
    <n v="0"/>
    <n v="3233357889"/>
    <n v="0"/>
    <d v="1969-03-19T00:00:00"/>
    <n v="55"/>
    <x v="0"/>
    <x v="0"/>
    <s v="N/A"/>
    <s v="NINGUNA"/>
    <s v="ESTUDIANTE"/>
    <s v="NRC"/>
    <s v="MADRE"/>
    <n v="7"/>
    <s v="N/A"/>
    <s v="ANTIGUO"/>
    <x v="0"/>
    <x v="0"/>
    <x v="0"/>
    <s v="JUAN JOSE FLOREZ CASTAÑO"/>
    <x v="0"/>
    <s v="SI"/>
    <m/>
  </r>
  <r>
    <n v="26"/>
    <n v="1128526053"/>
    <s v="CÉDULA"/>
    <s v="COLOMBIA"/>
    <s v="ANTIOQUIA"/>
    <x v="1"/>
    <x v="1"/>
    <x v="0"/>
    <s v="JOSE"/>
    <s v="JAIRO"/>
    <s v="MORENO"/>
    <s v="GAMBOA"/>
    <x v="0"/>
    <x v="1"/>
    <x v="1"/>
    <n v="205480000341"/>
    <x v="0"/>
    <n v="0"/>
    <n v="3225891462"/>
    <n v="0"/>
    <d v="1985-10-14T00:00:00"/>
    <n v="38"/>
    <x v="0"/>
    <x v="1"/>
    <s v="N/A"/>
    <s v="AFRODESCENDIENTE"/>
    <s v="ESTUDIANTE"/>
    <s v="NRC"/>
    <s v="N/A"/>
    <n v="0"/>
    <s v="N/A"/>
    <s v="ANTIGUO"/>
    <x v="0"/>
    <x v="1"/>
    <x v="1"/>
    <s v="JUAN JOSE FLOREZ CASTAÑO"/>
    <x v="0"/>
    <s v="SI"/>
    <m/>
  </r>
  <r>
    <n v="27"/>
    <n v="1152203676"/>
    <s v="CÉDULA"/>
    <s v="COLOMBIA"/>
    <s v="ANTIOQUIA"/>
    <x v="1"/>
    <x v="1"/>
    <x v="0"/>
    <s v="MILVIA"/>
    <s v="ROSA"/>
    <s v="GOMEZ"/>
    <s v="VASQUEZ"/>
    <x v="1"/>
    <x v="2"/>
    <x v="1"/>
    <n v="205480000341"/>
    <x v="0"/>
    <n v="0"/>
    <n v="3145478200"/>
    <n v="0"/>
    <d v="1987-05-14T00:00:00"/>
    <n v="37"/>
    <x v="1"/>
    <x v="1"/>
    <s v="N/A"/>
    <s v="NINGUNA"/>
    <s v="ESTUDIANTE"/>
    <s v="NRC"/>
    <s v="MADRE"/>
    <n v="7"/>
    <s v="N/A"/>
    <s v="ANTIGUO"/>
    <x v="0"/>
    <x v="0"/>
    <x v="0"/>
    <s v="JUAN JOSE FLOREZ CASTAÑO"/>
    <x v="0"/>
    <s v="SI"/>
    <m/>
  </r>
  <r>
    <n v="28"/>
    <n v="43866306"/>
    <s v="CÉDULA"/>
    <s v="COLOMBIA"/>
    <s v="ANTIOQUIA"/>
    <x v="1"/>
    <x v="1"/>
    <x v="0"/>
    <s v="DORA"/>
    <s v="LILIAM"/>
    <s v="TORRES"/>
    <s v="GUISAO"/>
    <x v="1"/>
    <x v="1"/>
    <x v="1"/>
    <n v="205480000341"/>
    <x v="0"/>
    <n v="0"/>
    <n v="3147122524"/>
    <n v="0"/>
    <d v="1975-12-10T00:00:00"/>
    <n v="48"/>
    <x v="0"/>
    <x v="0"/>
    <s v="N/A"/>
    <s v="NINGUNA"/>
    <s v="ESTUDIANTE"/>
    <s v="NRC"/>
    <s v="MADRE"/>
    <n v="5"/>
    <s v="N/A"/>
    <s v="ANTIGUO"/>
    <x v="0"/>
    <x v="0"/>
    <x v="0"/>
    <s v="JUAN JOSE FLOREZ CASTAÑO"/>
    <x v="0"/>
    <s v="SI"/>
    <m/>
  </r>
  <r>
    <n v="29"/>
    <n v="71944340"/>
    <s v="CÉDULA"/>
    <s v="COLOMBIA"/>
    <s v="ANTIOQUIA"/>
    <x v="1"/>
    <x v="1"/>
    <x v="0"/>
    <s v="HORANGEL"/>
    <s v="ANTONIO"/>
    <s v="ESCOBAR"/>
    <s v="MANCO"/>
    <x v="0"/>
    <x v="2"/>
    <x v="1"/>
    <n v="205480000341"/>
    <x v="0"/>
    <n v="0"/>
    <n v="3217242704"/>
    <n v="0"/>
    <d v="1974-06-18T00:00:00"/>
    <n v="49"/>
    <x v="1"/>
    <x v="1"/>
    <s v="N/A"/>
    <s v="NINGUNA"/>
    <s v="ESTUDIANTE"/>
    <s v="NRC"/>
    <s v="N/A"/>
    <n v="0"/>
    <s v="N/A"/>
    <s v="ANTIGUO"/>
    <x v="0"/>
    <x v="0"/>
    <x v="0"/>
    <s v="JUAN JOSE FLOREZ CASTAÑO"/>
    <x v="0"/>
    <s v="SI"/>
    <m/>
  </r>
  <r>
    <n v="30"/>
    <n v="1028004858"/>
    <s v="CÉDULA"/>
    <s v="COLOMBIA"/>
    <s v="ANTIOQUIA"/>
    <x v="1"/>
    <x v="1"/>
    <x v="0"/>
    <s v="NANCY"/>
    <s v="DEL PILAR"/>
    <s v="OSORIO"/>
    <s v="ARIAS"/>
    <x v="1"/>
    <x v="0"/>
    <x v="1"/>
    <n v="205480000341"/>
    <x v="0"/>
    <n v="0"/>
    <n v="3218174086"/>
    <n v="0"/>
    <d v="1991-09-23T00:00:00"/>
    <n v="32"/>
    <x v="0"/>
    <x v="0"/>
    <s v="N/A"/>
    <s v="NINGUNA"/>
    <s v="ESTUDIANTE"/>
    <s v="NRC"/>
    <s v="N/A"/>
    <n v="3"/>
    <s v="N/A"/>
    <s v="ANTIGUO"/>
    <x v="0"/>
    <x v="0"/>
    <x v="0"/>
    <s v="JUAN JOSE FLOREZ CASTAÑO"/>
    <x v="0"/>
    <s v="SI"/>
    <m/>
  </r>
  <r>
    <n v="31"/>
    <n v="1039476295"/>
    <s v="CÉDULA"/>
    <s v="COLOMBIA"/>
    <s v="ANTIOQUIA"/>
    <x v="1"/>
    <x v="1"/>
    <x v="0"/>
    <s v="CRISTIAN"/>
    <s v="FELIPE"/>
    <s v="CARDONA"/>
    <s v="GRACIANO"/>
    <x v="0"/>
    <x v="2"/>
    <x v="1"/>
    <n v="205480000341"/>
    <x v="0"/>
    <n v="0"/>
    <n v="3145269626"/>
    <n v="0"/>
    <d v="2004-02-29T00:00:00"/>
    <n v="20"/>
    <x v="1"/>
    <x v="0"/>
    <s v="N/A"/>
    <s v="NINGUNA"/>
    <s v="ESTUDIANTE"/>
    <s v="NRC"/>
    <s v="N/A"/>
    <n v="0"/>
    <s v="N/A"/>
    <s v="ANTIGUO"/>
    <x v="0"/>
    <x v="0"/>
    <x v="0"/>
    <s v="JUAN JOSE FLOREZ CASTAÑO"/>
    <x v="0"/>
    <s v="SI"/>
    <m/>
  </r>
  <r>
    <n v="32"/>
    <n v="1038798959"/>
    <s v="CÉDULA"/>
    <s v="COLOMBIA"/>
    <s v="ANTIOQUIA"/>
    <x v="1"/>
    <x v="1"/>
    <x v="0"/>
    <s v="YAJAIRA"/>
    <m/>
    <s v="RODRIGUEZ"/>
    <s v="HIGUITA"/>
    <x v="1"/>
    <x v="0"/>
    <x v="1"/>
    <n v="205480000341"/>
    <x v="0"/>
    <n v="0"/>
    <n v="3113940892"/>
    <n v="0"/>
    <d v="2004-11-28T00:00:00"/>
    <n v="19"/>
    <x v="0"/>
    <x v="0"/>
    <s v="N/A"/>
    <s v="NINGUNA"/>
    <s v="ESTUDIANTE"/>
    <s v="NRC"/>
    <s v="N/A"/>
    <n v="0"/>
    <s v="N/A"/>
    <s v="ANTIGUO"/>
    <x v="0"/>
    <x v="1"/>
    <x v="1"/>
    <s v="JUAN JOSE FLOREZ CASTAÑO"/>
    <x v="0"/>
    <s v="SI"/>
    <m/>
  </r>
  <r>
    <n v="33"/>
    <n v="1071428796"/>
    <s v="CÉDULA"/>
    <s v="COLOMBIA"/>
    <s v="ANTIOQUIA"/>
    <x v="1"/>
    <x v="1"/>
    <x v="0"/>
    <s v="NORELIS"/>
    <m/>
    <s v="PEREZ"/>
    <s v="MENDOZA"/>
    <x v="1"/>
    <x v="0"/>
    <x v="1"/>
    <n v="205480000341"/>
    <x v="0"/>
    <n v="0"/>
    <n v="3147977632"/>
    <n v="0"/>
    <d v="2004-03-16T00:00:00"/>
    <n v="20"/>
    <x v="0"/>
    <x v="0"/>
    <s v="N/A"/>
    <s v="NINGUNA"/>
    <s v="ESTUDIANTE"/>
    <s v="NRC"/>
    <s v="N/A"/>
    <n v="0"/>
    <s v="N/A"/>
    <s v="NUEVO"/>
    <x v="0"/>
    <x v="0"/>
    <x v="0"/>
    <s v="JUAN JOSE FLOREZ CASTAÑO"/>
    <x v="0"/>
    <s v="SI"/>
    <m/>
  </r>
  <r>
    <n v="34"/>
    <n v="1111335374"/>
    <s v="TARJETA DE IDENTIDAD"/>
    <s v="COLOMBIA"/>
    <s v="ANTIOQUIA"/>
    <x v="1"/>
    <x v="1"/>
    <x v="0"/>
    <s v="JHONEFER"/>
    <m/>
    <s v="MONTOYA"/>
    <s v="RODRIGUEZ"/>
    <x v="0"/>
    <x v="1"/>
    <x v="1"/>
    <n v="205480000341"/>
    <x v="0"/>
    <n v="0"/>
    <n v="3217159776"/>
    <n v="0"/>
    <d v="2006-09-30T00:00:00"/>
    <n v="17"/>
    <x v="0"/>
    <x v="0"/>
    <s v="N/A"/>
    <s v="NINGUNA"/>
    <s v="ESTUDIANTE"/>
    <s v="NRC"/>
    <s v="N/A"/>
    <n v="0"/>
    <s v="N/A"/>
    <s v="NUEVO"/>
    <x v="0"/>
    <x v="0"/>
    <x v="0"/>
    <s v="JUAN JOSE FLOREZ CASTAÑO"/>
    <x v="0"/>
    <s v="SI"/>
    <m/>
  </r>
  <r>
    <n v="35"/>
    <n v="1036681491"/>
    <s v="CÉDULA"/>
    <s v="COLOMBIA"/>
    <s v="ANTIOQUIA"/>
    <x v="1"/>
    <x v="1"/>
    <x v="0"/>
    <s v="JOAN"/>
    <s v="MANUEL"/>
    <s v="SANCHEZ"/>
    <s v="OCAMPO"/>
    <x v="0"/>
    <x v="0"/>
    <x v="1"/>
    <n v="205480000341"/>
    <x v="0"/>
    <n v="0"/>
    <n v="3184521456"/>
    <n v="0"/>
    <d v="1998-10-19T00:00:00"/>
    <n v="25"/>
    <x v="0"/>
    <x v="0"/>
    <s v="N/A"/>
    <s v="NINGUNA"/>
    <s v="ESTUDIANTE"/>
    <s v="NRC"/>
    <s v="N/A"/>
    <n v="0"/>
    <s v="N/A"/>
    <s v="ANTIGUO"/>
    <x v="0"/>
    <x v="1"/>
    <x v="1"/>
    <s v="JUAN JOSE FLOREZ CASTAÑO"/>
    <x v="0"/>
    <s v="SI"/>
    <m/>
  </r>
  <r>
    <n v="36"/>
    <n v="43156890"/>
    <s v="CÉDULA"/>
    <s v="COLOMBIA"/>
    <s v="ANTIOQUIA"/>
    <x v="1"/>
    <x v="1"/>
    <x v="0"/>
    <s v="FANY"/>
    <m/>
    <s v="CARDONA"/>
    <s v="SUAREZ"/>
    <x v="1"/>
    <x v="2"/>
    <x v="1"/>
    <n v="205480000341"/>
    <x v="0"/>
    <n v="0"/>
    <n v="3126079363"/>
    <n v="0"/>
    <d v="1979-04-13T00:00:00"/>
    <n v="45"/>
    <x v="1"/>
    <x v="0"/>
    <s v="N/A"/>
    <s v="NINGUNA"/>
    <s v="ESTUDIANTE"/>
    <s v="NRC"/>
    <s v="MADRE"/>
    <n v="1"/>
    <s v="N/A"/>
    <s v="ANTIGUO"/>
    <x v="0"/>
    <x v="0"/>
    <x v="0"/>
    <s v="JUAN JOSE FLOREZ CASTAÑO"/>
    <x v="0"/>
    <s v="SI"/>
    <m/>
  </r>
  <r>
    <n v="37"/>
    <n v="1017226631"/>
    <s v="CÉDULA"/>
    <s v="COLOMBIA"/>
    <s v="ANTIOQUIA"/>
    <x v="1"/>
    <x v="1"/>
    <x v="0"/>
    <s v="FAISULY"/>
    <m/>
    <s v="GONZALEZ"/>
    <s v="CARDONA"/>
    <x v="1"/>
    <x v="4"/>
    <x v="1"/>
    <n v="205480000341"/>
    <x v="0"/>
    <n v="0"/>
    <n v="3126079363"/>
    <n v="0"/>
    <d v="1994-03-27T00:00:00"/>
    <n v="30"/>
    <x v="0"/>
    <x v="0"/>
    <s v="N/A"/>
    <s v="NINGUNA"/>
    <s v="ESTUDIANTE"/>
    <s v="NRC"/>
    <s v="N/A"/>
    <n v="0"/>
    <s v="SI"/>
    <s v="ANTIGUO"/>
    <x v="0"/>
    <x v="0"/>
    <x v="1"/>
    <s v="JUAN JOSE FLOREZ CASTAÑO"/>
    <x v="0"/>
    <s v="SI"/>
    <m/>
  </r>
  <r>
    <n v="38"/>
    <n v="1001549908"/>
    <s v="CÉDULA"/>
    <s v="COLOMBIA"/>
    <s v="ANTIOQUIA"/>
    <x v="1"/>
    <x v="1"/>
    <x v="0"/>
    <s v="YORLEIDIS"/>
    <m/>
    <s v="INDABURO"/>
    <s v="MORALES"/>
    <x v="1"/>
    <x v="4"/>
    <x v="1"/>
    <n v="205480000341"/>
    <x v="0"/>
    <n v="0"/>
    <n v="3207886787"/>
    <n v="0"/>
    <d v="2001-04-22T00:00:00"/>
    <n v="23"/>
    <x v="0"/>
    <x v="0"/>
    <s v="N/A"/>
    <s v="NINGUNA"/>
    <s v="ESTUDIANTE"/>
    <s v="NRC"/>
    <s v="MADRE"/>
    <n v="3"/>
    <s v="N/A"/>
    <s v="NUEVO"/>
    <x v="0"/>
    <x v="0"/>
    <x v="0"/>
    <s v="JUAN JOSE FLOREZ CASTAÑO"/>
    <x v="0"/>
    <s v="SI"/>
    <m/>
  </r>
  <r>
    <n v="39"/>
    <n v="1032178696"/>
    <s v="TARJETA DE IDENTIDAD"/>
    <s v="COLOMBIA"/>
    <s v="ANTIOQUIA"/>
    <x v="1"/>
    <x v="1"/>
    <x v="0"/>
    <s v="YAMITH"/>
    <s v="JAIR"/>
    <s v="PALACIO"/>
    <s v="LOPEZ"/>
    <x v="0"/>
    <x v="1"/>
    <x v="1"/>
    <n v="205480000341"/>
    <x v="0"/>
    <n v="0"/>
    <n v="3122897397"/>
    <n v="0"/>
    <d v="2006-07-18T00:00:00"/>
    <n v="17"/>
    <x v="0"/>
    <x v="0"/>
    <s v="N/A"/>
    <s v="NINGUNA"/>
    <s v="ESTUDIANTE"/>
    <s v="NRC"/>
    <s v="N/A"/>
    <n v="0"/>
    <s v="N/A"/>
    <s v="NUEVO"/>
    <x v="0"/>
    <x v="0"/>
    <x v="0"/>
    <s v="JUAN JOSE FLOREZ CASTAÑO"/>
    <x v="0"/>
    <s v="SI"/>
    <m/>
  </r>
  <r>
    <n v="40"/>
    <n v="1068819512"/>
    <s v="CÉDULA"/>
    <s v="COLOMBIA"/>
    <s v="ANTIOQUIA"/>
    <x v="1"/>
    <x v="1"/>
    <x v="0"/>
    <s v="DIANA"/>
    <s v="SHIRLEY"/>
    <s v="BORJA"/>
    <m/>
    <x v="1"/>
    <x v="3"/>
    <x v="1"/>
    <n v="205480000341"/>
    <x v="0"/>
    <n v="0"/>
    <n v="3126014062"/>
    <n v="0"/>
    <d v="1993-09-11T00:00:00"/>
    <n v="30"/>
    <x v="0"/>
    <x v="0"/>
    <s v="N/A"/>
    <s v="NINGUNA"/>
    <s v="ESTUDIANTE"/>
    <s v="NRC"/>
    <s v="MADRE"/>
    <n v="2"/>
    <s v="N/A"/>
    <s v="NUEVO"/>
    <x v="0"/>
    <x v="0"/>
    <x v="0"/>
    <s v="JUAN JOSE FLOREZ CASTAÑO"/>
    <x v="0"/>
    <s v="SI"/>
    <m/>
  </r>
  <r>
    <n v="41"/>
    <n v="70434870"/>
    <s v="CÉDULA"/>
    <s v="COLOMBIA"/>
    <s v="ANTIOQUIA"/>
    <x v="1"/>
    <x v="1"/>
    <x v="0"/>
    <s v="GERMAN"/>
    <s v="ANTONIO"/>
    <s v="USUGA"/>
    <s v="HIGUITA"/>
    <x v="0"/>
    <x v="3"/>
    <x v="1"/>
    <n v="205480000341"/>
    <x v="0"/>
    <n v="0"/>
    <n v="3126014062"/>
    <n v="0"/>
    <d v="1973-11-18T00:00:00"/>
    <n v="50"/>
    <x v="0"/>
    <x v="0"/>
    <s v="N/A"/>
    <s v="NINGUNA"/>
    <s v="ESTUDIANTE"/>
    <s v="NRC"/>
    <s v="PADRE"/>
    <n v="0"/>
    <s v="N/A"/>
    <s v="NUEVO"/>
    <x v="0"/>
    <x v="0"/>
    <x v="0"/>
    <s v="JUAN JOSE FLOREZ CASTAÑO"/>
    <x v="0"/>
    <s v="SI"/>
    <m/>
  </r>
  <r>
    <n v="42"/>
    <n v="1040357886"/>
    <s v="CÉDULA"/>
    <s v="COLOMBIA"/>
    <s v="ANTIOQUIA"/>
    <x v="1"/>
    <x v="1"/>
    <x v="0"/>
    <s v="YAQUELINE"/>
    <m/>
    <s v="OQUENDO"/>
    <s v="SOLANO"/>
    <x v="1"/>
    <x v="1"/>
    <x v="1"/>
    <n v="205480000341"/>
    <x v="0"/>
    <n v="0"/>
    <n v="3124660370"/>
    <n v="0"/>
    <d v="2006-10-28T00:00:00"/>
    <n v="17"/>
    <x v="0"/>
    <x v="0"/>
    <s v="N/A"/>
    <s v="NINGUNA"/>
    <s v="ESTUDIANTE"/>
    <s v="NRC"/>
    <s v="N/A"/>
    <n v="0"/>
    <s v="N/A"/>
    <s v="NUEVO"/>
    <x v="0"/>
    <x v="0"/>
    <x v="0"/>
    <s v="JUAN JOSE FLOREZ CASTAÑO"/>
    <x v="0"/>
    <s v="SI"/>
    <m/>
  </r>
  <r>
    <n v="43"/>
    <n v="1033376065"/>
    <s v="CÉDULA"/>
    <s v="COLOMBIA"/>
    <s v="ANTIOQUIA"/>
    <x v="1"/>
    <x v="1"/>
    <x v="0"/>
    <s v="YEISON"/>
    <s v="YAIR"/>
    <s v="DE LA ROSA"/>
    <s v="JULIO"/>
    <x v="0"/>
    <x v="1"/>
    <x v="1"/>
    <n v="205480000341"/>
    <x v="0"/>
    <n v="0"/>
    <n v="3126014062"/>
    <n v="0"/>
    <d v="2002-02-12T00:00:00"/>
    <n v="22"/>
    <x v="0"/>
    <x v="0"/>
    <s v="N/A"/>
    <s v="NINGUNA"/>
    <s v="ESTUDIANTE"/>
    <s v="NRC"/>
    <s v="PADRE"/>
    <n v="0"/>
    <s v="N/A"/>
    <s v="NUEVO"/>
    <x v="0"/>
    <x v="0"/>
    <x v="0"/>
    <s v="JUAN JOSE FLOREZ CASTAÑO"/>
    <x v="0"/>
    <s v="SI"/>
    <m/>
  </r>
  <r>
    <n v="44"/>
    <n v="1037263905"/>
    <s v="TARJETA DE IDENTIDAD"/>
    <s v="COLOMBIA"/>
    <s v="ANTIOQUIA"/>
    <x v="1"/>
    <x v="1"/>
    <x v="0"/>
    <s v="SOREIDY"/>
    <s v="DANIELA"/>
    <s v="CHAVARRIA"/>
    <s v="GIL"/>
    <x v="1"/>
    <x v="0"/>
    <x v="1"/>
    <n v="205480000341"/>
    <x v="0"/>
    <n v="0"/>
    <n v="3016837727"/>
    <n v="0"/>
    <d v="2006-02-03T00:00:00"/>
    <n v="18"/>
    <x v="0"/>
    <x v="0"/>
    <s v="N/A"/>
    <s v="NINGUNA"/>
    <s v="ESTUDIANTE"/>
    <s v="NRC"/>
    <s v="N/A"/>
    <n v="0"/>
    <s v="N/A"/>
    <s v="NUEVO"/>
    <x v="0"/>
    <x v="0"/>
    <x v="0"/>
    <s v="JUAN JOSE FLOREZ CASTAÑO"/>
    <x v="0"/>
    <s v="SI"/>
    <m/>
  </r>
  <r>
    <n v="45"/>
    <n v="8335454"/>
    <s v="CÉDULA"/>
    <s v="COLOMBIA"/>
    <s v="ANTIOQUIA"/>
    <x v="1"/>
    <x v="1"/>
    <x v="0"/>
    <s v="CARLOS"/>
    <s v="ENRIQUE"/>
    <s v="MUÑOZ"/>
    <s v="HIGUITA"/>
    <x v="0"/>
    <x v="3"/>
    <x v="1"/>
    <n v="205480000341"/>
    <x v="0"/>
    <n v="0"/>
    <n v="3196414831"/>
    <n v="0"/>
    <d v="1963-03-27T00:00:00"/>
    <n v="61"/>
    <x v="0"/>
    <x v="0"/>
    <s v="N/A"/>
    <s v="NINGUNA"/>
    <s v="ESTUDIANTE"/>
    <s v="NRC"/>
    <s v="PADRE"/>
    <n v="1"/>
    <s v="N/A"/>
    <s v="NUEVO"/>
    <x v="0"/>
    <x v="0"/>
    <x v="1"/>
    <s v="JUAN JOSE FLOREZ CASTAÑO"/>
    <x v="0"/>
    <s v="SI"/>
    <m/>
  </r>
  <r>
    <n v="46"/>
    <n v="71251436"/>
    <s v="CÉDULA"/>
    <s v="COLOMBIA"/>
    <s v="ANTIOQUIA"/>
    <x v="1"/>
    <x v="1"/>
    <x v="0"/>
    <s v="HECTOR"/>
    <s v="DARIO"/>
    <s v="AREIZA"/>
    <s v="GARCIA"/>
    <x v="0"/>
    <x v="4"/>
    <x v="1"/>
    <n v="205480000341"/>
    <x v="0"/>
    <n v="0"/>
    <n v="3175635445"/>
    <n v="0"/>
    <d v="1973-09-04T00:00:00"/>
    <n v="50"/>
    <x v="0"/>
    <x v="0"/>
    <s v="N/A"/>
    <s v="NINGUNA"/>
    <s v="ESTUDIANTE"/>
    <s v="NRC"/>
    <s v="PADRE"/>
    <n v="0"/>
    <s v="N/A"/>
    <s v="NUEVO"/>
    <x v="0"/>
    <x v="0"/>
    <x v="0"/>
    <s v="JUAN JOSE FLOREZ CASTAÑO"/>
    <x v="0"/>
    <s v="SI"/>
    <m/>
  </r>
  <r>
    <n v="47"/>
    <n v="1040763336"/>
    <s v="TARJETA DE IDENTIDAD"/>
    <s v="COLOMBIA"/>
    <s v="ANTIOQUIA"/>
    <x v="1"/>
    <x v="1"/>
    <x v="0"/>
    <s v="YURLEDYS"/>
    <m/>
    <s v="TORRES"/>
    <s v="GALLEGO"/>
    <x v="0"/>
    <x v="4"/>
    <x v="1"/>
    <n v="205480000341"/>
    <x v="0"/>
    <n v="0"/>
    <n v="3196992487"/>
    <n v="0"/>
    <d v="2006-03-25T00:00:00"/>
    <n v="18"/>
    <x v="0"/>
    <x v="0"/>
    <s v="N/A"/>
    <s v="NINGUNA"/>
    <s v="ESTUDIANTE"/>
    <s v="NRC"/>
    <s v="N/A"/>
    <n v="0"/>
    <s v="N/A"/>
    <s v="NUEVO"/>
    <x v="0"/>
    <x v="0"/>
    <x v="0"/>
    <s v="JUAN JOSE FLOREZ CASTAÑO"/>
    <x v="0"/>
    <s v="SI"/>
    <m/>
  </r>
  <r>
    <n v="48"/>
    <n v="1038813620"/>
    <s v="CÉDULA"/>
    <s v="COLOMBIA"/>
    <s v="ANTIOQUIA"/>
    <x v="1"/>
    <x v="1"/>
    <x v="0"/>
    <s v="MARIA"/>
    <s v="DEL CARMEN"/>
    <s v="HIGUITA"/>
    <s v="SERNA"/>
    <x v="1"/>
    <x v="4"/>
    <x v="1"/>
    <n v="205480000341"/>
    <x v="0"/>
    <n v="0"/>
    <n v="3216856771"/>
    <n v="0"/>
    <d v="1993-06-16T00:00:00"/>
    <n v="30"/>
    <x v="0"/>
    <x v="0"/>
    <s v="N/A"/>
    <s v="NINGUNA"/>
    <s v="ESTUDIANTE"/>
    <s v="NRC"/>
    <s v="MADRE"/>
    <n v="0"/>
    <s v="N/A"/>
    <s v="NUEVO"/>
    <x v="0"/>
    <x v="0"/>
    <x v="0"/>
    <s v="JUAN JOSE FLOREZ CASTAÑO"/>
    <x v="0"/>
    <s v="SI"/>
    <m/>
  </r>
  <r>
    <n v="49"/>
    <n v="43776934"/>
    <s v="CÉDULA"/>
    <s v="COLOMBIA"/>
    <s v="ANTIOQUIA"/>
    <x v="1"/>
    <x v="1"/>
    <x v="0"/>
    <s v="NUBIA"/>
    <m/>
    <s v="SERNA"/>
    <s v="SANMARTIN"/>
    <x v="1"/>
    <x v="4"/>
    <x v="1"/>
    <n v="205480000341"/>
    <x v="0"/>
    <n v="0"/>
    <n v="3217510363"/>
    <n v="0"/>
    <d v="1972-06-04T00:00:00"/>
    <n v="51"/>
    <x v="0"/>
    <x v="0"/>
    <s v="N/A"/>
    <s v="NINGUNA"/>
    <s v="ESTUDIANTE"/>
    <s v="NRC"/>
    <s v="MADRE"/>
    <n v="0"/>
    <s v="N/A"/>
    <s v="NUEVO"/>
    <x v="0"/>
    <x v="0"/>
    <x v="0"/>
    <s v="JUAN JOSE FLOREZ CASTAÑO"/>
    <x v="0"/>
    <s v="SI"/>
    <m/>
  </r>
  <r>
    <n v="50"/>
    <n v="1001610174"/>
    <s v="CÉDULA"/>
    <s v="COLOMBIA"/>
    <s v="ANTIOQUIA"/>
    <x v="1"/>
    <x v="1"/>
    <x v="0"/>
    <s v="FLOR"/>
    <s v="ALBA"/>
    <s v="SEPULVEDA"/>
    <m/>
    <x v="1"/>
    <x v="3"/>
    <x v="1"/>
    <n v="205480000341"/>
    <x v="0"/>
    <n v="0"/>
    <n v="3126014062"/>
    <n v="0"/>
    <d v="1987-01-23T00:00:00"/>
    <n v="37"/>
    <x v="0"/>
    <x v="0"/>
    <s v="N/A"/>
    <s v="NINGUNA"/>
    <s v="ESTUDIANTE"/>
    <s v="NRC"/>
    <s v="MADRE"/>
    <n v="0"/>
    <s v="N/A"/>
    <s v="NUEVO"/>
    <x v="0"/>
    <x v="0"/>
    <x v="0"/>
    <s v="JUAN JOSE FLOREZ CASTAÑO"/>
    <x v="0"/>
    <s v="SI"/>
    <m/>
  </r>
  <r>
    <n v="51"/>
    <n v="8337549"/>
    <s v="CÉDULA"/>
    <s v="COLOMBIA"/>
    <s v="ANTIOQUIA"/>
    <x v="1"/>
    <x v="1"/>
    <x v="0"/>
    <s v="WALTER"/>
    <s v="DE JESUS"/>
    <s v="PEREZ"/>
    <s v="PULGARIN"/>
    <x v="0"/>
    <x v="3"/>
    <x v="1"/>
    <n v="205480000341"/>
    <x v="0"/>
    <n v="0"/>
    <n v="3126014062"/>
    <n v="0"/>
    <d v="1968-02-20T00:00:00"/>
    <n v="56"/>
    <x v="0"/>
    <x v="0"/>
    <s v="N/A"/>
    <s v="NINGUNA"/>
    <s v="ESTUDIANTE"/>
    <s v="NRC"/>
    <s v="PADRE"/>
    <n v="0"/>
    <s v="N/A"/>
    <s v="NUEVO"/>
    <x v="0"/>
    <x v="0"/>
    <x v="0"/>
    <s v="JUAN JOSE FLOREZ CASTAÑO"/>
    <x v="0"/>
    <s v="SI"/>
    <m/>
  </r>
  <r>
    <n v="52"/>
    <n v="1007113586"/>
    <s v="CÉDULA"/>
    <s v="COLOMBIA"/>
    <s v="ANTIOQUIA"/>
    <x v="1"/>
    <x v="1"/>
    <x v="0"/>
    <s v="ALBA"/>
    <s v="NORA"/>
    <s v="SEPULVEDA"/>
    <s v="TORRES"/>
    <x v="1"/>
    <x v="3"/>
    <x v="1"/>
    <n v="205480000341"/>
    <x v="0"/>
    <n v="0"/>
    <n v="3208115556"/>
    <n v="0"/>
    <d v="1989-05-17T00:00:00"/>
    <n v="35"/>
    <x v="0"/>
    <x v="0"/>
    <s v="N/A"/>
    <s v="NINGUNA"/>
    <s v="ESTUDIANTE"/>
    <s v="NRC"/>
    <s v="MADRE"/>
    <n v="0"/>
    <s v="N/A"/>
    <s v="NUEVO"/>
    <x v="0"/>
    <x v="0"/>
    <x v="0"/>
    <s v="JUAN JOSE FLOREZ CASTAÑO"/>
    <x v="0"/>
    <s v="SI"/>
    <m/>
  </r>
  <r>
    <n v="53"/>
    <n v="32291796"/>
    <s v="CÉDULA"/>
    <s v="COLOMBIA"/>
    <s v="ANTIOQUIA"/>
    <x v="1"/>
    <x v="1"/>
    <x v="0"/>
    <s v="NANCY"/>
    <m/>
    <s v="FOLIACO"/>
    <s v="QUINTANA"/>
    <x v="1"/>
    <x v="3"/>
    <x v="1"/>
    <n v="205480000341"/>
    <x v="0"/>
    <n v="0"/>
    <n v="3001542819"/>
    <n v="0"/>
    <d v="1976-01-14T00:00:00"/>
    <n v="48"/>
    <x v="0"/>
    <x v="0"/>
    <s v="N/A"/>
    <s v="NINGUNA"/>
    <s v="ESTUDIANTE"/>
    <s v="NRC"/>
    <s v="MADRE"/>
    <n v="0"/>
    <s v="N/A"/>
    <s v="NUEVO"/>
    <x v="0"/>
    <x v="0"/>
    <x v="0"/>
    <s v="JUAN JOSE FLOREZ CASTAÑO"/>
    <x v="0"/>
    <s v="SI"/>
    <m/>
  </r>
  <r>
    <n v="54"/>
    <n v="1192722816"/>
    <s v="CÉDULA"/>
    <s v="COLOMBIA"/>
    <s v="ANTIOQUIA"/>
    <x v="1"/>
    <x v="1"/>
    <x v="0"/>
    <s v="YAJAIRA"/>
    <m/>
    <s v="RICARDO"/>
    <m/>
    <x v="1"/>
    <x v="1"/>
    <x v="1"/>
    <n v="205480000341"/>
    <x v="0"/>
    <n v="0"/>
    <n v="3206992315"/>
    <n v="0"/>
    <d v="2002-02-05T00:00:00"/>
    <n v="22"/>
    <x v="0"/>
    <x v="0"/>
    <s v="N/A"/>
    <s v="NINGUNA"/>
    <s v="ESTUDIANTE"/>
    <s v="NRC"/>
    <s v="MADRE"/>
    <n v="1"/>
    <s v="N/A"/>
    <s v="NUEVO"/>
    <x v="0"/>
    <x v="0"/>
    <x v="0"/>
    <s v="JUAN JOSE FLOREZ CASTAÑO"/>
    <x v="0"/>
    <s v="SI"/>
    <m/>
  </r>
  <r>
    <n v="55"/>
    <n v="43776076"/>
    <s v="CÉDULA"/>
    <s v="COLOMBIA"/>
    <s v="ANTIOQUIA"/>
    <x v="1"/>
    <x v="1"/>
    <x v="0"/>
    <s v="OLIVA"/>
    <m/>
    <s v="GALLEGO"/>
    <s v="MUÑOZ"/>
    <x v="1"/>
    <x v="3"/>
    <x v="1"/>
    <n v="205480000341"/>
    <x v="0"/>
    <n v="0"/>
    <n v="3196992487"/>
    <n v="0"/>
    <d v="1978-08-05T00:00:00"/>
    <n v="45"/>
    <x v="0"/>
    <x v="0"/>
    <s v="N/A"/>
    <s v="NINGUNA"/>
    <s v="ESTUDIANTE"/>
    <s v="NRC"/>
    <s v="MADRE"/>
    <n v="0"/>
    <s v="N/A"/>
    <s v="NUEVO"/>
    <x v="0"/>
    <x v="0"/>
    <x v="0"/>
    <s v="JUAN JOSE FLOREZ CASTAÑO"/>
    <x v="0"/>
    <s v="SI"/>
    <m/>
  </r>
  <r>
    <n v="56"/>
    <n v="25290844"/>
    <s v="CÉDULA"/>
    <s v="COLOMBIA"/>
    <s v="ANTIOQUIA"/>
    <x v="1"/>
    <x v="1"/>
    <x v="0"/>
    <s v="CREISY"/>
    <s v="DEL MAR"/>
    <s v="GONZALEZ"/>
    <s v="CASTILLO"/>
    <x v="1"/>
    <x v="2"/>
    <x v="1"/>
    <n v="205480000341"/>
    <x v="0"/>
    <n v="0"/>
    <n v="3166493643"/>
    <n v="0"/>
    <d v="1996-09-11T00:00:00"/>
    <n v="27"/>
    <x v="0"/>
    <x v="0"/>
    <s v="N/A"/>
    <s v="NINGUNA"/>
    <s v="ESTUDIANTE"/>
    <s v="NRC"/>
    <s v="MADRE"/>
    <n v="1"/>
    <s v="N/A"/>
    <s v="NUEVO"/>
    <x v="0"/>
    <x v="0"/>
    <x v="0"/>
    <s v="JUAN JOSE FLOREZ CASTAÑO"/>
    <x v="0"/>
    <s v="SI"/>
    <m/>
  </r>
  <r>
    <n v="57"/>
    <n v="1045491794"/>
    <s v="CÉDULA"/>
    <s v="COLOMBIA"/>
    <s v="ANTIOQUIA"/>
    <x v="1"/>
    <x v="1"/>
    <x v="0"/>
    <s v="LINA"/>
    <s v="MARCELA"/>
    <s v="MOLINA"/>
    <s v="DAVID"/>
    <x v="1"/>
    <x v="1"/>
    <x v="1"/>
    <n v="205480000341"/>
    <x v="0"/>
    <n v="0"/>
    <n v="3226515129"/>
    <n v="0"/>
    <d v="2003-08-30T00:00:00"/>
    <n v="20"/>
    <x v="0"/>
    <x v="0"/>
    <s v="N/A"/>
    <s v="NINGUNA"/>
    <s v="ESTUDIANTE"/>
    <s v="NRC"/>
    <s v="MADRE"/>
    <n v="1"/>
    <s v="N/A"/>
    <s v="NUEVO"/>
    <x v="0"/>
    <x v="0"/>
    <x v="0"/>
    <s v="JUAN JOSE FLOREZ CASTAÑO"/>
    <x v="0"/>
    <s v="SI"/>
    <m/>
  </r>
  <r>
    <n v="58"/>
    <n v="70582877"/>
    <s v="CÉDULA"/>
    <s v="COLOMBIA"/>
    <s v="ANTIOQUIA"/>
    <x v="1"/>
    <x v="2"/>
    <x v="0"/>
    <s v="JOHN"/>
    <s v="FREDY"/>
    <s v="MAZO"/>
    <s v="GARCIA"/>
    <x v="0"/>
    <x v="0"/>
    <x v="1"/>
    <n v="205480000341"/>
    <x v="0"/>
    <n v="0"/>
    <n v="3113914083"/>
    <n v="0"/>
    <d v="1985-07-02T00:00:00"/>
    <n v="38"/>
    <x v="0"/>
    <x v="0"/>
    <s v="N/A"/>
    <s v="NINGUNA"/>
    <s v="ESTUDIANTE"/>
    <s v="NRC"/>
    <s v="PADRE"/>
    <n v="1"/>
    <s v="N/A"/>
    <s v="ANTIGUO"/>
    <x v="0"/>
    <x v="0"/>
    <x v="0"/>
    <s v="MARIA MANGONES "/>
    <x v="0"/>
    <s v="SI"/>
    <m/>
  </r>
  <r>
    <n v="59"/>
    <n v="1193642804"/>
    <s v="CÉDULA"/>
    <s v="COLOMBIA"/>
    <s v="ANTIOQUIA"/>
    <x v="1"/>
    <x v="2"/>
    <x v="0"/>
    <s v="AMANDA"/>
    <s v="DE JESUS"/>
    <s v="CALLEJAS"/>
    <s v="CARVAJAL"/>
    <x v="1"/>
    <x v="2"/>
    <x v="1"/>
    <n v="205480000341"/>
    <x v="0"/>
    <n v="0"/>
    <n v="3234880327"/>
    <n v="0"/>
    <d v="1981-02-16T00:00:00"/>
    <n v="43"/>
    <x v="1"/>
    <x v="1"/>
    <s v="N/A"/>
    <s v="NINGUNA"/>
    <s v="ESTUDIANTE"/>
    <s v="NRC"/>
    <s v="MADRE"/>
    <n v="2"/>
    <s v="N/A"/>
    <s v="ANTIGUO"/>
    <x v="0"/>
    <x v="0"/>
    <x v="0"/>
    <s v="MARIA MANGONES "/>
    <x v="0"/>
    <s v="SI"/>
    <m/>
  </r>
  <r>
    <n v="60"/>
    <n v="1017145720"/>
    <s v="CÉDULA"/>
    <s v="COLOMBIA"/>
    <s v="ANTIOQUIA"/>
    <x v="1"/>
    <x v="2"/>
    <x v="0"/>
    <s v="LEDY"/>
    <s v="PATRICIA"/>
    <s v="DUARTE"/>
    <s v="RIOS"/>
    <x v="1"/>
    <x v="2"/>
    <x v="1"/>
    <n v="205480000341"/>
    <x v="0"/>
    <n v="0"/>
    <n v="3207511764"/>
    <n v="0"/>
    <d v="1986-08-18T00:00:00"/>
    <n v="37"/>
    <x v="1"/>
    <x v="0"/>
    <s v="N/A"/>
    <s v="NINGUNA"/>
    <s v="ESTUDIANTE"/>
    <s v="NRC"/>
    <s v="MADRE"/>
    <n v="2"/>
    <s v="N/A"/>
    <s v="ANTIGUO"/>
    <x v="0"/>
    <x v="0"/>
    <x v="0"/>
    <s v="MARIA MANGONES "/>
    <x v="0"/>
    <s v="SI"/>
    <m/>
  </r>
  <r>
    <n v="61"/>
    <n v="1074007693"/>
    <s v="CÉDULA"/>
    <s v="COLOMBIA"/>
    <s v="ANTIOQUIA"/>
    <x v="1"/>
    <x v="2"/>
    <x v="0"/>
    <s v="DAIMER"/>
    <s v="ALEXIS"/>
    <s v="POSADA"/>
    <s v="USUGA"/>
    <x v="0"/>
    <x v="0"/>
    <x v="1"/>
    <n v="205480000341"/>
    <x v="0"/>
    <n v="0"/>
    <n v="3242543325"/>
    <n v="0"/>
    <d v="1996-10-07T00:00:00"/>
    <n v="27"/>
    <x v="0"/>
    <x v="0"/>
    <s v="N/A"/>
    <s v="NINGUNA"/>
    <s v="ESTUDIANTE"/>
    <s v="NRC"/>
    <s v="PADRE"/>
    <n v="1"/>
    <s v="N/A"/>
    <s v="ANTIGUO"/>
    <x v="0"/>
    <x v="0"/>
    <x v="0"/>
    <s v="MARIA MANGONES "/>
    <x v="0"/>
    <s v="SI"/>
    <m/>
  </r>
  <r>
    <n v="62"/>
    <n v="1045427840"/>
    <s v="CÉDULA"/>
    <s v="COLOMBIA"/>
    <s v="ANTIOQUIA"/>
    <x v="1"/>
    <x v="2"/>
    <x v="0"/>
    <s v="BLANCA"/>
    <s v="YULIANA"/>
    <s v="JARAMILLO"/>
    <s v="CALLE"/>
    <x v="1"/>
    <x v="1"/>
    <x v="1"/>
    <n v="205480000341"/>
    <x v="0"/>
    <n v="0"/>
    <n v="3216974700"/>
    <n v="0"/>
    <d v="1992-06-08T00:00:00"/>
    <n v="31"/>
    <x v="0"/>
    <x v="0"/>
    <s v="N/A"/>
    <s v="NINGUNA"/>
    <s v="ESTUDIANTE"/>
    <s v="NRC"/>
    <s v="MADRE"/>
    <n v="4"/>
    <s v="N/A"/>
    <s v="ANTIGUO"/>
    <x v="0"/>
    <x v="0"/>
    <x v="0"/>
    <s v="MARIA MANGONES "/>
    <x v="0"/>
    <s v="SI"/>
    <m/>
  </r>
  <r>
    <n v="63"/>
    <n v="1001509145"/>
    <s v="CÉDULA"/>
    <s v="COLOMBIA"/>
    <s v="ANTIOQUIA"/>
    <x v="1"/>
    <x v="2"/>
    <x v="0"/>
    <s v="RAMON"/>
    <s v="EDUARDO"/>
    <s v="PANTOJA"/>
    <s v="SERNA"/>
    <x v="0"/>
    <x v="4"/>
    <x v="1"/>
    <n v="205480000341"/>
    <x v="0"/>
    <n v="0"/>
    <n v="3218427156"/>
    <n v="0"/>
    <d v="1989-10-27T00:00:00"/>
    <n v="34"/>
    <x v="0"/>
    <x v="1"/>
    <s v="N/A"/>
    <s v="NINGUNA"/>
    <s v="ESTUDIANTE"/>
    <s v="NRC"/>
    <s v="PADRE"/>
    <n v="3"/>
    <s v="N/A"/>
    <s v="ANTIGUO"/>
    <x v="0"/>
    <x v="0"/>
    <x v="0"/>
    <s v="MARIA MANGONES "/>
    <x v="0"/>
    <s v="SI"/>
    <m/>
  </r>
  <r>
    <n v="64"/>
    <n v="26227602"/>
    <s v="CÉDULA"/>
    <s v="COLOMBIA"/>
    <s v="ANTIOQUIA"/>
    <x v="1"/>
    <x v="2"/>
    <x v="0"/>
    <s v="LEONOR"/>
    <s v="DE JESUS"/>
    <s v="PEREZ"/>
    <s v="CORDERO"/>
    <x v="1"/>
    <x v="4"/>
    <x v="1"/>
    <n v="205480000341"/>
    <x v="0"/>
    <n v="0"/>
    <n v="3113396382"/>
    <n v="0"/>
    <d v="1980-04-28T00:00:00"/>
    <n v="44"/>
    <x v="0"/>
    <x v="0"/>
    <s v="N/A"/>
    <s v="NINGUNA"/>
    <s v="ESTUDIANTE"/>
    <s v="NRC"/>
    <s v="MADRE"/>
    <n v="7"/>
    <s v="N/A"/>
    <s v="ANTIGUO"/>
    <x v="0"/>
    <x v="0"/>
    <x v="0"/>
    <s v="MARIA MANGONES "/>
    <x v="0"/>
    <s v="SI"/>
    <m/>
  </r>
  <r>
    <n v="65"/>
    <n v="1236438226"/>
    <s v="CÉDULA"/>
    <s v="COLOMBIA"/>
    <s v="ANTIOQUIA"/>
    <x v="1"/>
    <x v="2"/>
    <x v="0"/>
    <s v="VICTOR"/>
    <s v="ALFONSO"/>
    <s v="PEREZ"/>
    <s v="MISAS"/>
    <x v="0"/>
    <x v="0"/>
    <x v="1"/>
    <n v="205480000341"/>
    <x v="0"/>
    <n v="0"/>
    <n v="3117161422"/>
    <n v="0"/>
    <d v="1993-03-10T00:00:00"/>
    <n v="31"/>
    <x v="0"/>
    <x v="1"/>
    <s v="N/A"/>
    <s v="NINGUNA"/>
    <s v="ESTUDIANTE"/>
    <s v="NRC"/>
    <s v="N/A"/>
    <n v="0"/>
    <s v="N/A"/>
    <s v="ANTIGUO"/>
    <x v="0"/>
    <x v="0"/>
    <x v="0"/>
    <s v="MARIA MANGONES "/>
    <x v="0"/>
    <s v="SI"/>
    <m/>
  </r>
  <r>
    <n v="66"/>
    <n v="1037265772"/>
    <s v="CÉDULA"/>
    <s v="COLOMBIA"/>
    <s v="ANTIOQUIA"/>
    <x v="1"/>
    <x v="2"/>
    <x v="0"/>
    <s v="ANLLY"/>
    <s v="DURANY"/>
    <s v="SUCERQUIA"/>
    <s v="MAZO"/>
    <x v="1"/>
    <x v="0"/>
    <x v="1"/>
    <n v="205480000341"/>
    <x v="0"/>
    <n v="0"/>
    <n v="3113928519"/>
    <n v="0"/>
    <d v="2004-12-29T00:00:00"/>
    <n v="19"/>
    <x v="0"/>
    <x v="0"/>
    <s v="N/A"/>
    <s v="NINGUNA"/>
    <s v="ESTUDIANTE"/>
    <s v="NRC"/>
    <s v="N/A"/>
    <n v="0"/>
    <s v="N/A"/>
    <s v="NUEVO"/>
    <x v="0"/>
    <x v="0"/>
    <x v="0"/>
    <s v="MARIA MANGONES "/>
    <x v="0"/>
    <s v="SI"/>
    <m/>
  </r>
  <r>
    <n v="67"/>
    <n v="1040366011"/>
    <s v="TARJETA DE IDENTIDAD"/>
    <s v="COLOMBIA"/>
    <s v="ANTIOQUIA"/>
    <x v="1"/>
    <x v="2"/>
    <x v="0"/>
    <s v="ANGIE"/>
    <s v="PAOLA"/>
    <s v="VARGAS"/>
    <s v="BORJA"/>
    <x v="1"/>
    <x v="4"/>
    <x v="1"/>
    <n v="205480000341"/>
    <x v="0"/>
    <n v="0"/>
    <n v="3127781486"/>
    <n v="0"/>
    <d v="2008-06-17T00:00:00"/>
    <n v="15"/>
    <x v="0"/>
    <x v="0"/>
    <s v="N/A"/>
    <s v="NINGUNA"/>
    <s v="ESTUDIANTE"/>
    <s v="NRC"/>
    <s v="N/A"/>
    <n v="0"/>
    <s v="N/A"/>
    <s v="NUEVO"/>
    <x v="0"/>
    <x v="0"/>
    <x v="0"/>
    <s v="MARIA MANGONES "/>
    <x v="0"/>
    <s v="SI"/>
    <m/>
  </r>
  <r>
    <n v="68"/>
    <n v="1037777840"/>
    <s v="CÉDULA"/>
    <s v="COLOMBIA"/>
    <s v="ANTIOQUIA"/>
    <x v="1"/>
    <x v="2"/>
    <x v="0"/>
    <s v="LUZ"/>
    <s v="ALDERY"/>
    <s v="JARAMILLO"/>
    <s v="TAPIAS"/>
    <x v="1"/>
    <x v="0"/>
    <x v="1"/>
    <n v="205480000341"/>
    <x v="0"/>
    <n v="0"/>
    <n v="3235784637"/>
    <n v="0"/>
    <d v="2003-05-26T00:00:00"/>
    <n v="20"/>
    <x v="0"/>
    <x v="0"/>
    <s v="N/A"/>
    <s v="NINGUNA"/>
    <s v="ESTUDIANTE"/>
    <s v="NRC"/>
    <s v="N/A"/>
    <n v="0"/>
    <s v="N/A"/>
    <s v="NUEVO"/>
    <x v="0"/>
    <x v="0"/>
    <x v="0"/>
    <s v="PAOLA ANDREA BENITEZ "/>
    <x v="0"/>
    <s v="SI"/>
    <m/>
  </r>
  <r>
    <n v="69"/>
    <n v="1001508078"/>
    <s v="CÉDULA"/>
    <s v="COLOMBIA"/>
    <s v="ANTIOQUIA"/>
    <x v="1"/>
    <x v="2"/>
    <x v="0"/>
    <s v="NIDYA"/>
    <s v="ESTELLA"/>
    <s v="AMAYA"/>
    <s v="ZAPATA"/>
    <x v="1"/>
    <x v="4"/>
    <x v="1"/>
    <n v="205480000341"/>
    <x v="0"/>
    <n v="0"/>
    <n v="3105279260"/>
    <n v="0"/>
    <d v="1986-03-24T00:00:00"/>
    <n v="38"/>
    <x v="0"/>
    <x v="0"/>
    <s v="N/A"/>
    <s v="NINGUNA"/>
    <s v="ESTUDIANTE"/>
    <s v="NRC"/>
    <s v="MADRE"/>
    <n v="3"/>
    <s v="N/A"/>
    <s v="NUEVO"/>
    <x v="0"/>
    <x v="0"/>
    <x v="0"/>
    <s v="PAOLA ANDREA BENITEZ "/>
    <x v="0"/>
    <s v="SI"/>
    <m/>
  </r>
  <r>
    <n v="70"/>
    <n v="1037120728"/>
    <s v="TARJETA DE IDENTIDAD"/>
    <s v="COLOMBIA"/>
    <s v="ANTIOQUIA"/>
    <x v="1"/>
    <x v="2"/>
    <x v="0"/>
    <s v="YURANI"/>
    <s v="ANDREA"/>
    <s v="ZAPATA"/>
    <s v="CHICA"/>
    <x v="1"/>
    <x v="2"/>
    <x v="1"/>
    <n v="205480000341"/>
    <x v="0"/>
    <n v="0"/>
    <n v="3216716463"/>
    <n v="0"/>
    <d v="2006-01-09T00:00:00"/>
    <n v="18"/>
    <x v="1"/>
    <x v="0"/>
    <s v="N/A"/>
    <s v="NINGUNA"/>
    <s v="ESTUDIANTE"/>
    <s v="NRC"/>
    <s v="MADRE"/>
    <n v="0"/>
    <s v="N/A"/>
    <s v="NUEVO"/>
    <x v="0"/>
    <x v="0"/>
    <x v="0"/>
    <s v="PAOLA ANDREA BENITEZ "/>
    <x v="0"/>
    <s v="SI"/>
    <m/>
  </r>
  <r>
    <n v="71"/>
    <n v="1023800320"/>
    <s v="CÉDULA"/>
    <s v="COLOMBIA"/>
    <s v="ANTIOQUIA"/>
    <x v="1"/>
    <x v="2"/>
    <x v="0"/>
    <s v="ANDRES"/>
    <s v="ENRIQUE"/>
    <s v="GIRALDO"/>
    <s v="CORREA"/>
    <x v="0"/>
    <x v="4"/>
    <x v="1"/>
    <n v="205480000341"/>
    <x v="0"/>
    <n v="0"/>
    <n v="3105279260"/>
    <n v="0"/>
    <d v="1986-01-11T00:00:00"/>
    <n v="38"/>
    <x v="0"/>
    <x v="0"/>
    <s v="N/A"/>
    <s v="NINGUNA"/>
    <s v="ESTUDIANTE"/>
    <s v="NRC"/>
    <s v="PADRE"/>
    <n v="2"/>
    <s v="N/A"/>
    <s v="NUEVO"/>
    <x v="0"/>
    <x v="0"/>
    <x v="0"/>
    <s v="PAOLA ANDREA BENITEZ "/>
    <x v="0"/>
    <s v="SI"/>
    <m/>
  </r>
  <r>
    <n v="72"/>
    <n v="1025643952"/>
    <s v="CÉDULA"/>
    <s v="COLOMBIA"/>
    <s v="ANTIOQUIA"/>
    <x v="1"/>
    <x v="2"/>
    <x v="0"/>
    <s v="MARIBEL"/>
    <m/>
    <s v="GRACIANO"/>
    <s v="DUARTE"/>
    <x v="1"/>
    <x v="0"/>
    <x v="1"/>
    <n v="205480000341"/>
    <x v="0"/>
    <n v="0"/>
    <n v="3226263429"/>
    <n v="0"/>
    <d v="2004-02-02T00:00:00"/>
    <n v="20"/>
    <x v="0"/>
    <x v="0"/>
    <s v="N/A"/>
    <s v="NINGUNA"/>
    <s v="ESTUDIANTE"/>
    <s v="NRC"/>
    <s v="N/A"/>
    <n v="0"/>
    <s v="N/A"/>
    <s v="ANTIGUO"/>
    <x v="0"/>
    <x v="0"/>
    <x v="0"/>
    <s v="PAOLA ANDREA BENITEZ "/>
    <x v="0"/>
    <s v="SI"/>
    <m/>
  </r>
  <r>
    <n v="73"/>
    <n v="1038926746"/>
    <s v="CÉDULA"/>
    <s v="COLOMBIA"/>
    <s v="ANTIOQUIA"/>
    <x v="1"/>
    <x v="2"/>
    <x v="0"/>
    <s v="JHOAN"/>
    <s v="SEBASTIAN"/>
    <s v="GOEZ"/>
    <s v="BRAVO"/>
    <x v="0"/>
    <x v="2"/>
    <x v="1"/>
    <n v="205480000341"/>
    <x v="0"/>
    <n v="0"/>
    <n v="3105084932"/>
    <n v="0"/>
    <d v="2005-03-25T00:00:00"/>
    <n v="19"/>
    <x v="1"/>
    <x v="0"/>
    <s v="N/A"/>
    <s v="NINGUNA"/>
    <s v="ESTUDIANTE"/>
    <s v="NRC"/>
    <s v="N/A"/>
    <n v="0"/>
    <s v="N/A"/>
    <s v="NUEVO"/>
    <x v="0"/>
    <x v="0"/>
    <x v="0"/>
    <s v="PAOLA ANDREA BENITEZ "/>
    <x v="0"/>
    <s v="SI"/>
    <m/>
  </r>
  <r>
    <n v="74"/>
    <n v="1073992808"/>
    <s v="CÉDULA"/>
    <s v="COLOMBIA"/>
    <s v="ANTIOQUIA"/>
    <x v="1"/>
    <x v="2"/>
    <x v="0"/>
    <s v="SERGIO"/>
    <m/>
    <s v="GRACIANO"/>
    <s v="CARDONA"/>
    <x v="0"/>
    <x v="1"/>
    <x v="1"/>
    <n v="205480000341"/>
    <x v="0"/>
    <n v="0"/>
    <n v="3203313636"/>
    <n v="0"/>
    <d v="1986-08-27T00:00:00"/>
    <n v="37"/>
    <x v="0"/>
    <x v="1"/>
    <s v="N/A"/>
    <s v="NINGUNA"/>
    <s v="ESTUDIANTE"/>
    <s v="NRC"/>
    <s v="PADRE"/>
    <n v="2"/>
    <s v="N/A"/>
    <s v="ANTIGUO"/>
    <x v="0"/>
    <x v="0"/>
    <x v="0"/>
    <s v="PAOLA ANDREA BENITEZ "/>
    <x v="0"/>
    <s v="SI"/>
    <s v="El estudiante es del ETCR pero le habian prestado el cupo de la NAR San Jose."/>
  </r>
  <r>
    <n v="75"/>
    <n v="1025644188"/>
    <s v="CÉDULA"/>
    <s v="COLOMBIA"/>
    <s v="ANTIOQUIA"/>
    <x v="1"/>
    <x v="2"/>
    <x v="0"/>
    <s v="ANGIE"/>
    <s v="ESTEFANIA"/>
    <s v="DUARTE"/>
    <s v="USUGA"/>
    <x v="1"/>
    <x v="2"/>
    <x v="1"/>
    <n v="205480000341"/>
    <x v="0"/>
    <n v="0"/>
    <n v="3234913890"/>
    <n v="0"/>
    <d v="2005-01-20T00:00:00"/>
    <n v="19"/>
    <x v="1"/>
    <x v="0"/>
    <s v="N/A"/>
    <s v="NINGUNA"/>
    <s v="ESTUDIANTE"/>
    <s v="NRC"/>
    <s v="N/A"/>
    <n v="0"/>
    <s v="N/A"/>
    <s v="NUEVO"/>
    <x v="0"/>
    <x v="1"/>
    <x v="1"/>
    <s v="PAOLA ANDREA BENITEZ "/>
    <x v="0"/>
    <s v="SI"/>
    <m/>
  </r>
  <r>
    <n v="76"/>
    <n v="1148944120"/>
    <s v="TARJETA DE IDENTIDAD"/>
    <s v="COLOMBIA"/>
    <s v="ANTIOQUIA"/>
    <x v="1"/>
    <x v="2"/>
    <x v="0"/>
    <s v="FANYANY"/>
    <s v="ANDREA"/>
    <s v="JARAMILLO"/>
    <s v="DUARTE"/>
    <x v="1"/>
    <x v="4"/>
    <x v="1"/>
    <n v="205480000341"/>
    <x v="0"/>
    <n v="0"/>
    <n v="0"/>
    <n v="0"/>
    <d v="2006-03-21T00:00:00"/>
    <n v="18"/>
    <x v="0"/>
    <x v="0"/>
    <s v="N/A"/>
    <s v="NINGUNA"/>
    <s v="ESTUDIANTE"/>
    <s v="NRC"/>
    <s v="N/A"/>
    <n v="0"/>
    <s v="N/A"/>
    <s v="NUEVO"/>
    <x v="0"/>
    <x v="0"/>
    <x v="0"/>
    <s v="PAOLA ANDREA BENITEZ "/>
    <x v="0"/>
    <s v="SI"/>
    <m/>
  </r>
  <r>
    <n v="77"/>
    <n v="1236438222"/>
    <s v="CÉDULA"/>
    <s v="COLOMBIA"/>
    <s v="ANTIOQUIA"/>
    <x v="1"/>
    <x v="2"/>
    <x v="0"/>
    <s v="DONALDO"/>
    <s v="DE JESUS"/>
    <s v="FLORES"/>
    <s v="YEPES"/>
    <x v="0"/>
    <x v="4"/>
    <x v="1"/>
    <n v="205480000341"/>
    <x v="0"/>
    <n v="0"/>
    <n v="3127813634"/>
    <n v="0"/>
    <d v="1980-11-09T00:00:00"/>
    <n v="43"/>
    <x v="0"/>
    <x v="1"/>
    <s v="N/A"/>
    <s v="NINGUNA"/>
    <s v="ESTUDIANTE"/>
    <s v="NRC"/>
    <s v="N/A"/>
    <n v="0"/>
    <s v="N/A"/>
    <s v="ANTIGUO"/>
    <x v="0"/>
    <x v="0"/>
    <x v="0"/>
    <s v="PAOLA ANDREA BENITEZ "/>
    <x v="0"/>
    <s v="SI"/>
    <m/>
  </r>
  <r>
    <n v="78"/>
    <n v="71526491"/>
    <s v="CÉDULA"/>
    <s v="COLOMBIA"/>
    <s v="ANTIOQUIA"/>
    <x v="1"/>
    <x v="2"/>
    <x v="0"/>
    <s v="JAIRO"/>
    <s v="ANTONIO"/>
    <s v="ROJO"/>
    <s v="MAZO"/>
    <x v="0"/>
    <x v="1"/>
    <x v="1"/>
    <n v="205480000341"/>
    <x v="0"/>
    <n v="0"/>
    <n v="0"/>
    <n v="0"/>
    <d v="1976-08-20T00:00:00"/>
    <n v="47"/>
    <x v="0"/>
    <x v="1"/>
    <s v="N/A"/>
    <s v="NINGUNA"/>
    <s v="ESTUDIANTE"/>
    <s v="NRC"/>
    <s v="N/A"/>
    <n v="0"/>
    <s v="N/A"/>
    <s v="ANTIGUO"/>
    <x v="0"/>
    <x v="0"/>
    <x v="0"/>
    <s v="PAOLA ANDREA BENITEZ "/>
    <x v="0"/>
    <s v="SI"/>
    <m/>
  </r>
  <r>
    <n v="79"/>
    <n v="21698441"/>
    <s v="CÉDULA"/>
    <s v="COLOMBIA"/>
    <s v="ANTIOQUIA"/>
    <x v="2"/>
    <x v="3"/>
    <x v="0"/>
    <s v="GLORIA"/>
    <s v="IMELDA"/>
    <s v="USUGA"/>
    <s v="VELASQUEZ"/>
    <x v="1"/>
    <x v="1"/>
    <x v="2"/>
    <n v="105234000086"/>
    <x v="0"/>
    <n v="0"/>
    <n v="3226667242"/>
    <n v="0"/>
    <d v="1982-02-02T00:00:00"/>
    <n v="42"/>
    <x v="0"/>
    <x v="0"/>
    <s v="N/A"/>
    <s v="NINGUNA"/>
    <s v="ESTUDIANTE"/>
    <s v="NRC"/>
    <s v="MADRE"/>
    <n v="3"/>
    <s v="N/A"/>
    <s v="ANTIGUO"/>
    <x v="0"/>
    <x v="0"/>
    <x v="0"/>
    <s v="JOSÉ LUIS UBARNES U."/>
    <x v="0"/>
    <s v="SI"/>
    <m/>
  </r>
  <r>
    <n v="80"/>
    <n v="1114452114"/>
    <s v="CÉDULA"/>
    <s v="COLOMBIA"/>
    <s v="ANTIOQUIA"/>
    <x v="2"/>
    <x v="3"/>
    <x v="0"/>
    <s v="FLOR"/>
    <s v="EMILSE"/>
    <s v="ALCARAZ"/>
    <s v="GONZALEZ"/>
    <x v="1"/>
    <x v="2"/>
    <x v="2"/>
    <n v="105234000086"/>
    <x v="0"/>
    <n v="0"/>
    <n v="3116449084"/>
    <n v="0"/>
    <d v="1988-11-13T00:00:00"/>
    <n v="35"/>
    <x v="1"/>
    <x v="0"/>
    <s v="N/A"/>
    <s v="NINGUNA"/>
    <s v="ESTUDIANTE"/>
    <s v="NRC"/>
    <s v="MADRE"/>
    <n v="2"/>
    <s v="N/A"/>
    <s v="ANTIGUO"/>
    <x v="0"/>
    <x v="0"/>
    <x v="0"/>
    <s v="JOSÉ LUIS UBARNES U."/>
    <x v="0"/>
    <s v="SI"/>
    <m/>
  </r>
  <r>
    <n v="81"/>
    <n v="1236438293"/>
    <s v="CÉDULA"/>
    <s v="COLOMBIA"/>
    <s v="ANTIOQUIA"/>
    <x v="2"/>
    <x v="3"/>
    <x v="0"/>
    <s v="YOLANDA"/>
    <m/>
    <s v="CALLES"/>
    <s v="TORO"/>
    <x v="1"/>
    <x v="2"/>
    <x v="2"/>
    <n v="105234000086"/>
    <x v="0"/>
    <n v="0"/>
    <n v="3134617921"/>
    <n v="0"/>
    <d v="1988-05-24T00:00:00"/>
    <n v="35"/>
    <x v="1"/>
    <x v="1"/>
    <s v="N/A"/>
    <s v="NINGUNA"/>
    <s v="ESTUDIANTE"/>
    <s v="NRC"/>
    <s v="MADRE"/>
    <n v="1"/>
    <s v="N/A"/>
    <s v="ANTIGUO"/>
    <x v="0"/>
    <x v="0"/>
    <x v="0"/>
    <s v="JOSÉ LUIS UBARNES U."/>
    <x v="0"/>
    <s v="SI"/>
    <m/>
  </r>
  <r>
    <n v="82"/>
    <n v="1039476150"/>
    <s v="CÉDULA"/>
    <s v="COLOMBIA"/>
    <s v="ANTIOQUIA"/>
    <x v="2"/>
    <x v="3"/>
    <x v="0"/>
    <s v="YAIRA"/>
    <s v="SMITH"/>
    <s v="GUZMAN"/>
    <m/>
    <x v="1"/>
    <x v="2"/>
    <x v="2"/>
    <n v="105234000086"/>
    <x v="0"/>
    <n v="0"/>
    <n v="3103738650"/>
    <n v="0"/>
    <d v="2003-11-09T00:00:00"/>
    <n v="20"/>
    <x v="1"/>
    <x v="0"/>
    <s v="N/A"/>
    <s v="NINGUNA"/>
    <s v="ESTUDIANTE"/>
    <s v="NRC"/>
    <s v="MADRE"/>
    <n v="1"/>
    <s v="N/A"/>
    <s v="ANTIGUO"/>
    <x v="0"/>
    <x v="0"/>
    <x v="0"/>
    <s v="JOSÉ LUIS UBARNES U."/>
    <x v="0"/>
    <s v="SI"/>
    <m/>
  </r>
  <r>
    <n v="83"/>
    <n v="1001031743"/>
    <s v="CÉDULA"/>
    <s v="COLOMBIA"/>
    <s v="ANTIOQUIA"/>
    <x v="2"/>
    <x v="3"/>
    <x v="0"/>
    <s v="LAURA"/>
    <s v="CRISTINA"/>
    <s v="USUGA"/>
    <s v="USUGA"/>
    <x v="1"/>
    <x v="1"/>
    <x v="2"/>
    <n v="105234000086"/>
    <x v="0"/>
    <n v="0"/>
    <n v="3114074751"/>
    <n v="0"/>
    <d v="1998-03-31T00:00:00"/>
    <n v="26"/>
    <x v="0"/>
    <x v="0"/>
    <s v="N/A"/>
    <s v="NINGUNA"/>
    <s v="ESTUDIANTE"/>
    <s v="NRC"/>
    <s v="MADRE"/>
    <n v="1"/>
    <s v="N/A"/>
    <s v="NUEVO"/>
    <x v="0"/>
    <x v="0"/>
    <x v="0"/>
    <s v="JOSÉ LUIS UBARNES U."/>
    <x v="0"/>
    <s v="SI"/>
    <m/>
  </r>
  <r>
    <n v="84"/>
    <n v="1007295749"/>
    <s v="CÉDULA"/>
    <s v="COLOMBIA"/>
    <s v="ANTIOQUIA"/>
    <x v="2"/>
    <x v="3"/>
    <x v="0"/>
    <s v="CRISTIAN"/>
    <s v="ELIAN"/>
    <s v="ROMERO"/>
    <s v="FLOREZ"/>
    <x v="0"/>
    <x v="2"/>
    <x v="2"/>
    <n v="105234000086"/>
    <x v="0"/>
    <n v="0"/>
    <n v="3148918659"/>
    <n v="0"/>
    <d v="1999-12-11T00:00:00"/>
    <n v="24"/>
    <x v="1"/>
    <x v="0"/>
    <s v="N/A"/>
    <s v="NINGUNA"/>
    <s v="ESTUDIANTE"/>
    <s v="NRC"/>
    <s v="N/A"/>
    <n v="0"/>
    <s v="N/A"/>
    <s v="ANTIGUO"/>
    <x v="0"/>
    <x v="0"/>
    <x v="0"/>
    <s v="JOSÉ LUIS UBARNES U."/>
    <x v="0"/>
    <s v="SI"/>
    <m/>
  </r>
  <r>
    <n v="85"/>
    <n v="1045606073"/>
    <s v="CÉDULA"/>
    <s v="COLOMBIA"/>
    <s v="ANTIOQUIA"/>
    <x v="2"/>
    <x v="3"/>
    <x v="0"/>
    <s v="VALERIA"/>
    <m/>
    <s v="GIL"/>
    <s v="GIL"/>
    <x v="1"/>
    <x v="2"/>
    <x v="2"/>
    <n v="105234000086"/>
    <x v="0"/>
    <n v="0"/>
    <n v="3106171672"/>
    <n v="0"/>
    <d v="2004-01-02T00:00:00"/>
    <n v="20"/>
    <x v="1"/>
    <x v="0"/>
    <s v="N/A"/>
    <s v="NINGUNA"/>
    <s v="ESTUDIANTE"/>
    <s v="NRC"/>
    <s v="MADRE"/>
    <n v="1"/>
    <s v="N/A"/>
    <s v="ANTIGUO"/>
    <x v="0"/>
    <x v="0"/>
    <x v="0"/>
    <s v="JOSÉ LUIS UBARNES U."/>
    <x v="0"/>
    <s v="SI"/>
    <m/>
  </r>
  <r>
    <n v="86"/>
    <n v="1192715269"/>
    <s v="CÉDULA"/>
    <s v="COLOMBIA"/>
    <s v="ANTIOQUIA"/>
    <x v="2"/>
    <x v="3"/>
    <x v="0"/>
    <s v="ANGELA"/>
    <s v="MARYORIS"/>
    <s v="LOPEZ"/>
    <s v="CAMPO"/>
    <x v="1"/>
    <x v="2"/>
    <x v="2"/>
    <n v="105234000086"/>
    <x v="0"/>
    <n v="0"/>
    <n v="3228891262"/>
    <n v="0"/>
    <d v="2000-05-09T00:00:00"/>
    <n v="24"/>
    <x v="1"/>
    <x v="1"/>
    <s v="N/A"/>
    <s v="NINGUNA"/>
    <s v="ESTUDIANTE"/>
    <s v="NRC"/>
    <s v="MADRE"/>
    <n v="1"/>
    <s v="N/A"/>
    <s v="ANTIGUO"/>
    <x v="0"/>
    <x v="0"/>
    <x v="0"/>
    <s v="JOSÉ LUIS UBARNES U."/>
    <x v="0"/>
    <s v="SI"/>
    <m/>
  </r>
  <r>
    <n v="87"/>
    <n v="1042706254"/>
    <s v="CÉDULA"/>
    <s v="COLOMBIA"/>
    <s v="ANTIOQUIA"/>
    <x v="2"/>
    <x v="3"/>
    <x v="0"/>
    <s v="SARA"/>
    <s v="VANESSA"/>
    <s v="LOPEZ"/>
    <s v="CAMPO"/>
    <x v="1"/>
    <x v="0"/>
    <x v="2"/>
    <n v="105234000086"/>
    <x v="0"/>
    <n v="0"/>
    <n v="3212649461"/>
    <n v="0"/>
    <d v="2004-10-25T00:00:00"/>
    <n v="19"/>
    <x v="0"/>
    <x v="0"/>
    <s v="N/A"/>
    <s v="NINGUNA"/>
    <s v="ESTUDIANTE"/>
    <s v="NRC"/>
    <s v="N/A"/>
    <n v="0"/>
    <s v="N/A"/>
    <s v="ANTIGUO"/>
    <x v="0"/>
    <x v="0"/>
    <x v="0"/>
    <s v="JOSÉ LUIS UBARNES U."/>
    <x v="0"/>
    <s v="SI"/>
    <m/>
  </r>
  <r>
    <n v="88"/>
    <n v="1146436074"/>
    <s v="CÉDULA"/>
    <s v="COLOMBIA"/>
    <s v="ANTIOQUIA"/>
    <x v="2"/>
    <x v="3"/>
    <x v="0"/>
    <s v="ERICA"/>
    <s v="JOHANA"/>
    <s v="BERRIO"/>
    <s v="GONZALEZ"/>
    <x v="1"/>
    <x v="0"/>
    <x v="2"/>
    <n v="105234000086"/>
    <x v="0"/>
    <n v="0"/>
    <n v="3135187145"/>
    <n v="0"/>
    <d v="1992-05-20T00:00:00"/>
    <n v="32"/>
    <x v="0"/>
    <x v="0"/>
    <s v="N/A"/>
    <s v="NINGUNA"/>
    <s v="ESTUDIANTE"/>
    <s v="NRC"/>
    <s v="MADRE"/>
    <n v="3"/>
    <s v="N/A"/>
    <s v="ANTIGUO"/>
    <x v="0"/>
    <x v="0"/>
    <x v="0"/>
    <s v="JOSÉ LUIS UBARNES U."/>
    <x v="0"/>
    <s v="SI"/>
    <m/>
  </r>
  <r>
    <n v="89"/>
    <n v="1037776367"/>
    <s v="CÉDULA"/>
    <s v="COLOMBIA"/>
    <s v="ANTIOQUIA"/>
    <x v="2"/>
    <x v="3"/>
    <x v="0"/>
    <s v="ELY"/>
    <s v="YIBETH"/>
    <s v="DUARTE"/>
    <s v="SANCHEZ"/>
    <x v="1"/>
    <x v="1"/>
    <x v="2"/>
    <n v="105234000086"/>
    <x v="0"/>
    <n v="0"/>
    <n v="3123151268"/>
    <n v="0"/>
    <d v="2004-01-27T00:00:00"/>
    <n v="20"/>
    <x v="0"/>
    <x v="0"/>
    <s v="N/A"/>
    <s v="NINGUNA"/>
    <s v="ESTUDIANTE"/>
    <s v="NRC"/>
    <s v="N/A"/>
    <n v="0"/>
    <s v="N/A"/>
    <s v="NUEVO"/>
    <x v="0"/>
    <x v="0"/>
    <x v="0"/>
    <s v="JOSÉ LUIS UBARNES U."/>
    <x v="0"/>
    <s v="SI"/>
    <m/>
  </r>
  <r>
    <n v="90"/>
    <n v="1007716273"/>
    <s v="CÉDULA"/>
    <s v="COLOMBIA"/>
    <s v="ANTIOQUIA"/>
    <x v="2"/>
    <x v="3"/>
    <x v="0"/>
    <s v="SANDRA"/>
    <s v="MILENA"/>
    <s v="HIGUITA"/>
    <s v="GUERRA"/>
    <x v="1"/>
    <x v="2"/>
    <x v="2"/>
    <n v="105234000086"/>
    <x v="0"/>
    <n v="0"/>
    <n v="3184675112"/>
    <n v="0"/>
    <d v="2001-01-20T00:00:00"/>
    <n v="23"/>
    <x v="1"/>
    <x v="0"/>
    <s v="N/A"/>
    <s v="NINGUNA"/>
    <s v="ESTUDIANTE"/>
    <s v="NRC"/>
    <s v="N/A"/>
    <n v="0"/>
    <s v="N/A"/>
    <s v="ANTIGUO"/>
    <x v="0"/>
    <x v="0"/>
    <x v="0"/>
    <s v="JOSÉ LUIS UBARNES U."/>
    <x v="0"/>
    <s v="SI"/>
    <m/>
  </r>
  <r>
    <n v="91"/>
    <n v="1001397968"/>
    <s v="CÉDULA"/>
    <s v="COLOMBIA"/>
    <s v="ANTIOQUIA"/>
    <x v="2"/>
    <x v="3"/>
    <x v="0"/>
    <s v="YURILEY"/>
    <m/>
    <s v="ZABALA"/>
    <s v="CARBAJAL"/>
    <x v="1"/>
    <x v="2"/>
    <x v="2"/>
    <n v="105234000086"/>
    <x v="0"/>
    <n v="0"/>
    <n v="3217263744"/>
    <n v="0"/>
    <d v="1995-07-29T00:00:00"/>
    <n v="28"/>
    <x v="1"/>
    <x v="0"/>
    <s v="N/A"/>
    <s v="NINGUNA"/>
    <s v="ESTUDIANTE"/>
    <s v="NRC"/>
    <s v="MADRE"/>
    <n v="1"/>
    <s v="N/A"/>
    <s v="ANTIGUO"/>
    <x v="0"/>
    <x v="0"/>
    <x v="0"/>
    <s v="JOSÉ LUIS UBARNES U."/>
    <x v="0"/>
    <s v="SI"/>
    <m/>
  </r>
  <r>
    <n v="92"/>
    <n v="1040763887"/>
    <s v="CÉDULA"/>
    <s v="COLOMBIA"/>
    <s v="ANTIOQUIA"/>
    <x v="2"/>
    <x v="3"/>
    <x v="0"/>
    <s v="LUZ"/>
    <s v="MILA"/>
    <s v="VILORIA"/>
    <s v="BOLAÑOS"/>
    <x v="1"/>
    <x v="1"/>
    <x v="2"/>
    <n v="105234000086"/>
    <x v="0"/>
    <n v="0"/>
    <n v="3205621079"/>
    <n v="0"/>
    <d v="1990-02-16T00:00:00"/>
    <n v="34"/>
    <x v="0"/>
    <x v="0"/>
    <s v="N/A"/>
    <s v="NINGUNA"/>
    <s v="ESTUDIANTE"/>
    <s v="NRC"/>
    <s v="MADRE"/>
    <n v="3"/>
    <s v="N/A"/>
    <s v="ANTIGUO"/>
    <x v="1"/>
    <x v="0"/>
    <x v="0"/>
    <s v="JOSÉ LUIS UBARNES U."/>
    <x v="0"/>
    <s v="SI"/>
    <m/>
  </r>
  <r>
    <n v="93"/>
    <n v="1001510619"/>
    <s v="CÉDULA"/>
    <s v="COLOMBIA"/>
    <s v="ANTIOQUIA"/>
    <x v="2"/>
    <x v="3"/>
    <x v="0"/>
    <s v="LILIANA"/>
    <s v="MARIA"/>
    <s v="TABORDA"/>
    <s v="POSADA"/>
    <x v="1"/>
    <x v="1"/>
    <x v="2"/>
    <n v="105234000086"/>
    <x v="0"/>
    <n v="0"/>
    <n v="3217515229"/>
    <n v="0"/>
    <d v="1985-01-09T00:00:00"/>
    <n v="39"/>
    <x v="0"/>
    <x v="1"/>
    <s v="N/A"/>
    <s v="NINGUNA"/>
    <s v="ESTUDIANTE"/>
    <s v="NRC"/>
    <s v="MADRE"/>
    <n v="1"/>
    <s v="N/A"/>
    <s v="ANTIGUO"/>
    <x v="0"/>
    <x v="0"/>
    <x v="0"/>
    <s v="JOSÉ LUIS UBARNES U."/>
    <x v="0"/>
    <s v="SI"/>
    <m/>
  </r>
  <r>
    <n v="94"/>
    <n v="39414789"/>
    <s v="CÉDULA"/>
    <s v="COLOMBIA"/>
    <s v="ANTIOQUIA"/>
    <x v="2"/>
    <x v="3"/>
    <x v="0"/>
    <s v="ANA"/>
    <s v="ISABEL"/>
    <s v="USUGA"/>
    <s v="USUGA"/>
    <x v="1"/>
    <x v="1"/>
    <x v="2"/>
    <n v="105234000086"/>
    <x v="0"/>
    <n v="0"/>
    <n v="0"/>
    <n v="0"/>
    <d v="1975-03-31T00:00:00"/>
    <n v="49"/>
    <x v="0"/>
    <x v="1"/>
    <s v="N/A"/>
    <s v="NINGUNA"/>
    <s v="ESTUDIANTE"/>
    <s v="NRC"/>
    <s v="MADRE"/>
    <n v="1"/>
    <s v="N/A"/>
    <s v="ANTIGUO"/>
    <x v="0"/>
    <x v="0"/>
    <x v="0"/>
    <s v="JOSÉ LUIS UBARNES U."/>
    <x v="0"/>
    <s v="SI"/>
    <m/>
  </r>
  <r>
    <n v="95"/>
    <n v="1236438252"/>
    <s v="CÉDULA"/>
    <s v="COLOMBIA"/>
    <s v="ANTIOQUIA"/>
    <x v="2"/>
    <x v="3"/>
    <x v="0"/>
    <s v="JOSE"/>
    <s v="DIONISIO"/>
    <s v="MARTINEZ"/>
    <s v="PEREZ"/>
    <x v="0"/>
    <x v="2"/>
    <x v="2"/>
    <n v="105234000086"/>
    <x v="0"/>
    <n v="0"/>
    <n v="3103575678"/>
    <n v="0"/>
    <d v="1979-09-17T00:00:00"/>
    <n v="44"/>
    <x v="1"/>
    <x v="1"/>
    <s v="N/A"/>
    <s v="NINGUNA"/>
    <s v="ESTUDIANTE"/>
    <s v="NRC"/>
    <s v="PADRE"/>
    <n v="1"/>
    <s v="N/A"/>
    <s v="ANTIGUO"/>
    <x v="0"/>
    <x v="0"/>
    <x v="0"/>
    <s v="JOSÉ LUIS UBARNES U."/>
    <x v="0"/>
    <s v="SI"/>
    <m/>
  </r>
  <r>
    <n v="96"/>
    <n v="39403423"/>
    <s v="CÉDULA"/>
    <s v="COLOMBIA"/>
    <s v="ANTIOQUIA"/>
    <x v="2"/>
    <x v="3"/>
    <x v="0"/>
    <s v="DORA"/>
    <s v="LENNY"/>
    <s v="TORRES"/>
    <m/>
    <x v="1"/>
    <x v="1"/>
    <x v="2"/>
    <n v="105234000086"/>
    <x v="0"/>
    <n v="0"/>
    <n v="3116835116"/>
    <n v="0"/>
    <d v="1962-06-11T00:00:00"/>
    <n v="61"/>
    <x v="0"/>
    <x v="0"/>
    <s v="N/A"/>
    <s v="NINGUNA"/>
    <s v="ESTUDIANTE"/>
    <s v="NRC"/>
    <s v="MADRE"/>
    <n v="3"/>
    <s v="N/A"/>
    <s v="NUEVO"/>
    <x v="0"/>
    <x v="0"/>
    <x v="0"/>
    <s v="JOSÉ LUIS UBARNES U."/>
    <x v="0"/>
    <s v="SI"/>
    <m/>
  </r>
  <r>
    <n v="97"/>
    <n v="1001590828"/>
    <s v="CÉDULA"/>
    <s v="COLOMBIA"/>
    <s v="ANTIOQUIA"/>
    <x v="2"/>
    <x v="3"/>
    <x v="0"/>
    <s v="JUAN"/>
    <s v="CAMILO"/>
    <s v="VIDAL"/>
    <s v="USUGA"/>
    <x v="0"/>
    <x v="4"/>
    <x v="2"/>
    <n v="105234000086"/>
    <x v="0"/>
    <n v="0"/>
    <n v="3003933069"/>
    <n v="0"/>
    <d v="2003-04-13T00:00:00"/>
    <n v="21"/>
    <x v="0"/>
    <x v="0"/>
    <s v="N/A"/>
    <s v="NINGUNA"/>
    <s v="ESTUDIANTE"/>
    <s v="NRC"/>
    <s v="N/A"/>
    <n v="0"/>
    <s v="N/A"/>
    <s v="NUEVO"/>
    <x v="0"/>
    <x v="0"/>
    <x v="0"/>
    <s v="JOSÉ LUIS UBARNES U."/>
    <x v="0"/>
    <s v="SI"/>
    <m/>
  </r>
  <r>
    <n v="98"/>
    <n v="1148206370"/>
    <s v="CÉDULA"/>
    <s v="COLOMBIA"/>
    <s v="ANTIOQUIA"/>
    <x v="2"/>
    <x v="3"/>
    <x v="0"/>
    <s v="JHON"/>
    <s v="SEBASTIAN"/>
    <s v="GUERRA"/>
    <s v="GUISAO"/>
    <x v="0"/>
    <x v="4"/>
    <x v="2"/>
    <n v="105234000086"/>
    <x v="0"/>
    <n v="0"/>
    <n v="0"/>
    <n v="0"/>
    <d v="1996-05-16T00:00:00"/>
    <n v="28"/>
    <x v="0"/>
    <x v="0"/>
    <s v="N/A"/>
    <s v="NINGUNA"/>
    <s v="ESTUDIANTE"/>
    <s v="NRC"/>
    <s v="N/A"/>
    <n v="0"/>
    <s v="N/A"/>
    <s v="NUEVO"/>
    <x v="0"/>
    <x v="0"/>
    <x v="1"/>
    <s v="JOSÉ LUIS UBARNES U."/>
    <x v="0"/>
    <s v="SI"/>
    <m/>
  </r>
  <r>
    <n v="99"/>
    <n v="71945481"/>
    <s v="CÉDULA"/>
    <s v="COLOMBIA"/>
    <s v="ANTIOQUIA"/>
    <x v="2"/>
    <x v="3"/>
    <x v="0"/>
    <s v="RODRIGO"/>
    <s v="ANTONIO"/>
    <s v="MONTOYA"/>
    <s v="TUBERQUIA"/>
    <x v="0"/>
    <x v="0"/>
    <x v="2"/>
    <n v="105234000086"/>
    <x v="0"/>
    <n v="0"/>
    <n v="0"/>
    <n v="0"/>
    <d v="1976-02-04T00:00:00"/>
    <n v="48"/>
    <x v="0"/>
    <x v="1"/>
    <s v="N/A"/>
    <s v="NINGUNA"/>
    <s v="ESTUDIANTE"/>
    <s v="NRC"/>
    <s v="N/A"/>
    <n v="0"/>
    <s v="N/A"/>
    <s v="ANTIGUO"/>
    <x v="0"/>
    <x v="1"/>
    <x v="1"/>
    <s v="JOSÉ LUIS UBARNES U."/>
    <x v="0"/>
    <s v="SI"/>
    <m/>
  </r>
  <r>
    <n v="100"/>
    <n v="43346650"/>
    <s v="CÉDULA"/>
    <s v="COLOMBIA"/>
    <s v="ANTIOQUIA"/>
    <x v="3"/>
    <x v="4"/>
    <x v="0"/>
    <s v="HUMBERTA"/>
    <m/>
    <s v="QUEJADA"/>
    <s v="RENGIFO"/>
    <x v="1"/>
    <x v="4"/>
    <x v="3"/>
    <n v="205847001471"/>
    <x v="0"/>
    <n v="0"/>
    <n v="0"/>
    <n v="0"/>
    <d v="1962-04-13T00:00:00"/>
    <n v="62"/>
    <x v="0"/>
    <x v="0"/>
    <s v="N/A"/>
    <s v="AFRODESCENDIENTE"/>
    <s v="ESTUDIANTE"/>
    <s v="NRC"/>
    <s v="N/A"/>
    <n v="0"/>
    <s v="N/A"/>
    <s v="ANTIGUO"/>
    <x v="0"/>
    <x v="0"/>
    <x v="1"/>
    <s v="FELIX FABIAN CASTAÑEDA"/>
    <x v="0"/>
    <s v="SI"/>
    <s v="Asistencia intermedia - Plan de Mejoramiento"/>
  </r>
  <r>
    <n v="101"/>
    <n v="15490574"/>
    <s v="CÉDULA"/>
    <s v="COLOMBIA"/>
    <s v="ANTIOQUIA"/>
    <x v="3"/>
    <x v="4"/>
    <x v="0"/>
    <s v="DERNO"/>
    <m/>
    <s v="PEREA"/>
    <m/>
    <x v="0"/>
    <x v="0"/>
    <x v="3"/>
    <n v="205847001471"/>
    <x v="0"/>
    <n v="0"/>
    <n v="3145411904"/>
    <n v="0"/>
    <d v="1968-12-12T00:00:00"/>
    <n v="55"/>
    <x v="0"/>
    <x v="0"/>
    <s v="N/A"/>
    <s v="AFRODESCENDIENTE"/>
    <s v="ESTUDIANTE"/>
    <s v="NRC"/>
    <s v="N/A"/>
    <n v="8"/>
    <s v="N/A"/>
    <s v="ANTIGUO"/>
    <x v="0"/>
    <x v="1"/>
    <x v="1"/>
    <s v="FELIX FABIAN CASTAÑEDA"/>
    <x v="1"/>
    <s v="SI"/>
    <m/>
  </r>
  <r>
    <n v="102"/>
    <n v="1048014801"/>
    <s v="CÉDULA"/>
    <s v="COLOMBIA"/>
    <s v="ANTIOQUIA"/>
    <x v="3"/>
    <x v="4"/>
    <x v="0"/>
    <s v="LINA"/>
    <m/>
    <s v="GOEZ"/>
    <s v="PEREZ"/>
    <x v="1"/>
    <x v="0"/>
    <x v="3"/>
    <n v="205847001471"/>
    <x v="0"/>
    <n v="0"/>
    <n v="0"/>
    <n v="0"/>
    <d v="1978-02-06T00:00:00"/>
    <n v="46"/>
    <x v="0"/>
    <x v="0"/>
    <s v="N/A"/>
    <s v="AFRODESCENDIENTE"/>
    <s v="ESTUDIANTE"/>
    <s v="NRC"/>
    <s v="N/A"/>
    <n v="2"/>
    <s v="N/A"/>
    <s v="ANTIGUO"/>
    <x v="0"/>
    <x v="0"/>
    <x v="1"/>
    <s v="FELIX FABIAN CASTAÑEDA"/>
    <x v="0"/>
    <s v="SI"/>
    <s v="Mala Asistencia - se fue a Medellín por unos días, se proyecta para Plan de Mejoramiento"/>
  </r>
  <r>
    <n v="103"/>
    <n v="1048016302"/>
    <s v="CÉDULA"/>
    <s v="COLOMBIA"/>
    <s v="ANTIOQUIA"/>
    <x v="3"/>
    <x v="4"/>
    <x v="0"/>
    <s v="JOSE"/>
    <s v="TOMAS"/>
    <s v="PEREA"/>
    <s v="CORDOBA"/>
    <x v="0"/>
    <x v="0"/>
    <x v="3"/>
    <n v="205847001471"/>
    <x v="0"/>
    <n v="0"/>
    <n v="0"/>
    <n v="0"/>
    <d v="1982-04-12T00:00:00"/>
    <n v="42"/>
    <x v="0"/>
    <x v="1"/>
    <s v="N/A"/>
    <s v="AFRODESCENDIENTE"/>
    <s v="ESTUDIANTE"/>
    <s v="NRC"/>
    <s v="N/A"/>
    <n v="0"/>
    <s v="N/A"/>
    <s v="ANTIGUO"/>
    <x v="0"/>
    <x v="0"/>
    <x v="1"/>
    <s v="FELIX FABIAN CASTAÑEDA"/>
    <x v="0"/>
    <s v="SI"/>
    <s v="Mala Asistencia - Plan de Mejoramiento"/>
  </r>
  <r>
    <n v="104"/>
    <n v="11808555"/>
    <s v="CÉDULA"/>
    <s v="COLOMBIA"/>
    <s v="ANTIOQUIA"/>
    <x v="3"/>
    <x v="4"/>
    <x v="0"/>
    <s v="JUAN"/>
    <s v="ANGEL"/>
    <s v="PEREA"/>
    <s v="RENTERIA"/>
    <x v="0"/>
    <x v="0"/>
    <x v="3"/>
    <n v="205847001471"/>
    <x v="0"/>
    <n v="0"/>
    <n v="0"/>
    <n v="0"/>
    <d v="1971-03-03T00:00:00"/>
    <n v="53"/>
    <x v="0"/>
    <x v="0"/>
    <s v="N/A"/>
    <s v="AFRODESCENDIENTE"/>
    <s v="ESTUDIANTE"/>
    <s v="NRC"/>
    <s v="N/A"/>
    <n v="0"/>
    <s v="N/A"/>
    <s v="ANTIGUO"/>
    <x v="0"/>
    <x v="0"/>
    <x v="1"/>
    <s v="FELIX FABIAN CASTAÑEDA"/>
    <x v="0"/>
    <s v="SI"/>
    <s v="Buena Asistencia"/>
  </r>
  <r>
    <n v="105"/>
    <n v="1041535607"/>
    <s v="CÉDULA"/>
    <s v="COLOMBIA"/>
    <s v="ANTIOQUIA"/>
    <x v="3"/>
    <x v="4"/>
    <x v="0"/>
    <s v="EMANUEL"/>
    <m/>
    <s v="MOSQUERA"/>
    <s v="QUEJADA"/>
    <x v="0"/>
    <x v="1"/>
    <x v="3"/>
    <n v="205847001471"/>
    <x v="0"/>
    <n v="0"/>
    <n v="0"/>
    <n v="0"/>
    <d v="1993-12-14T00:00:00"/>
    <n v="30"/>
    <x v="0"/>
    <x v="0"/>
    <s v="N/A"/>
    <s v="AFRODESCENDIENTE"/>
    <s v="ESTUDIANTE"/>
    <s v="NRC"/>
    <s v="N/A"/>
    <n v="0"/>
    <s v="N/A"/>
    <s v="ANTIGUO"/>
    <x v="0"/>
    <x v="1"/>
    <x v="1"/>
    <s v="FELIX FABIAN CASTAÑEDA"/>
    <x v="1"/>
    <s v="SI"/>
    <m/>
  </r>
  <r>
    <n v="106"/>
    <n v="43347950"/>
    <s v="CÉDULA"/>
    <s v="COLOMBIA"/>
    <s v="ANTIOQUIA"/>
    <x v="3"/>
    <x v="4"/>
    <x v="0"/>
    <s v="DORY"/>
    <s v="GILMA"/>
    <s v="QUEJADA"/>
    <s v="RENGIFO"/>
    <x v="1"/>
    <x v="0"/>
    <x v="3"/>
    <n v="205847001471"/>
    <x v="0"/>
    <n v="0"/>
    <n v="0"/>
    <n v="0"/>
    <d v="1981-08-14T00:00:00"/>
    <n v="42"/>
    <x v="0"/>
    <x v="0"/>
    <s v="N/A"/>
    <s v="AFRODESCENDIENTE"/>
    <s v="ESTUDIANTE"/>
    <s v="NRC"/>
    <s v="N/A"/>
    <n v="8"/>
    <s v="N/A"/>
    <s v="ANTIGUO"/>
    <x v="0"/>
    <x v="0"/>
    <x v="1"/>
    <s v="FELIX FABIAN CASTAÑEDA"/>
    <x v="0"/>
    <s v="SI"/>
    <s v="Asistencia Regular - Plan de Mejoramiento"/>
  </r>
  <r>
    <n v="107"/>
    <n v="21585101"/>
    <s v="CÉDULA"/>
    <s v="COLOMBIA"/>
    <s v="ANTIOQUIA"/>
    <x v="3"/>
    <x v="4"/>
    <x v="0"/>
    <s v="TARCILA"/>
    <m/>
    <s v="MOSQUERA"/>
    <s v="MOSQUERA"/>
    <x v="1"/>
    <x v="1"/>
    <x v="3"/>
    <n v="205847001471"/>
    <x v="0"/>
    <n v="0"/>
    <n v="0"/>
    <n v="0"/>
    <d v="1977-02-25T00:00:00"/>
    <n v="47"/>
    <x v="0"/>
    <x v="0"/>
    <s v="N/A"/>
    <s v="AFRODESCENDIENTE"/>
    <s v="ESTUDIANTE"/>
    <s v="NRC"/>
    <s v="N/A"/>
    <n v="0"/>
    <s v="N/A"/>
    <s v="ANTIGUO"/>
    <x v="0"/>
    <x v="0"/>
    <x v="0"/>
    <s v="FELIX FABIAN CASTAÑEDA"/>
    <x v="0"/>
    <s v="SI"/>
    <s v="Buena Asistencia"/>
  </r>
  <r>
    <n v="108"/>
    <n v="43344026"/>
    <s v="CÉDULA"/>
    <s v="COLOMBIA"/>
    <s v="ANTIOQUIA"/>
    <x v="3"/>
    <x v="4"/>
    <x v="0"/>
    <s v="EUCARIS"/>
    <m/>
    <s v="QUEJADA"/>
    <s v="MOLINA"/>
    <x v="1"/>
    <x v="1"/>
    <x v="3"/>
    <n v="205847001471"/>
    <x v="0"/>
    <n v="0"/>
    <n v="3145911799"/>
    <n v="0"/>
    <d v="1973-05-20T00:00:00"/>
    <n v="51"/>
    <x v="0"/>
    <x v="0"/>
    <s v="N/A"/>
    <s v="AFRODESCENDIENTE"/>
    <s v="ESTUDIANTE"/>
    <s v="NRC"/>
    <s v="N/A"/>
    <n v="8"/>
    <s v="N/A"/>
    <s v="ANTIGUO"/>
    <x v="0"/>
    <x v="1"/>
    <x v="1"/>
    <s v="FELIX FABIAN CASTAÑEDA"/>
    <x v="1"/>
    <s v="SI"/>
    <m/>
  </r>
  <r>
    <n v="109"/>
    <n v="43346646"/>
    <s v="CÉDULA"/>
    <s v="COLOMBIA"/>
    <s v="ANTIOQUIA"/>
    <x v="3"/>
    <x v="4"/>
    <x v="0"/>
    <s v="SOFIA"/>
    <m/>
    <s v="TEJADA"/>
    <m/>
    <x v="1"/>
    <x v="0"/>
    <x v="3"/>
    <n v="205847001471"/>
    <x v="0"/>
    <n v="0"/>
    <n v="0"/>
    <n v="0"/>
    <d v="1958-04-23T00:00:00"/>
    <n v="66"/>
    <x v="0"/>
    <x v="0"/>
    <s v="N/A"/>
    <s v="AFRODESCENDIENTE"/>
    <s v="ESTUDIANTE"/>
    <s v="NRC"/>
    <s v="N/A"/>
    <n v="10"/>
    <s v="N/A"/>
    <s v="ANTIGUO"/>
    <x v="0"/>
    <x v="0"/>
    <x v="1"/>
    <s v="FELIX FABIAN CASTAÑEDA"/>
    <x v="0"/>
    <s v="SI"/>
    <s v="Buena Asistencia - Plan de Mejoramiento Académico"/>
  </r>
  <r>
    <n v="110"/>
    <n v="1048016300"/>
    <s v="CÉDULA"/>
    <s v="COLOMBIA"/>
    <s v="ANTIOQUIA"/>
    <x v="3"/>
    <x v="4"/>
    <x v="0"/>
    <s v="LUIS"/>
    <s v="DELIO"/>
    <s v="QUEJADA"/>
    <m/>
    <x v="0"/>
    <x v="0"/>
    <x v="3"/>
    <n v="205847001471"/>
    <x v="0"/>
    <n v="0"/>
    <n v="0"/>
    <n v="0"/>
    <d v="1984-03-25T00:00:00"/>
    <n v="40"/>
    <x v="0"/>
    <x v="1"/>
    <s v="N/A"/>
    <s v="AFRODESCENDIENTE"/>
    <s v="ESTUDIANTE"/>
    <s v="NRC"/>
    <s v="N/A"/>
    <n v="0"/>
    <s v="N/A"/>
    <s v="ANTIGUO"/>
    <x v="0"/>
    <x v="1"/>
    <x v="1"/>
    <s v="FELIX FABIAN CASTAÑEDA"/>
    <x v="0"/>
    <s v="SI"/>
    <m/>
  </r>
  <r>
    <n v="111"/>
    <n v="1001580190"/>
    <s v="CÉDULA"/>
    <s v="COLOMBIA"/>
    <s v="ANTIOQUIA"/>
    <x v="3"/>
    <x v="4"/>
    <x v="0"/>
    <s v="YANY"/>
    <s v="LUZ"/>
    <s v="SANTOS"/>
    <s v="QUEJADA"/>
    <x v="1"/>
    <x v="0"/>
    <x v="3"/>
    <n v="205847001471"/>
    <x v="0"/>
    <n v="0"/>
    <n v="3135241352"/>
    <n v="0"/>
    <d v="1988-12-03T00:00:00"/>
    <n v="35"/>
    <x v="0"/>
    <x v="0"/>
    <s v="N/A"/>
    <s v="AFRODESCENDIENTE"/>
    <s v="ESTUDIANTE"/>
    <s v="NRC"/>
    <s v="N/A"/>
    <n v="0"/>
    <s v="N/A"/>
    <s v="ANTIGUO"/>
    <x v="0"/>
    <x v="0"/>
    <x v="1"/>
    <s v="FELIX FABIAN CASTAÑEDA"/>
    <x v="0"/>
    <s v="SI"/>
    <s v="Buena Asistencia"/>
  </r>
  <r>
    <n v="112"/>
    <n v="21753269"/>
    <s v="CÉDULA"/>
    <s v="COLOMBIA"/>
    <s v="ANTIOQUIA"/>
    <x v="3"/>
    <x v="4"/>
    <x v="0"/>
    <s v="ANA"/>
    <s v="MERLYN"/>
    <s v="ZAPATA"/>
    <s v="CORDOBA"/>
    <x v="1"/>
    <x v="1"/>
    <x v="3"/>
    <n v="205847001471"/>
    <x v="0"/>
    <n v="0"/>
    <n v="0"/>
    <n v="0"/>
    <d v="1975-09-17T00:00:00"/>
    <n v="48"/>
    <x v="0"/>
    <x v="0"/>
    <s v="N/A"/>
    <s v="AFRODESCENDIENTE"/>
    <s v="ESTUDIANTE"/>
    <s v="NRC"/>
    <s v="N/A"/>
    <n v="7"/>
    <s v="N/A"/>
    <s v="ANTIGUO"/>
    <x v="0"/>
    <x v="0"/>
    <x v="1"/>
    <s v="FELIX FABIAN CASTAÑEDA"/>
    <x v="0"/>
    <s v="SI"/>
    <s v="Buena Asistencia - Plan de Mejoramiento Académico"/>
  </r>
  <r>
    <n v="113"/>
    <n v="1048014804"/>
    <s v="CÉDULA"/>
    <s v="COLOMBIA"/>
    <s v="ANTIOQUIA"/>
    <x v="3"/>
    <x v="4"/>
    <x v="0"/>
    <s v="EVER"/>
    <s v="FABIO"/>
    <s v="PEREA"/>
    <m/>
    <x v="0"/>
    <x v="1"/>
    <x v="3"/>
    <n v="205847001471"/>
    <x v="0"/>
    <n v="0"/>
    <n v="0"/>
    <n v="0"/>
    <d v="1975-11-25T00:00:00"/>
    <n v="48"/>
    <x v="0"/>
    <x v="1"/>
    <s v="N/A"/>
    <s v="AFRODESCENDIENTE"/>
    <s v="ESTUDIANTE"/>
    <s v="NRC"/>
    <s v="N/A"/>
    <n v="0"/>
    <s v="N/A"/>
    <s v="ANTIGUO"/>
    <x v="0"/>
    <x v="0"/>
    <x v="1"/>
    <s v="FELIX FABIAN CASTAÑEDA"/>
    <x v="0"/>
    <s v="SI"/>
    <s v="Mala Asistencia - Plan de Mejoramiento"/>
  </r>
  <r>
    <n v="114"/>
    <n v="1041533694"/>
    <s v="CÉDULA"/>
    <s v="COLOMBIA"/>
    <s v="ANTIOQUIA"/>
    <x v="3"/>
    <x v="4"/>
    <x v="0"/>
    <s v="ALBEIRO"/>
    <m/>
    <s v="SANTOS"/>
    <s v="PEREA"/>
    <x v="0"/>
    <x v="0"/>
    <x v="3"/>
    <n v="205847001471"/>
    <x v="0"/>
    <n v="0"/>
    <n v="0"/>
    <n v="0"/>
    <d v="1989-12-05T00:00:00"/>
    <n v="34"/>
    <x v="0"/>
    <x v="1"/>
    <s v="N/A"/>
    <s v="AFRODESCENDIENTE"/>
    <s v="ESTUDIANTE"/>
    <s v="NRC"/>
    <s v="N/A"/>
    <n v="4"/>
    <s v="N/A"/>
    <s v="ANTIGUO"/>
    <x v="0"/>
    <x v="1"/>
    <x v="1"/>
    <s v="FELIX FABIAN CASTAÑEDA"/>
    <x v="1"/>
    <s v="SI"/>
    <m/>
  </r>
  <r>
    <n v="115"/>
    <n v="15488393"/>
    <s v="CÉDULA"/>
    <s v="COLOMBIA"/>
    <s v="ANTIOQUIA"/>
    <x v="3"/>
    <x v="4"/>
    <x v="0"/>
    <s v="ELEAR"/>
    <m/>
    <s v="PEREA"/>
    <s v="HIDALGO"/>
    <x v="1"/>
    <x v="2"/>
    <x v="3"/>
    <n v="205847001471"/>
    <x v="0"/>
    <n v="0"/>
    <n v="0"/>
    <n v="0"/>
    <d v="1976-07-19T00:00:00"/>
    <n v="47"/>
    <x v="1"/>
    <x v="0"/>
    <s v="N/A"/>
    <s v="AFRODESCENDIENTE"/>
    <s v="ESTUDIANTE"/>
    <s v="NRC"/>
    <s v="N/A"/>
    <n v="4"/>
    <s v="N/A"/>
    <s v="ANTIGUO"/>
    <x v="0"/>
    <x v="0"/>
    <x v="0"/>
    <s v="FELIX FABIAN CASTAÑEDA"/>
    <x v="0"/>
    <s v="SI"/>
    <s v="Buena Asistencia - Plan de Mejoramiento Académico"/>
  </r>
  <r>
    <n v="116"/>
    <n v="1041533304"/>
    <s v="CÉDULA"/>
    <s v="COLOMBIA"/>
    <s v="ANTIOQUIA"/>
    <x v="3"/>
    <x v="4"/>
    <x v="0"/>
    <s v="JOSE"/>
    <s v="TOMAS"/>
    <s v="QUEJADA"/>
    <s v="MOSQUERA"/>
    <x v="0"/>
    <x v="2"/>
    <x v="3"/>
    <n v="205847001471"/>
    <x v="0"/>
    <n v="0"/>
    <n v="0"/>
    <n v="0"/>
    <d v="1987-01-06T00:00:00"/>
    <n v="37"/>
    <x v="1"/>
    <x v="1"/>
    <s v="N/A"/>
    <s v="AFRODESCENDIENTE"/>
    <s v="ESTUDIANTE"/>
    <s v="NRC"/>
    <s v="N/A"/>
    <n v="1"/>
    <s v="N/A"/>
    <s v="ANTIGUO"/>
    <x v="0"/>
    <x v="0"/>
    <x v="1"/>
    <s v="FELIX FABIAN CASTAÑEDA"/>
    <x v="1"/>
    <s v="SI"/>
    <s v="Mala Asistencia, no ha vuelto - se proyecta para Plan de Mejoramiento"/>
  </r>
  <r>
    <n v="117"/>
    <n v="1048014587"/>
    <s v="CÉDULA"/>
    <s v="COLOMBIA"/>
    <s v="ANTIOQUIA"/>
    <x v="3"/>
    <x v="4"/>
    <x v="0"/>
    <s v="WILDER"/>
    <m/>
    <s v="QUEJADA"/>
    <s v="MOSQUERA"/>
    <x v="0"/>
    <x v="2"/>
    <x v="3"/>
    <n v="205847001471"/>
    <x v="0"/>
    <n v="0"/>
    <n v="0"/>
    <n v="0"/>
    <d v="1986-04-08T00:00:00"/>
    <n v="38"/>
    <x v="1"/>
    <x v="1"/>
    <s v="N/A"/>
    <s v="AFRODESCENDIENTE"/>
    <s v="ESTUDIANTE"/>
    <s v="NRC"/>
    <s v="N/A"/>
    <n v="8"/>
    <s v="N/A"/>
    <s v="ANTIGUO"/>
    <x v="0"/>
    <x v="0"/>
    <x v="1"/>
    <s v="FELIX FABIAN CASTAÑEDA"/>
    <x v="1"/>
    <s v="SI"/>
    <s v="Mala Asistencia - Plan de Mejoramiento"/>
  </r>
  <r>
    <n v="118"/>
    <n v="15486463"/>
    <s v="CÉDULA"/>
    <s v="COLOMBIA"/>
    <s v="ANTIOQUIA"/>
    <x v="3"/>
    <x v="4"/>
    <x v="0"/>
    <s v="FEDERICO"/>
    <m/>
    <s v="SANTOS"/>
    <s v="RENTERIA"/>
    <x v="0"/>
    <x v="2"/>
    <x v="3"/>
    <n v="205847001471"/>
    <x v="0"/>
    <n v="0"/>
    <n v="0"/>
    <n v="0"/>
    <d v="1969-01-10T00:00:00"/>
    <n v="55"/>
    <x v="1"/>
    <x v="1"/>
    <s v="N/A"/>
    <s v="AFRODESCENDIENTE"/>
    <s v="ESTUDIANTE"/>
    <s v="NRC"/>
    <s v="N/A"/>
    <n v="0"/>
    <s v="N/A"/>
    <s v="ANTIGUO"/>
    <x v="0"/>
    <x v="0"/>
    <x v="0"/>
    <s v="FELIX FABIAN CASTAÑEDA"/>
    <x v="0"/>
    <s v="SI"/>
    <s v="Buena Asistencia"/>
  </r>
  <r>
    <n v="119"/>
    <n v="15488072"/>
    <s v="CÉDULA"/>
    <s v="COLOMBIA"/>
    <s v="ANTIOQUIA"/>
    <x v="3"/>
    <x v="4"/>
    <x v="0"/>
    <s v="JOSE"/>
    <s v="AZAEL"/>
    <s v="PEREA"/>
    <m/>
    <x v="0"/>
    <x v="0"/>
    <x v="3"/>
    <n v="205847001471"/>
    <x v="0"/>
    <n v="0"/>
    <n v="0"/>
    <n v="0"/>
    <d v="1963-02-02T00:00:00"/>
    <n v="61"/>
    <x v="0"/>
    <x v="0"/>
    <s v="N/A"/>
    <s v="AFRODESCENDIENTE"/>
    <s v="ESTUDIANTE"/>
    <s v="NRC"/>
    <s v="N/A"/>
    <n v="1"/>
    <s v="N/A"/>
    <s v="ANTIGUO"/>
    <x v="0"/>
    <x v="0"/>
    <x v="1"/>
    <s v="FELIX FABIAN CASTAÑEDA"/>
    <x v="0"/>
    <s v="SI"/>
    <s v="Buena Asistencia - Plan de Mejoramiento Académico"/>
  </r>
  <r>
    <n v="120"/>
    <n v="1001763610"/>
    <s v="CÉDULA"/>
    <s v="COLOMBIA"/>
    <s v="ANTIOQUIA"/>
    <x v="3"/>
    <x v="4"/>
    <x v="0"/>
    <s v="ADONIAS"/>
    <m/>
    <s v="QUEJADA"/>
    <s v="PEREZ"/>
    <x v="0"/>
    <x v="2"/>
    <x v="3"/>
    <n v="205847001471"/>
    <x v="0"/>
    <n v="0"/>
    <n v="3226628835"/>
    <n v="0"/>
    <d v="1993-02-06T00:00:00"/>
    <n v="31"/>
    <x v="1"/>
    <x v="1"/>
    <s v="N/A"/>
    <s v="AFRODESCENDIENTE"/>
    <s v="ESTUDIANTE"/>
    <s v="NRC"/>
    <s v="N/A"/>
    <n v="2"/>
    <s v="N/A"/>
    <s v="ANTIGUO"/>
    <x v="0"/>
    <x v="0"/>
    <x v="1"/>
    <s v="FELIX FABIAN CASTAÑEDA"/>
    <x v="1"/>
    <s v="SI"/>
    <s v="Mala Asistencia - Plan de Mejoramiento"/>
  </r>
  <r>
    <n v="121"/>
    <n v="15487370"/>
    <s v="CÉDULA"/>
    <s v="COLOMBIA"/>
    <s v="ANTIOQUIA"/>
    <x v="3"/>
    <x v="4"/>
    <x v="0"/>
    <s v="HERMINIO"/>
    <m/>
    <s v="QUEJADA"/>
    <m/>
    <x v="0"/>
    <x v="2"/>
    <x v="3"/>
    <n v="205847001471"/>
    <x v="0"/>
    <n v="0"/>
    <n v="0"/>
    <n v="0"/>
    <d v="1960-10-15T00:00:00"/>
    <n v="63"/>
    <x v="1"/>
    <x v="0"/>
    <s v="N/A"/>
    <s v="AFRODESCENDIENTE"/>
    <s v="ESTUDIANTE"/>
    <s v="NRC"/>
    <s v="N/A"/>
    <n v="11"/>
    <s v="N/A"/>
    <s v="ANTIGUO"/>
    <x v="0"/>
    <x v="1"/>
    <x v="1"/>
    <s v="FELIX FABIAN CASTAÑEDA"/>
    <x v="1"/>
    <s v="SI"/>
    <m/>
  </r>
  <r>
    <n v="122"/>
    <n v="1048014414"/>
    <s v="CÉDULA"/>
    <s v="COLOMBIA"/>
    <s v="ANTIOQUIA"/>
    <x v="3"/>
    <x v="4"/>
    <x v="0"/>
    <s v="ANDRES"/>
    <m/>
    <s v="QUEJADA"/>
    <s v="TORREZ"/>
    <x v="0"/>
    <x v="2"/>
    <x v="3"/>
    <n v="205847001471"/>
    <x v="0"/>
    <n v="0"/>
    <n v="0"/>
    <n v="0"/>
    <d v="1984-03-04T00:00:00"/>
    <n v="40"/>
    <x v="1"/>
    <x v="1"/>
    <s v="N/A"/>
    <s v="AFRODESCENDIENTE"/>
    <s v="ESTUDIANTE"/>
    <s v="NRC"/>
    <s v="N/A"/>
    <n v="3"/>
    <s v="N/A"/>
    <s v="ANTIGUO"/>
    <x v="0"/>
    <x v="0"/>
    <x v="1"/>
    <s v="FELIX FABIAN CASTAÑEDA"/>
    <x v="0"/>
    <s v="SI"/>
    <s v="Mala Asistencia - Plan de Mejoramiento"/>
  </r>
  <r>
    <n v="123"/>
    <n v="15489782"/>
    <s v="CÉDULA"/>
    <s v="COLOMBIA"/>
    <s v="ANTIOQUIA"/>
    <x v="3"/>
    <x v="4"/>
    <x v="0"/>
    <s v="BONEL"/>
    <m/>
    <s v="SANTOS"/>
    <s v="RENTERIA"/>
    <x v="0"/>
    <x v="2"/>
    <x v="3"/>
    <n v="205847001471"/>
    <x v="0"/>
    <n v="0"/>
    <n v="0"/>
    <n v="0"/>
    <d v="1974-10-24T00:00:00"/>
    <n v="49"/>
    <x v="1"/>
    <x v="1"/>
    <s v="N/A"/>
    <s v="AFRODESCENDIENTE"/>
    <s v="ESTUDIANTE"/>
    <s v="NRC"/>
    <s v="N/A"/>
    <n v="5"/>
    <s v="N/A"/>
    <s v="ANTIGUO"/>
    <x v="0"/>
    <x v="0"/>
    <x v="1"/>
    <s v="FELIX FABIAN CASTAÑEDA"/>
    <x v="0"/>
    <s v="SI"/>
    <s v="Mala Asistencia, no ha vuelto - se proyecta para Plan de Mejoramiento"/>
  </r>
  <r>
    <n v="124"/>
    <n v="35545363"/>
    <s v="CÉDULA"/>
    <s v="COLOMBIA"/>
    <s v="ANTIOQUIA"/>
    <x v="3"/>
    <x v="4"/>
    <x v="0"/>
    <s v="LUZ"/>
    <s v="MARIELA"/>
    <s v="PINILLA"/>
    <s v="PALACIOS"/>
    <x v="1"/>
    <x v="2"/>
    <x v="3"/>
    <n v="205847001471"/>
    <x v="0"/>
    <n v="0"/>
    <n v="0"/>
    <n v="0"/>
    <d v="1980-02-04T00:00:00"/>
    <n v="44"/>
    <x v="1"/>
    <x v="0"/>
    <s v="N/A"/>
    <s v="AFRODESCENDIENTE"/>
    <s v="ESTUDIANTE"/>
    <s v="NRC"/>
    <s v="N/A"/>
    <n v="5"/>
    <s v="N/A"/>
    <s v="ANTIGUO"/>
    <x v="0"/>
    <x v="0"/>
    <x v="1"/>
    <s v="FELIX FABIAN CASTAÑEDA"/>
    <x v="0"/>
    <s v="SI"/>
    <s v="Buena Asistencia - Plan de Mejoramiento Académico"/>
  </r>
  <r>
    <n v="125"/>
    <n v="15483503"/>
    <s v="CÉDULA"/>
    <s v="COLOMBIA"/>
    <s v="ANTIOQUIA"/>
    <x v="3"/>
    <x v="4"/>
    <x v="0"/>
    <s v="HUMBERTO"/>
    <m/>
    <s v="ORTIZ"/>
    <m/>
    <x v="0"/>
    <x v="2"/>
    <x v="3"/>
    <n v="205847001471"/>
    <x v="0"/>
    <n v="0"/>
    <n v="0"/>
    <n v="0"/>
    <d v="1957-12-31T00:00:00"/>
    <n v="66"/>
    <x v="1"/>
    <x v="1"/>
    <s v="N/A"/>
    <s v="AFRODESCENDIENTE"/>
    <s v="ESTUDIANTE"/>
    <s v="NRC"/>
    <s v="N/A"/>
    <n v="0"/>
    <s v="N/A"/>
    <s v="ANTIGUO"/>
    <x v="0"/>
    <x v="0"/>
    <x v="1"/>
    <s v="FELIX FABIAN CASTAÑEDA"/>
    <x v="0"/>
    <s v="SI"/>
    <s v="Buena Asistencia - Plan de Mejoramiento Académico"/>
  </r>
  <r>
    <n v="126"/>
    <n v="94284059"/>
    <s v="CÉDULA"/>
    <s v="COLOMBIA"/>
    <s v="ANTIOQUIA"/>
    <x v="3"/>
    <x v="4"/>
    <x v="0"/>
    <s v="BERNARDO"/>
    <m/>
    <s v="URREGO"/>
    <m/>
    <x v="0"/>
    <x v="2"/>
    <x v="3"/>
    <n v="205847001471"/>
    <x v="0"/>
    <n v="0"/>
    <n v="0"/>
    <n v="0"/>
    <d v="1970-10-08T00:00:00"/>
    <n v="53"/>
    <x v="1"/>
    <x v="1"/>
    <s v="N/A"/>
    <s v="AFRODESCENDIENTE"/>
    <s v="ESTUDIANTE"/>
    <s v="NRC"/>
    <s v="N/A"/>
    <n v="0"/>
    <s v="N/A"/>
    <s v="ANTIGUO"/>
    <x v="0"/>
    <x v="0"/>
    <x v="1"/>
    <s v="FELIX FABIAN CASTAÑEDA"/>
    <x v="0"/>
    <s v="SI"/>
    <s v="Buena Asistencia - Plan de Mejoramiento Académico"/>
  </r>
  <r>
    <n v="127"/>
    <n v="1041533193"/>
    <s v="CÉDULA"/>
    <s v="COLOMBIA"/>
    <s v="ANTIOQUIA"/>
    <x v="3"/>
    <x v="4"/>
    <x v="0"/>
    <s v="JUAN"/>
    <m/>
    <s v="SANTOS"/>
    <s v="MOSQUERA"/>
    <x v="0"/>
    <x v="2"/>
    <x v="3"/>
    <n v="205847001471"/>
    <x v="0"/>
    <n v="0"/>
    <n v="0"/>
    <n v="0"/>
    <d v="1956-12-05T00:00:00"/>
    <n v="67"/>
    <x v="1"/>
    <x v="0"/>
    <s v="N/A"/>
    <s v="AFRODESCENDIENTE"/>
    <s v="ESTUDIANTE"/>
    <s v="NRC"/>
    <s v="N/A"/>
    <n v="0"/>
    <s v="N/A"/>
    <s v="ANTIGUO"/>
    <x v="0"/>
    <x v="0"/>
    <x v="0"/>
    <s v="FELIX FABIAN CASTAÑEDA"/>
    <x v="0"/>
    <s v="SI"/>
    <s v="Buena Asistencia"/>
  </r>
  <r>
    <n v="128"/>
    <n v="71054251"/>
    <s v="CÉDULA"/>
    <s v="COLOMBIA"/>
    <s v="ANTIOQUIA"/>
    <x v="3"/>
    <x v="4"/>
    <x v="0"/>
    <s v="ARGEMIRO"/>
    <m/>
    <s v="QUEJADA"/>
    <s v="CORDOBA"/>
    <x v="0"/>
    <x v="2"/>
    <x v="3"/>
    <n v="205847001471"/>
    <x v="0"/>
    <n v="0"/>
    <n v="3233041658"/>
    <n v="0"/>
    <d v="1979-06-08T00:00:00"/>
    <n v="44"/>
    <x v="1"/>
    <x v="0"/>
    <s v="N/A"/>
    <s v="AFRODESCENDIENTE"/>
    <s v="ESTUDIANTE"/>
    <s v="NRC"/>
    <s v="N/A"/>
    <n v="2"/>
    <s v="N/A"/>
    <s v="ANTIGUO"/>
    <x v="0"/>
    <x v="0"/>
    <x v="1"/>
    <s v="FELIX FABIAN CASTAÑEDA"/>
    <x v="0"/>
    <s v="SI"/>
    <s v="Mala Asistencia, no ha vuelto - se proyecta para Plan de Mejoramiento"/>
  </r>
  <r>
    <n v="129"/>
    <n v="1001763609"/>
    <s v="CÉDULA"/>
    <s v="COLOMBIA"/>
    <s v="ANTIOQUIA"/>
    <x v="3"/>
    <x v="4"/>
    <x v="0"/>
    <s v="ANANIAS"/>
    <m/>
    <s v="QUEJADA"/>
    <s v="PEREZ"/>
    <x v="0"/>
    <x v="2"/>
    <x v="3"/>
    <n v="205847001471"/>
    <x v="0"/>
    <n v="0"/>
    <n v="0"/>
    <n v="0"/>
    <d v="1993-02-06T00:00:00"/>
    <n v="31"/>
    <x v="1"/>
    <x v="1"/>
    <s v="N/A"/>
    <s v="AFRODESCENDIENTE"/>
    <s v="ESTUDIANTE"/>
    <s v="NRC"/>
    <s v="N/A"/>
    <n v="0"/>
    <s v="N/A"/>
    <s v="ANTIGUO"/>
    <x v="0"/>
    <x v="0"/>
    <x v="1"/>
    <s v="FELIX FABIAN CASTAÑEDA"/>
    <x v="0"/>
    <s v="SI"/>
    <s v="Mala Asistencia, no ha vuelto - se proyecta para Plan de Mejoramiento"/>
  </r>
  <r>
    <n v="130"/>
    <n v="15486417"/>
    <s v="CÉDULA"/>
    <s v="COLOMBIA"/>
    <s v="ANTIOQUIA"/>
    <x v="3"/>
    <x v="4"/>
    <x v="0"/>
    <s v="MEREJO"/>
    <m/>
    <s v="MOSQUERA"/>
    <m/>
    <x v="0"/>
    <x v="1"/>
    <x v="3"/>
    <n v="205847001471"/>
    <x v="0"/>
    <n v="0"/>
    <n v="0"/>
    <n v="0"/>
    <d v="1969-08-03T00:00:00"/>
    <n v="54"/>
    <x v="0"/>
    <x v="0"/>
    <s v="N/A"/>
    <s v="AFRODESCENDIENTE"/>
    <s v="ESTUDIANTE"/>
    <s v="NRC"/>
    <s v="N/A"/>
    <n v="8"/>
    <s v="N/A"/>
    <s v="ANTIGUO"/>
    <x v="0"/>
    <x v="0"/>
    <x v="1"/>
    <s v="FELIX FABIAN CASTAÑEDA"/>
    <x v="1"/>
    <s v="SI"/>
    <s v="Asistencia Regular - Plan de Mejoramiento"/>
  </r>
  <r>
    <n v="131"/>
    <n v="1147950945"/>
    <s v="CÉDULA"/>
    <s v="COLOMBIA"/>
    <s v="ANTIOQUIA"/>
    <x v="3"/>
    <x v="4"/>
    <x v="0"/>
    <s v="LUCILA"/>
    <m/>
    <s v="MOSQUERA"/>
    <s v="PEREA"/>
    <x v="1"/>
    <x v="0"/>
    <x v="3"/>
    <n v="205847001471"/>
    <x v="0"/>
    <n v="0"/>
    <n v="0"/>
    <n v="0"/>
    <d v="1991-01-21T00:00:00"/>
    <n v="33"/>
    <x v="0"/>
    <x v="0"/>
    <s v="N/A"/>
    <s v="AFRODESCENDIENTE"/>
    <s v="ESTUDIANTE"/>
    <s v="NRC"/>
    <s v="N/A"/>
    <n v="0"/>
    <s v="N/A"/>
    <s v="ANTIGUO"/>
    <x v="0"/>
    <x v="0"/>
    <x v="0"/>
    <s v="FELIX FABIAN CASTAÑEDA"/>
    <x v="0"/>
    <s v="SI"/>
    <s v="Buena Asistencia"/>
  </r>
  <r>
    <n v="132"/>
    <n v="1041536323"/>
    <s v="CÉDULA"/>
    <s v="COLOMBIA"/>
    <s v="ANTIOQUIA"/>
    <x v="3"/>
    <x v="4"/>
    <x v="0"/>
    <s v="SENAIDA"/>
    <s v=" "/>
    <s v="SANTOS"/>
    <s v="MOLINA"/>
    <x v="1"/>
    <x v="0"/>
    <x v="3"/>
    <n v="205847001471"/>
    <x v="0"/>
    <n v="0"/>
    <n v="0"/>
    <n v="0"/>
    <d v="2000-08-30T00:00:00"/>
    <n v="23"/>
    <x v="0"/>
    <x v="0"/>
    <s v="N/A"/>
    <s v="AFRODESCENDIENTE"/>
    <s v="ESTUDIANTE"/>
    <s v="NRC"/>
    <s v="N/A"/>
    <n v="0"/>
    <s v="N/A"/>
    <s v="ANTIGUO"/>
    <x v="0"/>
    <x v="0"/>
    <x v="0"/>
    <s v="FELIX FABIAN CASTAÑEDA"/>
    <x v="0"/>
    <s v="SI"/>
    <s v="Buena Asistencia"/>
  </r>
  <r>
    <n v="133"/>
    <n v="1041533214"/>
    <s v="CÉDULA"/>
    <s v="COLOMBIA"/>
    <s v="ANTIOQUIA"/>
    <x v="3"/>
    <x v="4"/>
    <x v="0"/>
    <s v="MELQUIN"/>
    <m/>
    <s v="MOSQUERA"/>
    <s v="QUEJADA"/>
    <x v="0"/>
    <x v="1"/>
    <x v="3"/>
    <n v="205847001471"/>
    <x v="0"/>
    <n v="0"/>
    <n v="0"/>
    <n v="0"/>
    <d v="1989-05-15T00:00:00"/>
    <n v="35"/>
    <x v="0"/>
    <x v="0"/>
    <s v="N/A"/>
    <s v="AFRODESCENDIENTE"/>
    <s v="ESTUDIANTE"/>
    <s v="NRC"/>
    <s v="N/A"/>
    <n v="0"/>
    <s v="N/A"/>
    <s v="ANTIGUO"/>
    <x v="0"/>
    <x v="0"/>
    <x v="1"/>
    <s v="FELIX FABIAN CASTAÑEDA"/>
    <x v="1"/>
    <s v="SI"/>
    <s v="Estudiante no puede asistir más debido a temas de salud"/>
  </r>
  <r>
    <n v="134"/>
    <n v="1041531548"/>
    <s v="CÉDULA"/>
    <s v="COLOMBIA"/>
    <s v="ANTIOQUIA"/>
    <x v="3"/>
    <x v="4"/>
    <x v="0"/>
    <s v="MADILIA"/>
    <m/>
    <s v="QUEJADA"/>
    <s v="MOSQUERA"/>
    <x v="1"/>
    <x v="2"/>
    <x v="3"/>
    <n v="205847001471"/>
    <x v="0"/>
    <n v="0"/>
    <n v="0"/>
    <n v="0"/>
    <d v="1992-01-25T00:00:00"/>
    <n v="32"/>
    <x v="1"/>
    <x v="0"/>
    <s v="N/A"/>
    <s v="AFRODESCENDIENTE"/>
    <s v="ESTUDIANTE"/>
    <s v="NRC"/>
    <s v="N/A"/>
    <n v="0"/>
    <s v="N/A"/>
    <s v="ANTIGUO"/>
    <x v="0"/>
    <x v="0"/>
    <x v="1"/>
    <s v="FELIX FABIAN CASTAÑEDA"/>
    <x v="0"/>
    <s v="SI"/>
    <s v="Mala Asistencia, no ha vuelto - se proyecta para Plan de Mejoramiento"/>
  </r>
  <r>
    <n v="135"/>
    <n v="1048016663"/>
    <s v="CÉDULA"/>
    <s v="COLOMBIA"/>
    <s v="ANTIOQUIA"/>
    <x v="3"/>
    <x v="4"/>
    <x v="0"/>
    <s v="ANA"/>
    <s v="EVA"/>
    <s v="ROA"/>
    <s v="CORDOBA"/>
    <x v="1"/>
    <x v="3"/>
    <x v="3"/>
    <n v="205847001471"/>
    <x v="0"/>
    <n v="0"/>
    <n v="0"/>
    <n v="0"/>
    <d v="1990-01-02T00:00:00"/>
    <n v="34"/>
    <x v="0"/>
    <x v="0"/>
    <s v="N/A"/>
    <s v="AFRODESCENDIENTE"/>
    <s v="ESTUDIANTE"/>
    <s v="NRC"/>
    <s v="N/A"/>
    <n v="2"/>
    <s v="N/A"/>
    <s v="ANTIGUO"/>
    <x v="0"/>
    <x v="0"/>
    <x v="0"/>
    <s v="FELIX FABIAN CASTAÑEDA"/>
    <x v="0"/>
    <s v="SI"/>
    <s v="Buena Asistencia"/>
  </r>
  <r>
    <n v="136"/>
    <n v="43346774"/>
    <s v="CÉDULA"/>
    <s v="COLOMBIA"/>
    <s v="ANTIOQUIA"/>
    <x v="3"/>
    <x v="4"/>
    <x v="0"/>
    <s v="BALENTINA"/>
    <m/>
    <s v="CUESTAS"/>
    <s v="SANTOS"/>
    <x v="1"/>
    <x v="3"/>
    <x v="3"/>
    <n v="205847001471"/>
    <x v="0"/>
    <n v="0"/>
    <n v="0"/>
    <n v="0"/>
    <d v="1975-01-27T00:00:00"/>
    <n v="49"/>
    <x v="0"/>
    <x v="0"/>
    <s v="N/A"/>
    <s v="AFRODESCENDIENTE"/>
    <s v="ESTUDIANTE"/>
    <s v="NRC"/>
    <s v="N/A"/>
    <n v="3"/>
    <s v="N/A"/>
    <s v="NUEVO"/>
    <x v="0"/>
    <x v="0"/>
    <x v="1"/>
    <s v="FELIX FABIAN CASTAÑEDA"/>
    <x v="0"/>
    <s v="SI"/>
    <s v="Asistencia Regular - Plan de Mejoramiento"/>
  </r>
  <r>
    <n v="137"/>
    <n v="1048019418"/>
    <s v="CÉDULA"/>
    <s v="COLOMBIA"/>
    <s v="ANTIOQUIA"/>
    <x v="3"/>
    <x v="4"/>
    <x v="0"/>
    <s v="ELISA"/>
    <m/>
    <s v="PEREA"/>
    <s v="PEREA"/>
    <x v="1"/>
    <x v="0"/>
    <x v="3"/>
    <n v="205847001471"/>
    <x v="0"/>
    <n v="0"/>
    <n v="0"/>
    <n v="0"/>
    <d v="2000-11-02T00:00:00"/>
    <n v="23"/>
    <x v="1"/>
    <x v="0"/>
    <s v="N/A"/>
    <s v="AFRODESCENDIENTE"/>
    <s v="ESTUDIANTE"/>
    <s v="NRC"/>
    <s v="N/A"/>
    <n v="2"/>
    <s v="N/A"/>
    <s v="ANTIGUO"/>
    <x v="0"/>
    <x v="0"/>
    <x v="0"/>
    <s v="FELIX FABIAN CASTAÑEDA"/>
    <x v="0"/>
    <s v="SI"/>
    <s v="Buena Asistencia"/>
  </r>
  <r>
    <n v="138"/>
    <n v="1048014171"/>
    <s v="CÉDULA"/>
    <s v="COLOMBIA"/>
    <s v="ANTIOQUIA"/>
    <x v="3"/>
    <x v="4"/>
    <x v="0"/>
    <s v="FRANCISCO"/>
    <m/>
    <s v="QUEJADA"/>
    <s v="TORRES"/>
    <x v="0"/>
    <x v="1"/>
    <x v="3"/>
    <n v="205847001471"/>
    <x v="0"/>
    <n v="0"/>
    <n v="0"/>
    <n v="0"/>
    <d v="1982-06-01T00:00:00"/>
    <n v="41"/>
    <x v="0"/>
    <x v="1"/>
    <s v="N/A"/>
    <s v="AFRODESCENDIENTE"/>
    <s v="ESTUDIANTE"/>
    <s v="NRC"/>
    <s v="N/A"/>
    <n v="0"/>
    <s v="N/A"/>
    <s v="ANTIGUO"/>
    <x v="0"/>
    <x v="0"/>
    <x v="0"/>
    <s v="FELIX FABIAN CASTAÑEDA"/>
    <x v="0"/>
    <s v="SI"/>
    <s v="Buena Asistencia"/>
  </r>
  <r>
    <n v="139"/>
    <n v="1151438236"/>
    <s v="CÉDULA"/>
    <s v="COLOMBIA"/>
    <s v="ANTIOQUIA"/>
    <x v="3"/>
    <x v="4"/>
    <x v="0"/>
    <s v="GLORIS"/>
    <s v="MARIA"/>
    <s v="MENA"/>
    <s v="CUESTA"/>
    <x v="1"/>
    <x v="1"/>
    <x v="3"/>
    <n v="205847001471"/>
    <x v="0"/>
    <n v="0"/>
    <n v="0"/>
    <n v="0"/>
    <d v="1992-08-07T00:00:00"/>
    <n v="31"/>
    <x v="0"/>
    <x v="1"/>
    <s v="N/A"/>
    <s v="AFRODESCENDIENTE"/>
    <s v="ESTUDIANTE"/>
    <s v="NRC"/>
    <s v="N/A"/>
    <n v="4"/>
    <s v="N/A"/>
    <s v="ANTIGUO"/>
    <x v="0"/>
    <x v="0"/>
    <x v="1"/>
    <s v="FELIX FABIAN CASTAÑEDA"/>
    <x v="0"/>
    <s v="SI"/>
    <s v="Mala Asistencia - Plan de Mejoramiento"/>
  </r>
  <r>
    <n v="140"/>
    <n v="1048018445"/>
    <s v="CÉDULA"/>
    <s v="COLOMBIA"/>
    <s v="ANTIOQUIA"/>
    <x v="3"/>
    <x v="4"/>
    <x v="0"/>
    <s v="YOLENYS"/>
    <m/>
    <s v="SANTOS"/>
    <s v="PEREA"/>
    <x v="1"/>
    <x v="0"/>
    <x v="3"/>
    <n v="205847001471"/>
    <x v="0"/>
    <n v="0"/>
    <n v="0"/>
    <n v="0"/>
    <d v="1990-10-22T00:00:00"/>
    <n v="33"/>
    <x v="0"/>
    <x v="0"/>
    <s v="N/A"/>
    <s v="AFRODESCENDIENTE"/>
    <s v="ESTUDIANTE"/>
    <s v="NRC"/>
    <s v="N/A"/>
    <n v="3"/>
    <s v="N/A"/>
    <s v="ANTIGUO"/>
    <x v="0"/>
    <x v="0"/>
    <x v="1"/>
    <s v="FELIX FABIAN CASTAÑEDA"/>
    <x v="0"/>
    <s v="SI"/>
    <s v="Mala Asistencia por maternidad, ha recuperado clases - Plan de Mejoramiento"/>
  </r>
  <r>
    <n v="141"/>
    <n v="1151434380"/>
    <s v="CÉDULA"/>
    <s v="COLOMBIA"/>
    <s v="ANTIOQUIA"/>
    <x v="3"/>
    <x v="4"/>
    <x v="0"/>
    <s v="NEYIS"/>
    <m/>
    <s v="QUEJADA"/>
    <s v="MOSQUERA"/>
    <x v="1"/>
    <x v="2"/>
    <x v="3"/>
    <n v="205847001471"/>
    <x v="0"/>
    <n v="0"/>
    <n v="0"/>
    <n v="0"/>
    <d v="1989-10-19T00:00:00"/>
    <n v="34"/>
    <x v="1"/>
    <x v="0"/>
    <s v="N/A"/>
    <s v="AFRODESCENDIENTE"/>
    <s v="ESTUDIANTE"/>
    <s v="NRC"/>
    <s v="N/A"/>
    <n v="4"/>
    <s v="N/A"/>
    <s v="ANTIGUO"/>
    <x v="0"/>
    <x v="0"/>
    <x v="1"/>
    <s v="FELIX FABIAN CASTAÑEDA"/>
    <x v="1"/>
    <s v="SI"/>
    <s v="Mala Asistencia - Plan de Mejoramiento"/>
  </r>
  <r>
    <n v="142"/>
    <n v="1048015731"/>
    <s v="CÉDULA"/>
    <s v="COLOMBIA"/>
    <s v="ANTIOQUIA"/>
    <x v="3"/>
    <x v="4"/>
    <x v="0"/>
    <s v="LEINYS"/>
    <m/>
    <s v="CUESTA"/>
    <s v="MOSQUERA"/>
    <x v="1"/>
    <x v="2"/>
    <x v="3"/>
    <n v="205847001471"/>
    <x v="0"/>
    <n v="0"/>
    <n v="0"/>
    <n v="0"/>
    <d v="1986-07-04T00:00:00"/>
    <n v="37"/>
    <x v="0"/>
    <x v="0"/>
    <s v="N/A"/>
    <s v="AFRODESCENDIENTE"/>
    <s v="ESTUDIANTE"/>
    <s v="NRC"/>
    <s v="N/A"/>
    <n v="0"/>
    <s v="N/A"/>
    <s v="ANTIGUO"/>
    <x v="0"/>
    <x v="0"/>
    <x v="1"/>
    <s v="FELIX FABIAN CASTAÑEDA"/>
    <x v="0"/>
    <s v="SI"/>
    <s v="Estudiante no puede asistir más debido a temas de salud"/>
  </r>
  <r>
    <n v="143"/>
    <n v="1048017763"/>
    <s v="CÉDULA"/>
    <s v="COLOMBIA"/>
    <s v="ANTIOQUIA"/>
    <x v="3"/>
    <x v="4"/>
    <x v="0"/>
    <s v="LEIDIS"/>
    <s v="JULIET"/>
    <s v="SANTOS"/>
    <s v="PEREZ"/>
    <x v="1"/>
    <x v="2"/>
    <x v="3"/>
    <n v="205847001471"/>
    <x v="0"/>
    <n v="0"/>
    <n v="0"/>
    <n v="0"/>
    <d v="1990-03-04T00:00:00"/>
    <n v="34"/>
    <x v="0"/>
    <x v="0"/>
    <s v="N/A"/>
    <s v="AFRODESCENDIENTE"/>
    <s v="ESTUDIANTE"/>
    <s v="NRC"/>
    <s v="N/A"/>
    <n v="0"/>
    <s v="N/A"/>
    <s v="ANTIGUO"/>
    <x v="0"/>
    <x v="0"/>
    <x v="1"/>
    <s v="FELIX FABIAN CASTAÑEDA"/>
    <x v="0"/>
    <s v="SI"/>
    <s v="Buena Asistencia - Plan de Mejoramiento Académico"/>
  </r>
  <r>
    <n v="144"/>
    <n v="1041532876"/>
    <s v="CÉDULA"/>
    <s v="COLOMBIA"/>
    <s v="ANTIOQUIA"/>
    <x v="3"/>
    <x v="4"/>
    <x v="0"/>
    <s v="KATERINE"/>
    <m/>
    <s v="PEREA"/>
    <s v="QUEJADA"/>
    <x v="1"/>
    <x v="2"/>
    <x v="3"/>
    <n v="205847001471"/>
    <x v="0"/>
    <n v="0"/>
    <n v="0"/>
    <n v="0"/>
    <d v="1994-11-24T00:00:00"/>
    <n v="29"/>
    <x v="0"/>
    <x v="0"/>
    <s v="N/A"/>
    <s v="AFRODESCENDIENTE"/>
    <s v="ESTUDIANTE"/>
    <s v="NRC"/>
    <s v="N/A"/>
    <n v="0"/>
    <s v="N/A"/>
    <s v="ANTIGUO"/>
    <x v="0"/>
    <x v="0"/>
    <x v="1"/>
    <s v="FELIX FABIAN CASTAÑEDA"/>
    <x v="0"/>
    <s v="SI"/>
    <s v="Asistencia Regular - Plan de Mejoramiento"/>
  </r>
  <r>
    <n v="145"/>
    <n v="43346556"/>
    <s v="CÉDULA"/>
    <s v="COLOMBIA"/>
    <s v="ANTIOQUIA"/>
    <x v="3"/>
    <x v="4"/>
    <x v="0"/>
    <s v="HERLINDA"/>
    <m/>
    <s v="PEREA"/>
    <s v="MOSQUERA"/>
    <x v="1"/>
    <x v="2"/>
    <x v="3"/>
    <n v="205847001471"/>
    <x v="0"/>
    <n v="0"/>
    <n v="0"/>
    <n v="0"/>
    <d v="1975-12-16T00:00:00"/>
    <n v="48"/>
    <x v="0"/>
    <x v="0"/>
    <s v="N/A"/>
    <s v="AFRODESCENDIENTE"/>
    <s v="ESTUDIANTE"/>
    <s v="NRC"/>
    <s v="N/A"/>
    <n v="0"/>
    <s v="N/A"/>
    <s v="ANTIGUO"/>
    <x v="0"/>
    <x v="1"/>
    <x v="1"/>
    <s v="FELIX FABIAN CASTAÑEDA"/>
    <x v="1"/>
    <s v="SI"/>
    <m/>
  </r>
  <r>
    <n v="146"/>
    <n v="1131804089"/>
    <s v="CÉDULA"/>
    <s v="COLOMBIA"/>
    <s v="ANTIOQUIA"/>
    <x v="3"/>
    <x v="4"/>
    <x v="0"/>
    <s v="JHON"/>
    <m/>
    <s v="SANTOS"/>
    <m/>
    <x v="0"/>
    <x v="2"/>
    <x v="3"/>
    <n v="205847001471"/>
    <x v="0"/>
    <n v="0"/>
    <n v="0"/>
    <n v="0"/>
    <d v="1984-11-11T00:00:00"/>
    <n v="39"/>
    <x v="0"/>
    <x v="0"/>
    <s v="N/A"/>
    <s v="AFRODESCENDIENTE"/>
    <s v="ESTUDIANTE"/>
    <s v="NRC"/>
    <s v="N/A"/>
    <n v="0"/>
    <s v="N/A"/>
    <s v="ANTIGUO"/>
    <x v="0"/>
    <x v="0"/>
    <x v="1"/>
    <s v="FELIX FABIAN CASTAÑEDA"/>
    <x v="1"/>
    <s v="SI"/>
    <s v="Mala Asistencia - Plan de Mejoramiento"/>
  </r>
  <r>
    <n v="147"/>
    <n v="1103102081"/>
    <s v="CÉDULA"/>
    <s v="COLOMBIA"/>
    <s v="META"/>
    <x v="4"/>
    <x v="5"/>
    <x v="1"/>
    <s v="MARIA"/>
    <s v="CAMILA"/>
    <s v="SUAREZ"/>
    <s v="CONTRERA"/>
    <x v="1"/>
    <x v="2"/>
    <x v="4"/>
    <n v="250350000841"/>
    <x v="0"/>
    <n v="0"/>
    <n v="3209316974"/>
    <n v="0"/>
    <d v="1999-03-13T00:00:00"/>
    <n v="25"/>
    <x v="1"/>
    <x v="0"/>
    <s v="N/A"/>
    <s v="NINGUNA"/>
    <s v="ESTUDIANTE"/>
    <s v="NRC"/>
    <s v="MADRE"/>
    <n v="1"/>
    <s v="N/A"/>
    <s v="ANTIGUO"/>
    <x v="0"/>
    <x v="0"/>
    <x v="0"/>
    <s v="FRAIBEL TABARES GALLEGO"/>
    <x v="0"/>
    <s v="SI"/>
    <m/>
  </r>
  <r>
    <n v="148"/>
    <n v="1115952773"/>
    <s v="CÉDULA"/>
    <s v="COLOMBIA"/>
    <s v="META"/>
    <x v="4"/>
    <x v="5"/>
    <x v="1"/>
    <s v="GLADIS"/>
    <s v="ANDREA"/>
    <s v="TORRES"/>
    <s v="CASTAÑEDA"/>
    <x v="1"/>
    <x v="2"/>
    <x v="4"/>
    <n v="250350000841"/>
    <x v="0"/>
    <n v="0"/>
    <n v="3132247017"/>
    <n v="0"/>
    <d v="1997-09-13T00:00:00"/>
    <n v="26"/>
    <x v="1"/>
    <x v="0"/>
    <s v="N/A"/>
    <s v="NINGUNA"/>
    <s v="ESTUDIANTE"/>
    <s v="NRC"/>
    <s v="N/A"/>
    <n v="0"/>
    <s v="N/A"/>
    <s v="ANTIGUO"/>
    <x v="0"/>
    <x v="0"/>
    <x v="0"/>
    <s v="FRAIBEL TABARES GALLEGO"/>
    <x v="0"/>
    <s v="SI"/>
    <m/>
  </r>
  <r>
    <n v="149"/>
    <n v="1116915819"/>
    <s v="TARJETA DE IDENTIDAD"/>
    <s v="COLOMBIA"/>
    <s v="META"/>
    <x v="4"/>
    <x v="5"/>
    <x v="1"/>
    <s v="SARA"/>
    <s v="MILENA"/>
    <s v="CARVAJAL"/>
    <s v="RODRIGUEZ"/>
    <x v="1"/>
    <x v="2"/>
    <x v="4"/>
    <n v="250350000841"/>
    <x v="0"/>
    <n v="0"/>
    <n v="3212579472"/>
    <n v="0"/>
    <d v="2004-10-10T00:00:00"/>
    <n v="19"/>
    <x v="1"/>
    <x v="0"/>
    <s v="N/A"/>
    <s v="NINGUNA"/>
    <s v="ESTUDIANTE"/>
    <s v="NRC"/>
    <s v="N/A"/>
    <n v="0"/>
    <s v="N/A"/>
    <s v="ANTIGUO"/>
    <x v="0"/>
    <x v="0"/>
    <x v="0"/>
    <s v="FRAIBEL TABARES GALLEGO"/>
    <x v="0"/>
    <s v="SI"/>
    <m/>
  </r>
  <r>
    <n v="150"/>
    <n v="40740429"/>
    <s v="CÉDULA"/>
    <s v="COLOMBIA"/>
    <s v="META"/>
    <x v="4"/>
    <x v="5"/>
    <x v="1"/>
    <s v="SANDRA"/>
    <s v="LILIANA"/>
    <s v="SALGADO"/>
    <s v="CARDOZO"/>
    <x v="1"/>
    <x v="2"/>
    <x v="4"/>
    <n v="250350000841"/>
    <x v="0"/>
    <n v="0"/>
    <n v="3115080953"/>
    <n v="0"/>
    <d v="1983-01-13T00:00:00"/>
    <n v="41"/>
    <x v="1"/>
    <x v="0"/>
    <s v="N/A"/>
    <s v="NINGUNA"/>
    <s v="ESTUDIANTE"/>
    <s v="NRC"/>
    <s v="N/A"/>
    <n v="0"/>
    <s v="N/A"/>
    <s v="ANTIGUO"/>
    <x v="0"/>
    <x v="0"/>
    <x v="0"/>
    <s v="FRAIBEL TABARES GALLEGO"/>
    <x v="0"/>
    <s v="SI"/>
    <m/>
  </r>
  <r>
    <n v="151"/>
    <n v="1123863424"/>
    <s v="CÉDULA"/>
    <s v="COLOMBIA"/>
    <s v="META"/>
    <x v="4"/>
    <x v="5"/>
    <x v="1"/>
    <s v="FRAN"/>
    <s v="KEVIN"/>
    <s v="PERDOMO"/>
    <s v="RUBIANO"/>
    <x v="0"/>
    <x v="2"/>
    <x v="4"/>
    <n v="250350000841"/>
    <x v="0"/>
    <n v="0"/>
    <n v="3107731580"/>
    <n v="0"/>
    <d v="1995-01-05T00:00:00"/>
    <n v="29"/>
    <x v="1"/>
    <x v="0"/>
    <s v="N/A"/>
    <s v="NINGUNA"/>
    <s v="ESTUDIANTE"/>
    <s v="NRC"/>
    <s v="N/A"/>
    <n v="1"/>
    <s v="N/A"/>
    <s v="ANTIGUO"/>
    <x v="0"/>
    <x v="0"/>
    <x v="0"/>
    <s v="FRAIBEL TABARES GALLEGO"/>
    <x v="0"/>
    <s v="SI"/>
    <m/>
  </r>
  <r>
    <n v="152"/>
    <n v="40272901"/>
    <s v="CÉDULA"/>
    <s v="COLOMBIA"/>
    <s v="META"/>
    <x v="5"/>
    <x v="6"/>
    <x v="1"/>
    <s v="LADY"/>
    <s v="DIANA"/>
    <s v="TELLEZ"/>
    <s v="RAMIREZ"/>
    <x v="1"/>
    <x v="4"/>
    <x v="5"/>
    <n v="150370000000"/>
    <x v="0"/>
    <n v="0"/>
    <n v="3124199083"/>
    <s v="ladytellez2783@gmail.com"/>
    <d v="1983-05-27T00:00:00"/>
    <n v="40"/>
    <x v="1"/>
    <x v="0"/>
    <s v="N/A"/>
    <s v="NINGUNA"/>
    <s v="ESTUDIANTE"/>
    <s v="NRC"/>
    <s v="MADRE"/>
    <n v="3"/>
    <s v="N/A"/>
    <s v="NUEVO"/>
    <x v="1"/>
    <x v="1"/>
    <x v="1"/>
    <s v="SANTIAGO MEJIA ZULUAGA Y ALEJANDRO LESMES"/>
    <x v="0"/>
    <s v="SI"/>
    <m/>
  </r>
  <r>
    <n v="153"/>
    <n v="1123141583"/>
    <s v="TARJETA DE IDENTIDAD"/>
    <s v="COLOMBIA"/>
    <s v="META"/>
    <x v="5"/>
    <x v="6"/>
    <x v="1"/>
    <s v="EDISON"/>
    <s v="JULIAN"/>
    <s v="FRANCO"/>
    <s v="SALAZAR"/>
    <x v="0"/>
    <x v="4"/>
    <x v="5"/>
    <n v="150370000000"/>
    <x v="0"/>
    <n v="0"/>
    <n v="3114013327"/>
    <n v="0"/>
    <d v="2006-09-27T00:00:00"/>
    <n v="17"/>
    <x v="1"/>
    <x v="0"/>
    <s v="N/A"/>
    <s v="NINGUNA"/>
    <s v="ESTUDIANTE"/>
    <s v="NRC"/>
    <s v="N/A"/>
    <n v="0"/>
    <s v="N/A"/>
    <s v="NUEVO"/>
    <x v="0"/>
    <x v="0"/>
    <x v="0"/>
    <s v="SANTIAGO MEJIA ZULUAGA Y ALEJANDRO LESMES"/>
    <x v="0"/>
    <s v="SI"/>
    <m/>
  </r>
  <r>
    <n v="154"/>
    <n v="1123141399"/>
    <s v="TARJETA DE IDENTIDAD"/>
    <s v="COLOMBIA"/>
    <s v="META"/>
    <x v="5"/>
    <x v="6"/>
    <x v="1"/>
    <s v="YURI"/>
    <s v="TATIANA"/>
    <s v="MESA"/>
    <s v="SIEGAMA"/>
    <x v="1"/>
    <x v="4"/>
    <x v="5"/>
    <n v="150370000000"/>
    <x v="0"/>
    <n v="0"/>
    <n v="3105598964"/>
    <n v="0"/>
    <d v="2005-11-07T00:00:00"/>
    <n v="18"/>
    <x v="1"/>
    <x v="0"/>
    <s v="N/A"/>
    <s v="INDÍGENA"/>
    <s v="ESTUDIANTE"/>
    <s v="NRC"/>
    <s v="MADRE"/>
    <n v="1"/>
    <s v="N/A"/>
    <s v="NUEVO"/>
    <x v="0"/>
    <x v="0"/>
    <x v="0"/>
    <s v="SANTIAGO MEJIA ZULUAGA Y ALEJANDRO LESMES"/>
    <x v="0"/>
    <s v="SI"/>
    <m/>
  </r>
  <r>
    <n v="155"/>
    <n v="1123058815"/>
    <s v="CÉDULA"/>
    <s v="COLOMBIA"/>
    <s v="META"/>
    <x v="5"/>
    <x v="6"/>
    <x v="1"/>
    <s v="ANDREY"/>
    <m/>
    <s v="PAEZ"/>
    <s v="CARVAJAL"/>
    <x v="0"/>
    <x v="4"/>
    <x v="5"/>
    <n v="150370000000"/>
    <x v="0"/>
    <n v="0"/>
    <n v="3229249798"/>
    <s v="paezandrey94@gmail.com"/>
    <d v="1990-11-22T00:00:00"/>
    <n v="33"/>
    <x v="1"/>
    <x v="0"/>
    <s v="N/A"/>
    <s v="NINGUNA"/>
    <s v="ESTUDIANTE"/>
    <s v="NRC"/>
    <s v="PADRE"/>
    <n v="1"/>
    <s v="N/A"/>
    <s v="NUEVO"/>
    <x v="0"/>
    <x v="0"/>
    <x v="0"/>
    <s v="SANTIAGO MEJIA ZULUAGA Y ALEJANDRO LESMES"/>
    <x v="0"/>
    <s v="SI"/>
    <m/>
  </r>
  <r>
    <n v="156"/>
    <n v="1123140240"/>
    <s v="CÉDULA"/>
    <s v="COLOMBIA"/>
    <s v="META"/>
    <x v="5"/>
    <x v="6"/>
    <x v="1"/>
    <s v="MIGUEL"/>
    <s v="ANGEL"/>
    <s v="TAMANIZA"/>
    <m/>
    <x v="0"/>
    <x v="0"/>
    <x v="5"/>
    <n v="150370000000"/>
    <x v="0"/>
    <n v="0"/>
    <n v="3228024838"/>
    <n v="0"/>
    <d v="1995-09-09T00:00:00"/>
    <n v="28"/>
    <x v="1"/>
    <x v="0"/>
    <s v="N/A"/>
    <s v="INDÍGENA"/>
    <s v="ESTUDIANTE"/>
    <s v="NRC"/>
    <s v="N/A"/>
    <n v="0"/>
    <s v="N/A"/>
    <s v="ANTIGUO"/>
    <x v="0"/>
    <x v="0"/>
    <x v="0"/>
    <s v="SANTIAGO MEJIA ZULUAGA Y ALEJANDRO LESMES"/>
    <x v="0"/>
    <s v="SI"/>
    <m/>
  </r>
  <r>
    <n v="157"/>
    <n v="40278314"/>
    <s v="CÉDULA"/>
    <s v="COLOMBIA"/>
    <s v="META"/>
    <x v="5"/>
    <x v="6"/>
    <x v="1"/>
    <s v="DAMARYS"/>
    <m/>
    <s v="SILVA"/>
    <s v="RESTREPO"/>
    <x v="1"/>
    <x v="1"/>
    <x v="5"/>
    <n v="150370000000"/>
    <x v="0"/>
    <n v="0"/>
    <n v="0"/>
    <n v="0"/>
    <d v="1981-12-06T00:00:00"/>
    <n v="42"/>
    <x v="1"/>
    <x v="0"/>
    <s v="N/A"/>
    <s v="NINGUNA"/>
    <s v="ESTUDIANTE"/>
    <s v="NRC"/>
    <s v="MADRE"/>
    <n v="1"/>
    <s v="N/A"/>
    <s v="ANTIGUO"/>
    <x v="0"/>
    <x v="1"/>
    <x v="1"/>
    <s v="SANTIAGO MEJIA ZULUAGA Y ALEJANDRO LESMES"/>
    <x v="0"/>
    <s v="SI"/>
    <m/>
  </r>
  <r>
    <n v="158"/>
    <n v="1123141985"/>
    <s v="TARJETA DE IDENTIDAD"/>
    <s v="COLOMBIA"/>
    <s v="META"/>
    <x v="5"/>
    <x v="6"/>
    <x v="1"/>
    <s v="DEISY"/>
    <s v="LORENA"/>
    <s v="MORA"/>
    <s v="TELLEZ"/>
    <x v="1"/>
    <x v="0"/>
    <x v="5"/>
    <n v="150370000000"/>
    <x v="0"/>
    <n v="0"/>
    <n v="3105722842"/>
    <n v="0"/>
    <d v="2006-04-29T00:00:00"/>
    <n v="18"/>
    <x v="1"/>
    <x v="0"/>
    <s v="N/A"/>
    <s v="NINGUNA"/>
    <s v="ESTUDIANTE"/>
    <s v="NRC"/>
    <s v="N/A"/>
    <n v="0"/>
    <s v="N/A"/>
    <s v="NUEVO"/>
    <x v="0"/>
    <x v="0"/>
    <x v="0"/>
    <s v="SANTIAGO MEJIA ZULUAGA Y ALEJANDRO LESMES"/>
    <x v="0"/>
    <s v="SI"/>
    <m/>
  </r>
  <r>
    <n v="159"/>
    <n v="1006659033"/>
    <s v="CÉDULA"/>
    <s v="COLOMBIA"/>
    <s v="META"/>
    <x v="5"/>
    <x v="6"/>
    <x v="1"/>
    <s v="LINA"/>
    <s v="MARCELA"/>
    <s v="CUELLAR"/>
    <s v="TELLEZ"/>
    <x v="1"/>
    <x v="0"/>
    <x v="5"/>
    <n v="150370000000"/>
    <x v="0"/>
    <n v="0"/>
    <n v="3118972938"/>
    <s v="linacuellar424@gmail.com"/>
    <d v="2000-08-09T00:00:00"/>
    <n v="23"/>
    <x v="1"/>
    <x v="0"/>
    <s v="N/A"/>
    <s v="NINGUNA"/>
    <s v="ESTUDIANTE"/>
    <s v="NRC"/>
    <s v="MADRE"/>
    <n v="1"/>
    <s v="N/A"/>
    <s v="NUEVO"/>
    <x v="1"/>
    <x v="1"/>
    <x v="1"/>
    <s v="SANTIAGO MEJIA ZULUAGA Y ALEJANDRO LESMES"/>
    <x v="0"/>
    <s v="SI"/>
    <m/>
  </r>
  <r>
    <n v="160"/>
    <n v="1123141986"/>
    <s v="TARJETA DE IDENTIDAD"/>
    <s v="COLOMBIA"/>
    <s v="META"/>
    <x v="5"/>
    <x v="6"/>
    <x v="1"/>
    <s v="JHIMMER"/>
    <s v="SNEIDER"/>
    <s v="COMBA"/>
    <s v="TELLEZ"/>
    <x v="0"/>
    <x v="4"/>
    <x v="5"/>
    <n v="150370000000"/>
    <x v="0"/>
    <n v="0"/>
    <n v="3144035120"/>
    <s v="francytellezs7@gmail.com"/>
    <d v="2007-04-16T00:00:00"/>
    <n v="17"/>
    <x v="1"/>
    <x v="0"/>
    <s v="N/A"/>
    <s v="NINGUNA"/>
    <s v="ESTUDIANTE"/>
    <s v="NRC"/>
    <s v="N/A"/>
    <s v="N/A"/>
    <s v="DISCAPACIDAD COGNITIVA"/>
    <s v="NUEVO"/>
    <x v="0"/>
    <x v="0"/>
    <x v="0"/>
    <s v="SANTIAGO MEJIA ZULUAGA Y ALEJANDRO LESMES"/>
    <x v="0"/>
    <s v="SI"/>
    <m/>
  </r>
  <r>
    <n v="161"/>
    <n v="1123431259"/>
    <s v="CÉDULA"/>
    <s v="COLOMBIA"/>
    <s v="META"/>
    <x v="5"/>
    <x v="6"/>
    <x v="1"/>
    <s v="JUAN"/>
    <s v="SEBASTIAN"/>
    <s v="PRADA"/>
    <s v="DUQUE"/>
    <x v="0"/>
    <x v="0"/>
    <x v="5"/>
    <n v="150370000000"/>
    <x v="0"/>
    <n v="0"/>
    <n v="3112610053"/>
    <n v="0"/>
    <d v="2003-12-28T00:00:00"/>
    <n v="20"/>
    <x v="1"/>
    <x v="0"/>
    <s v="N/A"/>
    <s v="NINGUNA"/>
    <s v="ESTUDIANTE"/>
    <s v="NRC"/>
    <s v="PADRE"/>
    <n v="1"/>
    <s v="N/A"/>
    <s v="NUEVO"/>
    <x v="0"/>
    <x v="1"/>
    <x v="1"/>
    <s v="SANTIAGO MEJIA ZULUAGA Y ALEJANDRO LESMES"/>
    <x v="0"/>
    <s v="SI"/>
    <m/>
  </r>
  <r>
    <n v="162"/>
    <n v="1120388049"/>
    <s v="CÉDULA"/>
    <s v="COLOMBIA"/>
    <s v="META"/>
    <x v="5"/>
    <x v="6"/>
    <x v="1"/>
    <s v="DIEGO"/>
    <s v="FERNANDO"/>
    <s v="BONILLA"/>
    <s v="GONZALEZ"/>
    <x v="0"/>
    <x v="2"/>
    <x v="5"/>
    <n v="150370000000"/>
    <x v="0"/>
    <n v="0"/>
    <n v="3219100493"/>
    <n v="0"/>
    <d v="1999-07-08T00:00:00"/>
    <n v="24"/>
    <x v="1"/>
    <x v="0"/>
    <s v="N/A"/>
    <s v="INDÍGENA"/>
    <s v="ESTUDIANTE"/>
    <s v="NRC"/>
    <s v="N/A"/>
    <n v="0"/>
    <s v="N/A"/>
    <s v="ANTIGUO"/>
    <x v="0"/>
    <x v="0"/>
    <x v="0"/>
    <s v="SANTIAGO MEJIA ZULUAGA Y ALEJANDRO LESMES"/>
    <x v="0"/>
    <s v="SI"/>
    <m/>
  </r>
  <r>
    <n v="163"/>
    <n v="1123140505"/>
    <s v="CÉDULA"/>
    <s v="COLOMBIA"/>
    <s v="META"/>
    <x v="5"/>
    <x v="6"/>
    <x v="1"/>
    <s v="PAOLA"/>
    <s v="ANDREA"/>
    <s v="MARTINEZ"/>
    <s v="GUTIERREZ"/>
    <x v="1"/>
    <x v="4"/>
    <x v="5"/>
    <n v="150370000000"/>
    <x v="0"/>
    <n v="0"/>
    <n v="3213624511"/>
    <s v="paolaandreamartinezgutierrez@gmail.com"/>
    <d v="2002-12-26T00:00:00"/>
    <n v="21"/>
    <x v="1"/>
    <x v="0"/>
    <s v="N/A"/>
    <s v="NINGUNA"/>
    <s v="ESTUDIANTE"/>
    <s v="NRC"/>
    <s v="MADRE"/>
    <n v="2"/>
    <s v="N/A"/>
    <s v="NUEVO"/>
    <x v="1"/>
    <x v="1"/>
    <x v="1"/>
    <s v="SANTIAGO MEJIA ZULUAGA Y ALEJANDRO LESMES"/>
    <x v="0"/>
    <s v="SI"/>
    <m/>
  </r>
  <r>
    <n v="164"/>
    <n v="1120367932"/>
    <s v="CÉDULA"/>
    <s v="COLOMBIA"/>
    <s v="META"/>
    <x v="6"/>
    <x v="7"/>
    <x v="1"/>
    <s v="ALEIDA"/>
    <m/>
    <s v="BELTRAN"/>
    <s v="SANCHEZ"/>
    <x v="1"/>
    <x v="3"/>
    <x v="6"/>
    <n v="150683000151"/>
    <x v="0"/>
    <n v="0"/>
    <n v="3202943262"/>
    <n v="0"/>
    <d v="1992-03-13T00:00:00"/>
    <n v="32"/>
    <x v="0"/>
    <x v="0"/>
    <s v="N/A"/>
    <s v="NINGUNA"/>
    <s v="ESTUDIANTE"/>
    <s v="NRC"/>
    <s v="MADRE"/>
    <n v="1"/>
    <s v="N/A"/>
    <s v="ANTIGUO"/>
    <x v="0"/>
    <x v="0"/>
    <x v="0"/>
    <s v="JUAN CARLOS FUERTES RODRIGUEZ Y MANUEL CAICEDO"/>
    <x v="0"/>
    <s v="SI"/>
    <m/>
  </r>
  <r>
    <n v="165"/>
    <n v="28154787"/>
    <s v="CÉDULA"/>
    <s v="COLOMBIA"/>
    <s v="META"/>
    <x v="6"/>
    <x v="7"/>
    <x v="1"/>
    <s v="LUCILA"/>
    <m/>
    <s v="HURTADO"/>
    <s v="CASTRO"/>
    <x v="1"/>
    <x v="1"/>
    <x v="6"/>
    <n v="150683000151"/>
    <x v="0"/>
    <n v="0"/>
    <n v="3224314494"/>
    <n v="0"/>
    <d v="1980-06-15T00:00:00"/>
    <n v="43"/>
    <x v="0"/>
    <x v="0"/>
    <s v="N/A"/>
    <s v="NINGUNA"/>
    <s v="ESTUDIANTE"/>
    <s v="NRC"/>
    <s v="MADRE"/>
    <n v="3"/>
    <s v="N/A"/>
    <s v="ANTIGUO"/>
    <x v="0"/>
    <x v="0"/>
    <x v="1"/>
    <s v="JUAN CARLOS FUERTES RODRIGUEZ Y MANUEL CAICEDO"/>
    <x v="0"/>
    <s v="SI"/>
    <m/>
  </r>
  <r>
    <n v="166"/>
    <n v="10169441"/>
    <s v="CÉDULA"/>
    <s v="COLOMBIA"/>
    <s v="META"/>
    <x v="6"/>
    <x v="7"/>
    <x v="1"/>
    <s v="EPIMACO"/>
    <m/>
    <s v="ULLOA"/>
    <s v="VEGA"/>
    <x v="0"/>
    <x v="1"/>
    <x v="6"/>
    <n v="150683000151"/>
    <x v="0"/>
    <n v="0"/>
    <n v="3133326074"/>
    <n v="0"/>
    <d v="1962-04-03T00:00:00"/>
    <n v="62"/>
    <x v="0"/>
    <x v="0"/>
    <s v="N/A"/>
    <s v="NINGUNA"/>
    <s v="ESTUDIANTE"/>
    <s v="NRC"/>
    <s v="N/A"/>
    <n v="0"/>
    <s v="N/A"/>
    <s v="ANTIGUO"/>
    <x v="0"/>
    <x v="0"/>
    <x v="1"/>
    <s v="JUAN CARLOS FUERTES RODRIGUEZ Y MANUEL CAICEDO"/>
    <x v="0"/>
    <s v="SI"/>
    <m/>
  </r>
  <r>
    <n v="167"/>
    <n v="7392233"/>
    <s v="CÉDULA"/>
    <s v="COLOMBIA"/>
    <s v="META"/>
    <x v="6"/>
    <x v="7"/>
    <x v="1"/>
    <s v="JOSE"/>
    <s v="DANILO"/>
    <s v="CAMACHO"/>
    <s v="MARTINEZ"/>
    <x v="0"/>
    <x v="2"/>
    <x v="6"/>
    <n v="150683000151"/>
    <x v="0"/>
    <n v="0"/>
    <n v="3138828251"/>
    <s v="daniloagroguejar2019@gmail.com"/>
    <d v="1981-04-05T00:00:00"/>
    <n v="43"/>
    <x v="1"/>
    <x v="0"/>
    <s v="N/A"/>
    <s v="NINGUNA"/>
    <s v="ESTUDIANTE"/>
    <s v="NRC"/>
    <s v="PADRE"/>
    <n v="1"/>
    <s v="N/A"/>
    <s v="ANTIGUO"/>
    <x v="0"/>
    <x v="0"/>
    <x v="0"/>
    <s v="JUAN CARLOS FUERTES RODRIGUEZ Y MANUEL CAICEDO"/>
    <x v="0"/>
    <s v="SI"/>
    <m/>
  </r>
  <r>
    <n v="168"/>
    <n v="1010025825"/>
    <s v="CÉDULA"/>
    <s v="COLOMBIA"/>
    <s v="META"/>
    <x v="6"/>
    <x v="7"/>
    <x v="1"/>
    <s v="OLGA"/>
    <s v="LUCIA"/>
    <s v="LAVADO"/>
    <s v="PEREZ"/>
    <x v="1"/>
    <x v="2"/>
    <x v="6"/>
    <n v="150683000151"/>
    <x v="0"/>
    <n v="0"/>
    <n v="3138696715"/>
    <n v="0"/>
    <d v="1985-12-15T00:00:00"/>
    <n v="38"/>
    <x v="1"/>
    <x v="0"/>
    <s v="N/A"/>
    <s v="NINGUNA"/>
    <s v="ESTUDIANTE"/>
    <s v="NRC"/>
    <s v="MADRE"/>
    <n v="3"/>
    <s v="N/A"/>
    <s v="ANTIGUO"/>
    <x v="0"/>
    <x v="0"/>
    <x v="0"/>
    <s v="JUAN CARLOS FUERTES RODRIGUEZ Y MANUEL CAICEDO"/>
    <x v="0"/>
    <s v="SI"/>
    <m/>
  </r>
  <r>
    <n v="169"/>
    <n v="1124243518"/>
    <s v="CÉDULA"/>
    <s v="COLOMBIA"/>
    <s v="META"/>
    <x v="6"/>
    <x v="7"/>
    <x v="1"/>
    <s v="JOSE"/>
    <s v="OMAR"/>
    <s v="CALVO"/>
    <s v="RODRIGUEZ"/>
    <x v="0"/>
    <x v="0"/>
    <x v="6"/>
    <n v="150683000151"/>
    <x v="0"/>
    <n v="0"/>
    <n v="3115305624"/>
    <s v="omarcalvorodriguez119@gmail.com"/>
    <d v="1991-10-11T00:00:00"/>
    <n v="32"/>
    <x v="0"/>
    <x v="0"/>
    <s v="N/A"/>
    <s v="NINGUNA"/>
    <s v="ESTUDIANTE"/>
    <s v="NRC"/>
    <s v="N/A"/>
    <n v="0"/>
    <s v="N/A"/>
    <s v="ANTIGUO"/>
    <x v="0"/>
    <x v="0"/>
    <x v="1"/>
    <s v="JUAN CARLOS FUERTES RODRIGUEZ Y MANUEL CAICEDO"/>
    <x v="0"/>
    <s v="SI"/>
    <m/>
  </r>
  <r>
    <n v="170"/>
    <n v="1006697789"/>
    <s v="CÉDULA"/>
    <s v="COLOMBIA"/>
    <s v="META"/>
    <x v="6"/>
    <x v="7"/>
    <x v="1"/>
    <s v="CRISS"/>
    <s v="NATALIA"/>
    <s v="RUBIO"/>
    <s v="MONTAÑEZ"/>
    <x v="1"/>
    <x v="0"/>
    <x v="6"/>
    <n v="150683000151"/>
    <x v="0"/>
    <n v="0"/>
    <n v="3123422531"/>
    <s v="nataliarubio235@gmail.com"/>
    <d v="2003-03-28T00:00:00"/>
    <n v="21"/>
    <x v="0"/>
    <x v="0"/>
    <s v="N/A"/>
    <s v="NINGUNA"/>
    <s v="ESTUDIANTE"/>
    <s v="NRC"/>
    <s v="MADRE"/>
    <n v="1"/>
    <s v="N/A"/>
    <s v="ANTIGUO"/>
    <x v="0"/>
    <x v="0"/>
    <x v="0"/>
    <s v="JUAN CARLOS FUERTES RODRIGUEZ Y MANUEL CAICEDO"/>
    <x v="0"/>
    <s v="SI"/>
    <m/>
  </r>
  <r>
    <n v="171"/>
    <n v="30055336"/>
    <s v="CÉDULA"/>
    <s v="COLOMBIA"/>
    <s v="META"/>
    <x v="6"/>
    <x v="7"/>
    <x v="1"/>
    <s v="ANA"/>
    <s v="EMILCE"/>
    <s v="CAMACHO"/>
    <s v="BUSTOS"/>
    <x v="1"/>
    <x v="1"/>
    <x v="6"/>
    <n v="150683000151"/>
    <x v="0"/>
    <n v="0"/>
    <n v="3125635550"/>
    <n v="0"/>
    <d v="1968-10-07T00:00:00"/>
    <n v="55"/>
    <x v="0"/>
    <x v="0"/>
    <s v="N/A"/>
    <s v="NINGUNA"/>
    <s v="ESTUDIANTE"/>
    <s v="NRC"/>
    <s v="MADRE"/>
    <n v="4"/>
    <s v="N/A"/>
    <s v="ANTIGUO"/>
    <x v="0"/>
    <x v="0"/>
    <x v="0"/>
    <s v="JUAN CARLOS FUERTES RODRIGUEZ Y MANUEL CAICEDO"/>
    <x v="0"/>
    <s v="SI"/>
    <m/>
  </r>
  <r>
    <n v="172"/>
    <n v="40383094"/>
    <s v="CÉDULA"/>
    <s v="COLOMBIA"/>
    <s v="META"/>
    <x v="6"/>
    <x v="7"/>
    <x v="1"/>
    <s v="MARLENY"/>
    <m/>
    <s v="MENDEZ"/>
    <s v="ACOSTA"/>
    <x v="1"/>
    <x v="4"/>
    <x v="6"/>
    <n v="150683000151"/>
    <x v="0"/>
    <n v="0"/>
    <n v="3223397632"/>
    <n v="0"/>
    <d v="1968-05-28T00:00:00"/>
    <n v="55"/>
    <x v="0"/>
    <x v="0"/>
    <s v="N/A"/>
    <s v="NINGUNA"/>
    <s v="ESTUDIANTE"/>
    <s v="NRC"/>
    <s v="MADRE"/>
    <n v="1"/>
    <s v="N/A"/>
    <s v="NUEVO"/>
    <x v="0"/>
    <x v="0"/>
    <x v="0"/>
    <s v="JUAN CARLOS FUERTES RODRIGUEZ Y MANUEL CAICEDO"/>
    <x v="0"/>
    <s v="SI"/>
    <m/>
  </r>
  <r>
    <n v="173"/>
    <n v="1286552"/>
    <s v="CÉDULA"/>
    <s v="COLOMBIA"/>
    <s v="META"/>
    <x v="6"/>
    <x v="7"/>
    <x v="1"/>
    <s v="YOSELIN"/>
    <s v="ELIZABETH"/>
    <s v="MOLERO"/>
    <s v="MOLERO"/>
    <x v="1"/>
    <x v="1"/>
    <x v="6"/>
    <n v="150683000151"/>
    <x v="0"/>
    <n v="0"/>
    <n v="3128494229"/>
    <s v="moleroyoselin89@gmail.com"/>
    <d v="2004-07-26T00:00:00"/>
    <n v="19"/>
    <x v="0"/>
    <x v="0"/>
    <s v="N/A"/>
    <s v="NINGUNA"/>
    <s v="ESTUDIANTE"/>
    <s v="NRC"/>
    <s v="MADRE"/>
    <n v="1"/>
    <s v="N/A"/>
    <s v="NUEVO"/>
    <x v="0"/>
    <x v="0"/>
    <x v="0"/>
    <s v="JUAN CARLOS FUERTES RODRIGUEZ Y MANUEL CAICEDO"/>
    <x v="0"/>
    <s v="SI"/>
    <m/>
  </r>
  <r>
    <n v="174"/>
    <n v="1237688217"/>
    <s v="CÉDULA"/>
    <s v="COLOMBIA"/>
    <s v="META"/>
    <x v="6"/>
    <x v="7"/>
    <x v="1"/>
    <s v="LUIS"/>
    <s v="HERMIDES"/>
    <s v="BOCANEGRA"/>
    <s v="OLMOS"/>
    <x v="0"/>
    <x v="4"/>
    <x v="6"/>
    <n v="150683000151"/>
    <x v="0"/>
    <n v="0"/>
    <n v="3014932544"/>
    <n v="0"/>
    <d v="1984-09-09T00:00:00"/>
    <n v="39"/>
    <x v="0"/>
    <x v="1"/>
    <s v="N/A"/>
    <s v="NINGUNA"/>
    <s v="ESTUDIANTE"/>
    <s v="NRC"/>
    <s v="PADRE"/>
    <n v="1"/>
    <s v="N/A"/>
    <s v="NUEVO"/>
    <x v="0"/>
    <x v="0"/>
    <x v="1"/>
    <s v="JUAN CARLOS FUERTES RODRIGUEZ Y MANUEL CAICEDO"/>
    <x v="0"/>
    <s v="SI"/>
    <m/>
  </r>
  <r>
    <n v="175"/>
    <n v="30055439"/>
    <s v="CÉDULA"/>
    <s v="COLOMBIA"/>
    <s v="META"/>
    <x v="6"/>
    <x v="7"/>
    <x v="1"/>
    <s v="ELIZABETH"/>
    <m/>
    <s v="VEGA"/>
    <m/>
    <x v="1"/>
    <x v="1"/>
    <x v="6"/>
    <n v="150683000151"/>
    <x v="0"/>
    <n v="0"/>
    <n v="3244793426"/>
    <n v="0"/>
    <d v="1971-12-08T00:00:00"/>
    <n v="52"/>
    <x v="0"/>
    <x v="0"/>
    <s v="N/A"/>
    <s v="NINGUNA"/>
    <s v="ESTUDIANTE"/>
    <s v="NRC"/>
    <s v="MADRE"/>
    <n v="5"/>
    <s v="N/A"/>
    <s v="ANTIGUO"/>
    <x v="0"/>
    <x v="0"/>
    <x v="1"/>
    <s v="JUAN CARLOS FUERTES RODRIGUEZ Y MANUEL CAICEDO"/>
    <x v="0"/>
    <s v="SI"/>
    <m/>
  </r>
  <r>
    <n v="176"/>
    <n v="40362704"/>
    <s v="CÉDULA"/>
    <s v="COLOMBIA"/>
    <s v="META"/>
    <x v="6"/>
    <x v="7"/>
    <x v="1"/>
    <s v="MARISOL"/>
    <m/>
    <s v="FARFAN"/>
    <s v="OSPINA"/>
    <x v="1"/>
    <x v="4"/>
    <x v="6"/>
    <n v="150683000151"/>
    <x v="0"/>
    <n v="0"/>
    <n v="3208540539"/>
    <n v="0"/>
    <d v="1974-09-15T00:00:00"/>
    <n v="49"/>
    <x v="0"/>
    <x v="0"/>
    <s v="N/A"/>
    <s v="NINGUNA"/>
    <s v="ESTUDIANTE"/>
    <s v="NRC"/>
    <s v="MADRE"/>
    <n v="2"/>
    <s v="N/A"/>
    <s v="NUEVO"/>
    <x v="0"/>
    <x v="0"/>
    <x v="0"/>
    <s v="JUAN CARLOS FUERTES RODRIGUEZ Y MANUEL CAICEDO"/>
    <x v="0"/>
    <s v="SI"/>
    <m/>
  </r>
  <r>
    <n v="177"/>
    <n v="40363571"/>
    <s v="CÉDULA"/>
    <s v="COLOMBIA"/>
    <s v="META"/>
    <x v="6"/>
    <x v="7"/>
    <x v="1"/>
    <s v="ANA"/>
    <s v="LUCY"/>
    <s v="RODRIGUEZ"/>
    <s v="ZAMBRANO"/>
    <x v="1"/>
    <x v="4"/>
    <x v="6"/>
    <n v="150683000151"/>
    <x v="0"/>
    <n v="0"/>
    <n v="3227358903"/>
    <n v="0"/>
    <d v="1974-03-06T00:00:00"/>
    <n v="50"/>
    <x v="0"/>
    <x v="0"/>
    <s v="N/A"/>
    <s v="NINGUNA"/>
    <s v="ESTUDIANTE"/>
    <s v="NRC"/>
    <s v="MADRE"/>
    <n v="5"/>
    <s v="N/A"/>
    <s v="NUEVO"/>
    <x v="0"/>
    <x v="0"/>
    <x v="0"/>
    <s v="JUAN CARLOS FUERTES RODRIGUEZ Y MANUEL CAICEDO"/>
    <x v="0"/>
    <s v="SI"/>
    <m/>
  </r>
  <r>
    <n v="178"/>
    <n v="970132"/>
    <s v="PERMISO POR PROTECCIÓN TEMPORAL-PPT"/>
    <s v="COLOMBIA"/>
    <s v="META"/>
    <x v="6"/>
    <x v="7"/>
    <x v="1"/>
    <s v="ANDREINA"/>
    <s v="CAROLINA"/>
    <s v="LAMON"/>
    <m/>
    <x v="1"/>
    <x v="0"/>
    <x v="6"/>
    <n v="150683000151"/>
    <x v="0"/>
    <n v="0"/>
    <n v="3102848819"/>
    <n v="0"/>
    <d v="1990-01-11T00:00:00"/>
    <n v="34"/>
    <x v="1"/>
    <x v="0"/>
    <s v="N/A"/>
    <s v="NINGUNA"/>
    <s v="ESTUDIANTE"/>
    <s v="NRC"/>
    <s v="MADRE"/>
    <n v="3"/>
    <s v="N/A"/>
    <s v="NUEVO"/>
    <x v="0"/>
    <x v="0"/>
    <x v="1"/>
    <s v="JUAN CARLOS FUERTES RODRIGUEZ Y MANUEL CAICEDO"/>
    <x v="0"/>
    <s v="SI"/>
    <m/>
  </r>
  <r>
    <n v="179"/>
    <n v="41250498"/>
    <s v="CÉDULA"/>
    <s v="COLOMBIA"/>
    <s v="META"/>
    <x v="7"/>
    <x v="8"/>
    <x v="1"/>
    <s v="YASMIN"/>
    <m/>
    <s v="RODRIGUEZ"/>
    <s v="CASTILLO"/>
    <x v="1"/>
    <x v="0"/>
    <x v="7"/>
    <n v="250711001235"/>
    <x v="0"/>
    <n v="0"/>
    <n v="3125352703"/>
    <n v="0"/>
    <d v="1974-02-03T00:00:00"/>
    <n v="50"/>
    <x v="1"/>
    <x v="0"/>
    <s v="N/A"/>
    <s v="NINGUNA"/>
    <s v="ESTUDIANTE"/>
    <s v="NRC"/>
    <s v="N/A"/>
    <n v="0"/>
    <s v="N/A"/>
    <s v="ANTIGUO"/>
    <x v="0"/>
    <x v="0"/>
    <x v="0"/>
    <s v="MAGDA JOHANNA GOMEZ"/>
    <x v="0"/>
    <s v="SI"/>
    <m/>
  </r>
  <r>
    <n v="180"/>
    <n v="1006866493"/>
    <s v="CÉDULA"/>
    <s v="COLOMBIA"/>
    <s v="META"/>
    <x v="7"/>
    <x v="8"/>
    <x v="1"/>
    <s v="SOLANYI"/>
    <m/>
    <s v="ZAPATA"/>
    <s v="GARCIA"/>
    <x v="1"/>
    <x v="0"/>
    <x v="7"/>
    <n v="250711001235"/>
    <x v="0"/>
    <n v="0"/>
    <n v="3232432474"/>
    <n v="0"/>
    <d v="1997-03-22T00:00:00"/>
    <n v="27"/>
    <x v="1"/>
    <x v="0"/>
    <s v="N/A"/>
    <s v="NINGUNA"/>
    <s v="ESTUDIANTE"/>
    <s v="NRC"/>
    <s v="MADRE"/>
    <n v="2"/>
    <s v="N/A"/>
    <s v="ANTIGUO"/>
    <x v="0"/>
    <x v="1"/>
    <x v="1"/>
    <s v="MAGDA JOHANNA GOMEZ"/>
    <x v="0"/>
    <s v="SI"/>
    <m/>
  </r>
  <r>
    <n v="181"/>
    <n v="1120379982"/>
    <s v="CÉDULA"/>
    <s v="COLOMBIA"/>
    <s v="META"/>
    <x v="7"/>
    <x v="8"/>
    <x v="1"/>
    <s v="PAULA"/>
    <s v="ALEXANDRA"/>
    <s v="VEGA"/>
    <s v="PARRADO"/>
    <x v="1"/>
    <x v="0"/>
    <x v="7"/>
    <n v="250711001235"/>
    <x v="0"/>
    <n v="0"/>
    <n v="3161641517"/>
    <n v="0"/>
    <d v="1996-08-18T00:00:00"/>
    <n v="27"/>
    <x v="1"/>
    <x v="0"/>
    <s v="N/A"/>
    <s v="NINGUNA"/>
    <s v="ESTUDIANTE"/>
    <s v="NRC"/>
    <s v="MADRE"/>
    <n v="2"/>
    <s v="N/A"/>
    <s v="ANTIGUO"/>
    <x v="0"/>
    <x v="1"/>
    <x v="1"/>
    <s v="MAGDA JOHANNA GOMEZ"/>
    <x v="0"/>
    <s v="SI"/>
    <m/>
  </r>
  <r>
    <n v="182"/>
    <n v="1121899372"/>
    <s v="CÉDULA"/>
    <s v="COLOMBIA"/>
    <s v="META"/>
    <x v="7"/>
    <x v="8"/>
    <x v="1"/>
    <s v="ESNEIDA"/>
    <m/>
    <s v="CHITIVA"/>
    <s v="ZAPATA"/>
    <x v="1"/>
    <x v="0"/>
    <x v="7"/>
    <n v="250711001235"/>
    <x v="0"/>
    <n v="0"/>
    <n v="3182981066"/>
    <n v="0"/>
    <d v="1992-11-25T00:00:00"/>
    <n v="31"/>
    <x v="1"/>
    <x v="0"/>
    <s v="N/A"/>
    <s v="NINGUNA"/>
    <s v="ESTUDIANTE"/>
    <s v="NRC"/>
    <s v="MADRE"/>
    <n v="4"/>
    <s v="N/A"/>
    <s v="ANTIGUO"/>
    <x v="0"/>
    <x v="0"/>
    <x v="0"/>
    <s v="MAGDA JOHANNA GOMEZ"/>
    <x v="0"/>
    <s v="SI"/>
    <m/>
  </r>
  <r>
    <n v="183"/>
    <n v="1123563813"/>
    <s v="TARJETA DE IDENTIDAD"/>
    <s v="COLOMBIA"/>
    <s v="META"/>
    <x v="7"/>
    <x v="8"/>
    <x v="1"/>
    <s v="YARMIVED"/>
    <m/>
    <s v="ZAPATA"/>
    <s v="GARCIA"/>
    <x v="1"/>
    <x v="0"/>
    <x v="7"/>
    <n v="250711001235"/>
    <x v="0"/>
    <n v="0"/>
    <n v="3232432474"/>
    <n v="0"/>
    <d v="2006-12-11T00:00:00"/>
    <n v="17"/>
    <x v="1"/>
    <x v="0"/>
    <s v="N/A"/>
    <s v="NINGUNA"/>
    <s v="ESTUDIANTE"/>
    <s v="NRC"/>
    <s v="MADRE"/>
    <n v="1"/>
    <s v="N/A"/>
    <s v="ANTIGUO"/>
    <x v="0"/>
    <x v="0"/>
    <x v="0"/>
    <s v="MAGDA JOHANNA GOMEZ"/>
    <x v="0"/>
    <s v="SI"/>
    <m/>
  </r>
  <r>
    <n v="184"/>
    <n v="1214216465"/>
    <s v="CÉDULA"/>
    <s v="COLOMBIA"/>
    <s v="META"/>
    <x v="7"/>
    <x v="8"/>
    <x v="1"/>
    <s v="JUANA"/>
    <s v="BALENTINA"/>
    <s v="REALPE"/>
    <s v="OVIEDO"/>
    <x v="1"/>
    <x v="0"/>
    <x v="7"/>
    <n v="250711001235"/>
    <x v="0"/>
    <n v="0"/>
    <n v="3223998868"/>
    <n v="0"/>
    <d v="1997-02-09T00:00:00"/>
    <n v="27"/>
    <x v="1"/>
    <x v="0"/>
    <s v="N/A"/>
    <s v="NINGUNA"/>
    <s v="ESTUDIANTE"/>
    <s v="NRC"/>
    <s v="MADRE"/>
    <n v="2"/>
    <s v="N/A"/>
    <s v="ANTIGUO"/>
    <x v="0"/>
    <x v="0"/>
    <x v="0"/>
    <s v="MAGDA JOHANNA GOMEZ"/>
    <x v="0"/>
    <s v="SI"/>
    <m/>
  </r>
  <r>
    <n v="185"/>
    <n v="1124218467"/>
    <s v="CÉDULA"/>
    <s v="COLOMBIA"/>
    <s v="META"/>
    <x v="7"/>
    <x v="8"/>
    <x v="1"/>
    <s v="GLADIS"/>
    <m/>
    <s v="REALPE"/>
    <s v="OVIEDO"/>
    <x v="1"/>
    <x v="0"/>
    <x v="7"/>
    <n v="250711001235"/>
    <x v="0"/>
    <n v="0"/>
    <n v="3126316558"/>
    <n v="0"/>
    <d v="1995-11-29T00:00:00"/>
    <n v="28"/>
    <x v="1"/>
    <x v="0"/>
    <s v="N/A"/>
    <s v="NINGUNA"/>
    <s v="ESTUDIANTE"/>
    <s v="NRC"/>
    <s v="MADRE"/>
    <n v="3"/>
    <s v="N/A"/>
    <s v="ANTIGUO"/>
    <x v="0"/>
    <x v="0"/>
    <x v="0"/>
    <s v="MAGDA JOHANNA GOMEZ"/>
    <x v="0"/>
    <s v="SI"/>
    <m/>
  </r>
  <r>
    <n v="186"/>
    <n v="1006867200"/>
    <s v="CÉDULA"/>
    <s v="COLOMBIA"/>
    <s v="META"/>
    <x v="7"/>
    <x v="8"/>
    <x v="1"/>
    <s v="ALEXANDRA"/>
    <m/>
    <s v="RUIZ"/>
    <s v="OVALLE"/>
    <x v="1"/>
    <x v="2"/>
    <x v="7"/>
    <n v="250711001235"/>
    <x v="0"/>
    <n v="0"/>
    <n v="3223157580"/>
    <n v="0"/>
    <d v="2002-02-26T00:00:00"/>
    <n v="22"/>
    <x v="1"/>
    <x v="0"/>
    <s v="N/A"/>
    <s v="NINGUNA"/>
    <s v="ESTUDIANTE"/>
    <s v="NRC"/>
    <s v="N/A"/>
    <n v="0"/>
    <s v="N/A"/>
    <s v="ANTIGUO"/>
    <x v="0"/>
    <x v="0"/>
    <x v="0"/>
    <s v="MAGDA JOHANNA GOMEZ"/>
    <x v="0"/>
    <s v="SI"/>
    <m/>
  </r>
  <r>
    <n v="187"/>
    <n v="1119946466"/>
    <s v="CÉDULA"/>
    <s v="COLOMBIA"/>
    <s v="META"/>
    <x v="7"/>
    <x v="8"/>
    <x v="1"/>
    <s v="KARENT"/>
    <s v="DAYANNA"/>
    <s v="MORENO"/>
    <s v="GODOY"/>
    <x v="1"/>
    <x v="0"/>
    <x v="7"/>
    <n v="250711001235"/>
    <x v="0"/>
    <n v="0"/>
    <n v="3228426263"/>
    <n v="0"/>
    <d v="2004-07-13T00:00:00"/>
    <n v="19"/>
    <x v="1"/>
    <x v="0"/>
    <s v="N/A"/>
    <s v="NINGUNA"/>
    <s v="ESTUDIANTE"/>
    <s v="NRC"/>
    <s v="MADRE"/>
    <n v="1"/>
    <s v="N/A"/>
    <s v="ANTIGUO"/>
    <x v="0"/>
    <x v="0"/>
    <x v="0"/>
    <s v="MAGDA JOHANNA GOMEZ"/>
    <x v="0"/>
    <s v="SI"/>
    <m/>
  </r>
  <r>
    <n v="188"/>
    <n v="1119947355"/>
    <s v="CÉDULA"/>
    <s v="COLOMBIA"/>
    <s v="META"/>
    <x v="7"/>
    <x v="8"/>
    <x v="1"/>
    <s v="YENNY"/>
    <m/>
    <s v="REALPE"/>
    <s v="OVIEDO"/>
    <x v="1"/>
    <x v="0"/>
    <x v="7"/>
    <n v="250711001235"/>
    <x v="0"/>
    <n v="0"/>
    <n v="3138588558"/>
    <n v="0"/>
    <d v="1988-09-10T00:00:00"/>
    <n v="35"/>
    <x v="1"/>
    <x v="0"/>
    <s v="N/A"/>
    <s v="NINGUNA"/>
    <s v="ESTUDIANTE"/>
    <s v="NRC"/>
    <s v="MADRE"/>
    <n v="1"/>
    <s v="N/A"/>
    <s v="ANTIGUO"/>
    <x v="0"/>
    <x v="0"/>
    <x v="0"/>
    <s v="MAGDA JOHANNA GOMEZ"/>
    <x v="0"/>
    <s v="SI"/>
    <m/>
  </r>
  <r>
    <n v="189"/>
    <n v="1006865517"/>
    <s v="CÉDULA"/>
    <s v="COLOMBIA"/>
    <s v="META"/>
    <x v="7"/>
    <x v="8"/>
    <x v="1"/>
    <s v="ERLINDA"/>
    <m/>
    <s v="SEPULVEDA"/>
    <s v="GOMEZ"/>
    <x v="1"/>
    <x v="0"/>
    <x v="7"/>
    <n v="250711001235"/>
    <x v="0"/>
    <n v="0"/>
    <n v="3208330542"/>
    <n v="0"/>
    <d v="2000-11-15T00:00:00"/>
    <n v="23"/>
    <x v="1"/>
    <x v="0"/>
    <s v="N/A"/>
    <s v="NINGUNA"/>
    <s v="ESTUDIANTE"/>
    <s v="NRC"/>
    <s v="MADRE"/>
    <n v="1"/>
    <s v="N/A"/>
    <s v="NUEVO"/>
    <x v="0"/>
    <x v="0"/>
    <x v="0"/>
    <s v="MAGDA JOHANNA GOMEZ"/>
    <x v="0"/>
    <s v="SI"/>
    <m/>
  </r>
  <r>
    <n v="190"/>
    <n v="17294392"/>
    <s v="CÉDULA"/>
    <s v="COLOMBIA"/>
    <s v="META"/>
    <x v="7"/>
    <x v="8"/>
    <x v="1"/>
    <s v="JUAN"/>
    <s v="CARLOS"/>
    <s v="HENAO"/>
    <s v="LOPEZ"/>
    <x v="0"/>
    <x v="0"/>
    <x v="7"/>
    <n v="250711001235"/>
    <x v="0"/>
    <n v="0"/>
    <n v="3123706308"/>
    <n v="0"/>
    <d v="1984-01-31T00:00:00"/>
    <n v="40"/>
    <x v="1"/>
    <x v="0"/>
    <s v="N/A"/>
    <s v="NINGUNA"/>
    <s v="ESTUDIANTE"/>
    <s v="NRC"/>
    <s v="PADRE"/>
    <n v="2"/>
    <s v="N/A"/>
    <s v="NUEVO"/>
    <x v="0"/>
    <x v="0"/>
    <x v="0"/>
    <s v="MAGDA JOHANNA GOMEZ"/>
    <x v="0"/>
    <s v="SI"/>
    <m/>
  </r>
  <r>
    <n v="191"/>
    <n v="1009345937"/>
    <s v="CÉDULA"/>
    <s v="COLOMBIA"/>
    <s v="META"/>
    <x v="7"/>
    <x v="8"/>
    <x v="1"/>
    <s v="YAKELIN"/>
    <s v="ISABEL"/>
    <s v="MERCADO"/>
    <s v="CEBALLOS"/>
    <x v="1"/>
    <x v="0"/>
    <x v="7"/>
    <n v="250711001235"/>
    <x v="0"/>
    <n v="0"/>
    <n v="3208330542"/>
    <n v="0"/>
    <d v="1992-07-16T00:00:00"/>
    <n v="31"/>
    <x v="1"/>
    <x v="0"/>
    <s v="N/A"/>
    <s v="NINGUNA"/>
    <s v="ESTUDIANTE"/>
    <s v="NRC"/>
    <s v="MADRE"/>
    <n v="2"/>
    <s v="N/A"/>
    <s v="NUEVO"/>
    <x v="0"/>
    <x v="0"/>
    <x v="0"/>
    <s v="MAGDA JOHANNA GOMEZ"/>
    <x v="0"/>
    <s v="SI"/>
    <m/>
  </r>
  <r>
    <n v="192"/>
    <n v="1007168128"/>
    <s v="CÉDULA"/>
    <s v="COLOMBIA"/>
    <s v="META"/>
    <x v="7"/>
    <x v="8"/>
    <x v="1"/>
    <s v="EIDER"/>
    <s v="YORLEY"/>
    <s v="MARTINEZ"/>
    <m/>
    <x v="0"/>
    <x v="0"/>
    <x v="7"/>
    <n v="250711001235"/>
    <x v="0"/>
    <n v="0"/>
    <n v="0"/>
    <n v="0"/>
    <d v="2004-07-04T00:00:00"/>
    <n v="19"/>
    <x v="1"/>
    <x v="0"/>
    <s v="N/A"/>
    <s v="NINGUNA"/>
    <s v="ESTUDIANTE"/>
    <s v="NRC"/>
    <s v="N/A"/>
    <n v="0"/>
    <s v="N/A"/>
    <s v="ANTIGUO"/>
    <x v="0"/>
    <x v="0"/>
    <x v="1"/>
    <s v="MAGDA JOHANNA GOMEZ"/>
    <x v="0"/>
    <s v="SI"/>
    <m/>
  </r>
  <r>
    <n v="193"/>
    <n v="1123140801"/>
    <s v="CÉDULA"/>
    <s v="COLOMBIA"/>
    <s v="META"/>
    <x v="7"/>
    <x v="8"/>
    <x v="1"/>
    <s v="CRISTIAN"/>
    <s v="REINEL"/>
    <s v="MEJIA"/>
    <s v="LOPEZ"/>
    <x v="0"/>
    <x v="0"/>
    <x v="7"/>
    <n v="250711001235"/>
    <x v="0"/>
    <n v="0"/>
    <n v="3219197733"/>
    <n v="0"/>
    <d v="2004-03-23T00:00:00"/>
    <n v="20"/>
    <x v="1"/>
    <x v="0"/>
    <s v="N/A"/>
    <s v="NINGUNA"/>
    <s v="ESTUDIANTE"/>
    <s v="NRC"/>
    <s v="N/A"/>
    <n v="0"/>
    <s v="N/A"/>
    <s v="ANTIGUO"/>
    <x v="0"/>
    <x v="1"/>
    <x v="1"/>
    <s v="MAGDA JOHANNA GOMEZ"/>
    <x v="0"/>
    <s v="SI"/>
    <m/>
  </r>
  <r>
    <n v="194"/>
    <n v="1123560991"/>
    <s v="CÉDULA"/>
    <s v="COLOMBIA"/>
    <s v="META"/>
    <x v="7"/>
    <x v="8"/>
    <x v="1"/>
    <s v="JENSI"/>
    <s v="KATHERINE"/>
    <s v="ECHEVERRY"/>
    <s v="CONTRERAS"/>
    <x v="1"/>
    <x v="0"/>
    <x v="7"/>
    <n v="250711001235"/>
    <x v="0"/>
    <n v="0"/>
    <n v="0"/>
    <n v="0"/>
    <d v="2004-05-21T00:00:00"/>
    <n v="19"/>
    <x v="1"/>
    <x v="0"/>
    <s v="N/A"/>
    <s v="NINGUNA"/>
    <s v="ESTUDIANTE"/>
    <s v="NRC"/>
    <s v="N/A"/>
    <n v="0"/>
    <s v="N/A"/>
    <s v="NUEVO"/>
    <x v="0"/>
    <x v="0"/>
    <x v="0"/>
    <s v="MAGDA JOHANNA GOMEZ"/>
    <x v="0"/>
    <s v="SI"/>
    <m/>
  </r>
  <r>
    <n v="195"/>
    <n v="1123566668"/>
    <s v="CÉDULA"/>
    <s v="COLOMBIA"/>
    <s v="META"/>
    <x v="7"/>
    <x v="8"/>
    <x v="1"/>
    <s v="ANYI"/>
    <s v="PAOLA"/>
    <s v="LINARES"/>
    <m/>
    <x v="1"/>
    <x v="0"/>
    <x v="7"/>
    <n v="250711001235"/>
    <x v="0"/>
    <n v="0"/>
    <n v="3219174294"/>
    <n v="0"/>
    <d v="1996-07-25T00:00:00"/>
    <n v="27"/>
    <x v="1"/>
    <x v="0"/>
    <s v="N/A"/>
    <s v="NINGUNA"/>
    <s v="ESTUDIANTE"/>
    <s v="NRC"/>
    <s v="MADRE"/>
    <n v="1"/>
    <s v="N/A"/>
    <s v="NUEVO"/>
    <x v="0"/>
    <x v="0"/>
    <x v="0"/>
    <s v="MAGDA JOHANNA GOMEZ"/>
    <x v="0"/>
    <s v="SI"/>
    <m/>
  </r>
  <r>
    <n v="196"/>
    <n v="1006797065"/>
    <s v="CÉDULA"/>
    <s v="COLOMBIA"/>
    <s v="META"/>
    <x v="7"/>
    <x v="8"/>
    <x v="1"/>
    <s v="JAIDER "/>
    <m/>
    <s v="HENAO"/>
    <s v="NEIRA"/>
    <x v="0"/>
    <x v="0"/>
    <x v="7"/>
    <n v="250711001235"/>
    <x v="0"/>
    <n v="0"/>
    <n v="3219174294"/>
    <n v="0"/>
    <d v="2003-02-16T00:00:00"/>
    <n v="21"/>
    <x v="1"/>
    <x v="0"/>
    <s v="N/A"/>
    <s v="NINGUNA"/>
    <s v="ESTUDIANTE"/>
    <s v="NRC"/>
    <s v="MADRE"/>
    <n v="0"/>
    <s v="N/A"/>
    <s v="ANTIGUO"/>
    <x v="0"/>
    <x v="0"/>
    <x v="0"/>
    <s v="MAGDA JOHANNA GOMEZ"/>
    <x v="0"/>
    <s v="SI"/>
    <m/>
  </r>
  <r>
    <n v="197"/>
    <n v="1007157916"/>
    <s v="CÉDULA"/>
    <s v="COLOMBIA"/>
    <s v="META"/>
    <x v="8"/>
    <x v="9"/>
    <x v="1"/>
    <s v="INGRID"/>
    <s v="PAOLA"/>
    <s v="PIEDRA"/>
    <s v="ZAMBRANO"/>
    <x v="1"/>
    <x v="4"/>
    <x v="7"/>
    <n v="250711001235"/>
    <x v="0"/>
    <n v="0"/>
    <n v="3138072551"/>
    <n v="0"/>
    <d v="2002-11-12T00:00:00"/>
    <n v="21"/>
    <x v="1"/>
    <x v="0"/>
    <s v="N/A"/>
    <s v="NINGUNA"/>
    <s v="ESTUDIANTE"/>
    <s v="NRC"/>
    <s v="N/A"/>
    <n v="1"/>
    <s v="N/A"/>
    <s v="NUEVO"/>
    <x v="0"/>
    <x v="0"/>
    <x v="0"/>
    <s v="JOSE MACIAS Y ENYELU CHOCONTÁ"/>
    <x v="0"/>
    <s v="SI"/>
    <m/>
  </r>
  <r>
    <n v="198"/>
    <n v="1214464922"/>
    <s v="CÉDULA"/>
    <s v="COLOMBIA"/>
    <s v="META"/>
    <x v="8"/>
    <x v="9"/>
    <x v="1"/>
    <s v="ALEJANDRA"/>
    <m/>
    <s v="RODRIGUEZ"/>
    <s v="MEDINA"/>
    <x v="1"/>
    <x v="0"/>
    <x v="7"/>
    <n v="250711001235"/>
    <x v="0"/>
    <n v="0"/>
    <n v="3103224337"/>
    <n v="0"/>
    <d v="1985-10-31T00:00:00"/>
    <n v="38"/>
    <x v="1"/>
    <x v="1"/>
    <s v="N/A"/>
    <s v="NINGUNA"/>
    <s v="ESTUDIANTE"/>
    <s v="NRC"/>
    <s v="N/A"/>
    <n v="0"/>
    <s v="N/A"/>
    <s v="ANTIGUO"/>
    <x v="0"/>
    <x v="0"/>
    <x v="1"/>
    <s v="JOSE MACIAS Y ENYELU CHOCONTÁ"/>
    <x v="0"/>
    <s v="SI"/>
    <m/>
  </r>
  <r>
    <n v="199"/>
    <n v="1006778939"/>
    <s v="CÉDULA"/>
    <s v="COLOMBIA"/>
    <s v="META"/>
    <x v="8"/>
    <x v="9"/>
    <x v="1"/>
    <s v="YENNY"/>
    <s v="PAOLA"/>
    <s v="MARIN"/>
    <s v="VALENCIA"/>
    <x v="1"/>
    <x v="0"/>
    <x v="7"/>
    <n v="250711001235"/>
    <x v="0"/>
    <n v="0"/>
    <n v="0"/>
    <n v="0"/>
    <d v="2003-05-12T00:00:00"/>
    <n v="21"/>
    <x v="1"/>
    <x v="0"/>
    <s v="N/A"/>
    <s v="NINGUNA"/>
    <s v="ESTUDIANTE"/>
    <s v="NRC"/>
    <s v="N/A"/>
    <n v="0"/>
    <s v="N/A"/>
    <s v="ANTIGUO"/>
    <x v="0"/>
    <x v="1"/>
    <x v="1"/>
    <s v="JOSE MACIAS Y ENYELU CHOCONTÁ"/>
    <x v="0"/>
    <s v="SI"/>
    <m/>
  </r>
  <r>
    <n v="200"/>
    <n v="17281126"/>
    <s v="CÉDULA"/>
    <s v="COLOMBIA"/>
    <s v="META"/>
    <x v="8"/>
    <x v="9"/>
    <x v="1"/>
    <s v="JAVIER"/>
    <s v="ALEXANDER"/>
    <s v="CASTAÑEDA"/>
    <s v="FRANCO"/>
    <x v="0"/>
    <x v="1"/>
    <x v="7"/>
    <n v="250711001235"/>
    <x v="0"/>
    <n v="0"/>
    <n v="3132729673"/>
    <n v="0"/>
    <d v="1972-07-09T00:00:00"/>
    <n v="51"/>
    <x v="0"/>
    <x v="1"/>
    <s v="N/A"/>
    <s v="NINGUNA"/>
    <s v="ESTUDIANTE"/>
    <s v="NRC"/>
    <s v="N/A"/>
    <n v="0"/>
    <s v="N/A"/>
    <s v="ANTIGUO"/>
    <x v="0"/>
    <x v="1"/>
    <x v="1"/>
    <s v="JOSE MACIAS Y ENYELU CHOCONTÁ"/>
    <x v="0"/>
    <s v="SI"/>
    <m/>
  </r>
  <r>
    <n v="201"/>
    <n v="17287059"/>
    <s v="CÉDULA"/>
    <s v="COLOMBIA"/>
    <s v="META"/>
    <x v="8"/>
    <x v="9"/>
    <x v="1"/>
    <s v="OSMILDO"/>
    <m/>
    <s v="VARGAS"/>
    <m/>
    <x v="0"/>
    <x v="4"/>
    <x v="7"/>
    <n v="250711001235"/>
    <x v="0"/>
    <n v="0"/>
    <n v="3127148190"/>
    <n v="0"/>
    <d v="1969-05-25T00:00:00"/>
    <n v="54"/>
    <x v="1"/>
    <x v="1"/>
    <s v="N/A"/>
    <s v="NINGUNA"/>
    <s v="ESTUDIANTE"/>
    <s v="NRC"/>
    <s v="N/A"/>
    <n v="0"/>
    <s v="N/A"/>
    <s v="ANTIGUO"/>
    <x v="0"/>
    <x v="0"/>
    <x v="0"/>
    <s v="JOSE MACIAS Y ENYELU CHOCONTÁ"/>
    <x v="0"/>
    <s v="SI"/>
    <m/>
  </r>
  <r>
    <n v="202"/>
    <n v="1214464849"/>
    <s v="CÉDULA"/>
    <s v="COLOMBIA"/>
    <s v="META"/>
    <x v="8"/>
    <x v="9"/>
    <x v="1"/>
    <s v="ANDREA"/>
    <s v="JOHANA"/>
    <s v="MORALES"/>
    <s v="MARIN"/>
    <x v="1"/>
    <x v="1"/>
    <x v="7"/>
    <n v="250711001235"/>
    <x v="0"/>
    <n v="0"/>
    <n v="3122411623"/>
    <n v="0"/>
    <d v="1984-09-21T00:00:00"/>
    <n v="39"/>
    <x v="1"/>
    <x v="1"/>
    <s v="N/A"/>
    <s v="NINGUNA"/>
    <s v="ESTUDIANTE"/>
    <s v="NRC"/>
    <s v="N/A"/>
    <n v="1"/>
    <s v="N/A"/>
    <s v="NUEVO"/>
    <x v="0"/>
    <x v="0"/>
    <x v="0"/>
    <s v="JOSE MACIAS Y ENYELU CHOCONTÁ"/>
    <x v="0"/>
    <s v="SI"/>
    <m/>
  </r>
  <r>
    <n v="203"/>
    <n v="1123566893"/>
    <s v="CÉDULA"/>
    <s v="COLOMBIA"/>
    <s v="META"/>
    <x v="8"/>
    <x v="9"/>
    <x v="1"/>
    <s v="DUBERNEY"/>
    <m/>
    <s v="MUÑOZ"/>
    <s v="IBAÑEZ"/>
    <x v="0"/>
    <x v="2"/>
    <x v="7"/>
    <n v="250711001235"/>
    <x v="0"/>
    <n v="0"/>
    <n v="3223630788"/>
    <s v="DUBERNEYM365@GMAIL.COM"/>
    <d v="1994-11-03T00:00:00"/>
    <n v="29"/>
    <x v="1"/>
    <x v="1"/>
    <s v="N/A"/>
    <s v="NINGUNA"/>
    <s v="ESTUDIANTE"/>
    <s v="NRC"/>
    <s v="N/A"/>
    <n v="0"/>
    <s v="N/A"/>
    <s v="ANTIGUO"/>
    <x v="0"/>
    <x v="1"/>
    <x v="1"/>
    <s v="JOSE MACIAS Y ENYELU CHOCONTÁ"/>
    <x v="0"/>
    <s v="SI"/>
    <m/>
  </r>
  <r>
    <n v="204"/>
    <n v="1123566167"/>
    <s v="CÉDULA"/>
    <s v="COLOMBIA"/>
    <s v="META"/>
    <x v="8"/>
    <x v="9"/>
    <x v="1"/>
    <s v="DUVAN"/>
    <m/>
    <s v="RIVERA"/>
    <s v="TABORDA"/>
    <x v="0"/>
    <x v="1"/>
    <x v="7"/>
    <n v="250711001235"/>
    <x v="0"/>
    <n v="0"/>
    <n v="3208887425"/>
    <n v="0"/>
    <d v="2005-04-19T00:00:00"/>
    <n v="19"/>
    <x v="1"/>
    <x v="0"/>
    <s v="N/A"/>
    <s v="NINGUNA"/>
    <s v="ESTUDIANTE"/>
    <s v="NRC"/>
    <s v="N/A"/>
    <n v="0"/>
    <s v="N/A"/>
    <s v="NUEVO"/>
    <x v="0"/>
    <x v="0"/>
    <x v="0"/>
    <s v="JOSE MACIAS Y ENYELU CHOCONTÁ"/>
    <x v="0"/>
    <s v="SI"/>
    <m/>
  </r>
  <r>
    <n v="205"/>
    <n v="1123563762"/>
    <s v="TARJETA DE IDENTIDAD"/>
    <s v="COLOMBIA"/>
    <s v="META"/>
    <x v="8"/>
    <x v="9"/>
    <x v="1"/>
    <s v="LUISA"/>
    <s v="FERNANDA"/>
    <s v="OROSCO"/>
    <s v="CARMONA"/>
    <x v="1"/>
    <x v="4"/>
    <x v="7"/>
    <n v="250711001235"/>
    <x v="0"/>
    <n v="0"/>
    <n v="3146808737"/>
    <n v="0"/>
    <d v="2006-08-03T00:00:00"/>
    <n v="17"/>
    <x v="1"/>
    <x v="0"/>
    <s v="N/A"/>
    <s v="NINGUNA"/>
    <s v="ESTUDIANTE"/>
    <s v="NRC"/>
    <s v="N/A"/>
    <n v="0"/>
    <s v="N/A"/>
    <s v="NUEVO"/>
    <x v="0"/>
    <x v="1"/>
    <x v="1"/>
    <s v="JOSE MACIAS Y ENYELU CHOCONTÁ"/>
    <x v="0"/>
    <s v="SI"/>
    <m/>
  </r>
  <r>
    <n v="206"/>
    <n v="17292431"/>
    <s v="CÉDULA"/>
    <s v="COLOMBIA"/>
    <s v="META"/>
    <x v="8"/>
    <x v="9"/>
    <x v="1"/>
    <s v="ISMAEL"/>
    <m/>
    <s v="PADILLA"/>
    <s v="PAVA"/>
    <x v="0"/>
    <x v="1"/>
    <x v="7"/>
    <n v="250711001235"/>
    <x v="0"/>
    <n v="0"/>
    <n v="3143162040"/>
    <n v="0"/>
    <d v="1969-01-01T00:00:00"/>
    <n v="55"/>
    <x v="1"/>
    <x v="1"/>
    <s v="N/A"/>
    <s v="NINGUNA"/>
    <s v="ESTUDIANTE"/>
    <s v="NRC"/>
    <s v="N/A"/>
    <n v="0"/>
    <s v="N/A"/>
    <s v="ANTIGUO"/>
    <x v="0"/>
    <x v="0"/>
    <x v="0"/>
    <s v="JOSE MACIAS Y ENYELU CHOCONTÁ"/>
    <x v="0"/>
    <s v="SI"/>
    <m/>
  </r>
  <r>
    <n v="207"/>
    <n v="1122511418"/>
    <s v="TARJETA DE IDENTIDAD"/>
    <s v="COLOMBIA"/>
    <s v="META"/>
    <x v="8"/>
    <x v="9"/>
    <x v="1"/>
    <s v="KLIUVERT"/>
    <s v="ESTEBAN"/>
    <s v="USUGA"/>
    <s v="JARAMILLO"/>
    <x v="0"/>
    <x v="1"/>
    <x v="7"/>
    <n v="250711001235"/>
    <x v="0"/>
    <n v="0"/>
    <n v="3115272752"/>
    <n v="0"/>
    <d v="2006-01-24T00:00:00"/>
    <n v="18"/>
    <x v="0"/>
    <x v="0"/>
    <s v="N/A"/>
    <s v="NINGUNA"/>
    <s v="ESTUDIANTE"/>
    <s v="NRC"/>
    <s v="N/A"/>
    <n v="0"/>
    <s v="N/A"/>
    <s v="NUEVO"/>
    <x v="0"/>
    <x v="1"/>
    <x v="1"/>
    <s v="JOSE MACIAS Y ENYELU CHOCONTÁ"/>
    <x v="0"/>
    <s v="SI"/>
    <m/>
  </r>
  <r>
    <n v="208"/>
    <n v="1214464851"/>
    <s v="CÉDULA"/>
    <s v="COLOMBIA"/>
    <s v="META"/>
    <x v="8"/>
    <x v="9"/>
    <x v="1"/>
    <s v="BRAYAN"/>
    <m/>
    <s v="GALVIS"/>
    <s v="MURCIA"/>
    <x v="0"/>
    <x v="2"/>
    <x v="7"/>
    <n v="250711001235"/>
    <x v="0"/>
    <n v="0"/>
    <n v="3147471842"/>
    <n v="0"/>
    <d v="1995-10-24T00:00:00"/>
    <n v="28"/>
    <x v="1"/>
    <x v="1"/>
    <s v="N/A"/>
    <s v="NINGUNA"/>
    <s v="ESTUDIANTE"/>
    <s v="NRC"/>
    <s v="N/A"/>
    <n v="1"/>
    <s v="N/A"/>
    <s v="NUEVO"/>
    <x v="0"/>
    <x v="0"/>
    <x v="0"/>
    <s v="JOSE MACIAS Y ENYELU CHOCONTÁ"/>
    <x v="0"/>
    <s v="SI"/>
    <m/>
  </r>
  <r>
    <n v="209"/>
    <n v="40278309"/>
    <s v="CÉDULA"/>
    <s v="COLOMBIA"/>
    <s v="META"/>
    <x v="8"/>
    <x v="9"/>
    <x v="1"/>
    <s v="DALIA"/>
    <s v="MARIA"/>
    <s v="TABORDA"/>
    <s v="CUESTA"/>
    <x v="1"/>
    <x v="1"/>
    <x v="7"/>
    <n v="250711001235"/>
    <x v="0"/>
    <n v="0"/>
    <n v="3142518182"/>
    <n v="0"/>
    <d v="1977-05-22T00:00:00"/>
    <n v="46"/>
    <x v="1"/>
    <x v="0"/>
    <s v="N/A"/>
    <s v="NINGUNA"/>
    <s v="ESTUDIANTE"/>
    <s v="NRC"/>
    <s v="N/A"/>
    <n v="5"/>
    <s v="N/A"/>
    <s v="NUEVO"/>
    <x v="0"/>
    <x v="0"/>
    <x v="0"/>
    <s v="JOSE MACIAS Y ENYELU CHOCONTÁ"/>
    <x v="0"/>
    <s v="SI"/>
    <m/>
  </r>
  <r>
    <n v="210"/>
    <n v="28070753"/>
    <s v="CÉDULA"/>
    <s v="COLOMBIA"/>
    <s v="META"/>
    <x v="8"/>
    <x v="9"/>
    <x v="1"/>
    <s v="GLEINIS"/>
    <s v="ESTHER"/>
    <s v="ARDILA"/>
    <s v="CONTRERAS"/>
    <x v="0"/>
    <x v="1"/>
    <x v="7"/>
    <n v="250711001235"/>
    <x v="0"/>
    <n v="0"/>
    <n v="3115107214"/>
    <n v="0"/>
    <d v="1980-02-07T00:00:00"/>
    <n v="44"/>
    <x v="1"/>
    <x v="0"/>
    <s v="N/A"/>
    <s v="NINGUNA"/>
    <s v="ESTUDIANTE"/>
    <s v="NRC"/>
    <s v="N/A"/>
    <n v="1"/>
    <s v="N/A"/>
    <s v="NUEVO"/>
    <x v="0"/>
    <x v="0"/>
    <x v="0"/>
    <s v="JOSE MACIAS Y ENYELU CHOCONTÁ"/>
    <x v="0"/>
    <s v="SI"/>
    <m/>
  </r>
  <r>
    <n v="211"/>
    <n v="18223361"/>
    <s v="CÉDULA"/>
    <s v="COLOMBIA"/>
    <s v="META"/>
    <x v="9"/>
    <x v="10"/>
    <x v="1"/>
    <s v="LUIS"/>
    <s v="GUILLERMO"/>
    <s v="GARCIA"/>
    <s v="MORENO"/>
    <x v="0"/>
    <x v="3"/>
    <x v="8"/>
    <n v="150330000181"/>
    <x v="0"/>
    <n v="0"/>
    <n v="3224300664"/>
    <s v="luisbeltran46@gmail.com"/>
    <d v="1986-01-25T00:00:00"/>
    <n v="38"/>
    <x v="1"/>
    <x v="1"/>
    <s v="N/A"/>
    <s v="INDÍGENA"/>
    <s v="ESTUDIANTE"/>
    <s v="NRC"/>
    <s v="PADRE"/>
    <n v="1"/>
    <s v="N/A"/>
    <s v="NUEVO"/>
    <x v="0"/>
    <x v="0"/>
    <x v="1"/>
    <s v="MIGUEL ANGEL MOLINA ZAMUDIO Y JESUS PERDOMO"/>
    <x v="0"/>
    <s v="SI"/>
    <m/>
  </r>
  <r>
    <n v="212"/>
    <n v="1119947153"/>
    <s v="TARJETA DE IDENTIDAD"/>
    <s v="COLOMBIA"/>
    <s v="META"/>
    <x v="9"/>
    <x v="10"/>
    <x v="1"/>
    <s v="ZAIDY"/>
    <s v="KATERINE"/>
    <s v="HERNANDEZ"/>
    <s v="CASTIBLANCO"/>
    <x v="1"/>
    <x v="4"/>
    <x v="8"/>
    <n v="150330000181"/>
    <x v="0"/>
    <n v="0"/>
    <n v="3142418945"/>
    <n v="0"/>
    <d v="2005-12-07T00:00:00"/>
    <n v="18"/>
    <x v="1"/>
    <x v="0"/>
    <s v="N/A"/>
    <s v="NINGUNA"/>
    <s v="ESTUDIANTE"/>
    <s v="NRC"/>
    <s v="MADRE"/>
    <n v="1"/>
    <s v="N/A"/>
    <s v="NUEVO"/>
    <x v="0"/>
    <x v="0"/>
    <x v="0"/>
    <s v="MIGUEL ANGEL MOLINA ZAMUDIO Y JESUS PERDOMO"/>
    <x v="0"/>
    <s v="SI"/>
    <m/>
  </r>
  <r>
    <n v="213"/>
    <n v="1237688185"/>
    <s v="CÉDULA"/>
    <s v="COLOMBIA"/>
    <s v="META"/>
    <x v="9"/>
    <x v="10"/>
    <x v="1"/>
    <s v="LEIDY"/>
    <s v="JOHANA"/>
    <s v="BELTRAN"/>
    <s v=""/>
    <x v="1"/>
    <x v="1"/>
    <x v="8"/>
    <n v="150330000181"/>
    <x v="0"/>
    <n v="0"/>
    <n v="3203730433"/>
    <s v="johanabeltran3454@gmail.com"/>
    <d v="1994-03-22T00:00:00"/>
    <n v="30"/>
    <x v="1"/>
    <x v="1"/>
    <s v="N/A"/>
    <s v="NINGUNA"/>
    <s v="ESTUDIANTE"/>
    <s v="NRC"/>
    <s v="MADRE"/>
    <n v="1"/>
    <s v="N/A"/>
    <s v="ANTIGUO"/>
    <x v="0"/>
    <x v="0"/>
    <x v="0"/>
    <s v="MIGUEL ANGEL MOLINA ZAMUDIO Y JESUS PERDOMO"/>
    <x v="0"/>
    <s v="SI"/>
    <m/>
  </r>
  <r>
    <n v="214"/>
    <n v="1093747515"/>
    <s v="CÉDULA"/>
    <s v="COLOMBIA"/>
    <s v="META"/>
    <x v="9"/>
    <x v="10"/>
    <x v="1"/>
    <s v="DEISY "/>
    <s v="CAROLINA"/>
    <s v="BASTO"/>
    <s v="ORTIZ"/>
    <x v="1"/>
    <x v="1"/>
    <x v="8"/>
    <n v="150330000181"/>
    <x v="0"/>
    <n v="0"/>
    <n v="3217538220"/>
    <s v="deisybasto79@gmail.com"/>
    <d v="1988-12-07T00:00:00"/>
    <n v="35"/>
    <x v="1"/>
    <x v="0"/>
    <s v="N/A"/>
    <s v="NINGUNA"/>
    <s v="ESTUDIANTE"/>
    <s v="NRC"/>
    <s v="MADRE"/>
    <n v="3"/>
    <s v="N/A"/>
    <s v="ANTIGUO"/>
    <x v="0"/>
    <x v="1"/>
    <x v="1"/>
    <s v="MIGUEL ANGEL MOLINA ZAMUDIO Y JESUS PERDOMO"/>
    <x v="0"/>
    <s v="SI"/>
    <m/>
  </r>
  <r>
    <n v="215"/>
    <n v="1119947429"/>
    <s v="CÉDULA"/>
    <s v="COLOMBIA"/>
    <s v="META"/>
    <x v="9"/>
    <x v="10"/>
    <x v="1"/>
    <s v="CAMILO"/>
    <m/>
    <s v="GONZALEZ"/>
    <s v="GONZALEZ"/>
    <x v="0"/>
    <x v="1"/>
    <x v="8"/>
    <n v="150330000181"/>
    <x v="0"/>
    <n v="0"/>
    <n v="3144311505"/>
    <n v="0"/>
    <d v="2005-09-23T00:00:00"/>
    <n v="18"/>
    <x v="1"/>
    <x v="0"/>
    <s v="N/A"/>
    <s v="NINGUNA"/>
    <s v="ESTUDIANTE"/>
    <s v="NRC"/>
    <s v="N/A"/>
    <n v="0"/>
    <s v="N/A"/>
    <s v="NUEVO"/>
    <x v="0"/>
    <x v="1"/>
    <x v="1"/>
    <s v="MIGUEL ANGEL MOLINA ZAMUDIO Y JESUS PERDOMO"/>
    <x v="0"/>
    <s v="SI"/>
    <m/>
  </r>
  <r>
    <n v="216"/>
    <n v="1148956897"/>
    <s v="CÉDULA"/>
    <s v="COLOMBIA"/>
    <s v="META"/>
    <x v="9"/>
    <x v="10"/>
    <x v="1"/>
    <s v="LILIANA"/>
    <s v="MILENA"/>
    <s v="ORTIZ "/>
    <s v="ARIZA"/>
    <x v="1"/>
    <x v="0"/>
    <x v="8"/>
    <n v="150330000181"/>
    <x v="0"/>
    <n v="0"/>
    <n v="3123878199"/>
    <n v="0"/>
    <d v="1990-08-09T00:00:00"/>
    <n v="33"/>
    <x v="1"/>
    <x v="1"/>
    <s v="N/A"/>
    <s v="NINGUNA"/>
    <s v="ESTUDIANTE"/>
    <s v="NRC"/>
    <s v="MADRE"/>
    <n v="2"/>
    <s v="N/A"/>
    <s v="ANTIGUO"/>
    <x v="0"/>
    <x v="0"/>
    <x v="0"/>
    <s v="MIGUEL ANGEL MOLINA ZAMUDIO Y JESUS PERDOMO"/>
    <x v="0"/>
    <s v="SI"/>
    <m/>
  </r>
  <r>
    <n v="217"/>
    <n v="1122925443"/>
    <s v="CÉDULA"/>
    <s v="COLOMBIA"/>
    <s v="META"/>
    <x v="9"/>
    <x v="10"/>
    <x v="1"/>
    <s v="LUIS"/>
    <s v="HERNANDO"/>
    <s v="FRESNEDA"/>
    <s v="MOREA"/>
    <x v="0"/>
    <x v="0"/>
    <x v="8"/>
    <n v="150330000181"/>
    <x v="0"/>
    <n v="0"/>
    <n v="3114639530"/>
    <s v="luismorea236@gmail.com"/>
    <d v="2004-04-01T00:00:00"/>
    <n v="20"/>
    <x v="1"/>
    <x v="0"/>
    <s v="N/A"/>
    <s v="NINGUNA"/>
    <s v="ESTUDIANTE"/>
    <s v="NRC"/>
    <s v="N/A"/>
    <s v="N/A"/>
    <s v="N/A"/>
    <s v="ANTIGUO"/>
    <x v="0"/>
    <x v="0"/>
    <x v="1"/>
    <s v="MIGUEL ANGEL MOLINA ZAMUDIO Y JESUS PERDOMO"/>
    <x v="0"/>
    <s v="SI"/>
    <m/>
  </r>
  <r>
    <n v="218"/>
    <n v="1006839409"/>
    <s v="CÉDULA"/>
    <s v="COLOMBIA"/>
    <s v="META"/>
    <x v="9"/>
    <x v="10"/>
    <x v="1"/>
    <s v="MAYERLY"/>
    <s v="JOHANNA"/>
    <s v="PARRA"/>
    <s v="ANGULO"/>
    <x v="1"/>
    <x v="0"/>
    <x v="8"/>
    <n v="150330000181"/>
    <x v="0"/>
    <n v="0"/>
    <n v="3123919368"/>
    <n v="0"/>
    <d v="1996-01-08T00:00:00"/>
    <n v="28"/>
    <x v="1"/>
    <x v="1"/>
    <s v="N/A"/>
    <s v="NINGUNA"/>
    <s v="ESTUDIANTE"/>
    <s v="NRC"/>
    <s v="N/A"/>
    <n v="0"/>
    <s v="N/A"/>
    <s v="NUEVO"/>
    <x v="0"/>
    <x v="1"/>
    <x v="1"/>
    <s v="MIGUEL ANGEL MOLINA ZAMUDIO Y JESUS PERDOMO"/>
    <x v="0"/>
    <s v="SI"/>
    <s v="Pendiente documentación "/>
  </r>
  <r>
    <n v="219"/>
    <n v="1237688181"/>
    <s v="CÉDULA"/>
    <s v="COLOMBIA"/>
    <s v="META"/>
    <x v="9"/>
    <x v="10"/>
    <x v="1"/>
    <s v="GENTIL"/>
    <m/>
    <s v="BALLESTEROS "/>
    <s v="ASTUDILLO"/>
    <x v="0"/>
    <x v="0"/>
    <x v="8"/>
    <n v="150330000181"/>
    <x v="0"/>
    <n v="0"/>
    <n v="3103622728"/>
    <s v="gentilballesteros46@gmail.com"/>
    <d v="1992-12-10T00:00:00"/>
    <n v="31"/>
    <x v="1"/>
    <x v="1"/>
    <s v="N/A"/>
    <s v="NINGUNA"/>
    <s v="ESTUDIANTE"/>
    <s v="NRC"/>
    <s v="PADRE"/>
    <n v="2"/>
    <s v="N/A"/>
    <s v="ANTIGUO"/>
    <x v="0"/>
    <x v="0"/>
    <x v="0"/>
    <s v="MIGUEL ANGEL MOLINA ZAMUDIO Y JESUS PERDOMO"/>
    <x v="0"/>
    <s v="SI"/>
    <m/>
  </r>
  <r>
    <n v="220"/>
    <n v="1237688008"/>
    <s v="CÉDULA"/>
    <s v="COLOMBIA"/>
    <s v="META"/>
    <x v="9"/>
    <x v="10"/>
    <x v="1"/>
    <s v="AYDA"/>
    <s v="LUX"/>
    <s v="CAMPO"/>
    <s v="BRIÑEZ"/>
    <x v="1"/>
    <x v="2"/>
    <x v="8"/>
    <n v="150330000181"/>
    <x v="0"/>
    <n v="0"/>
    <n v="3133849752"/>
    <s v="aydaluzcampob@gmail.cm"/>
    <d v="1997-06-05T00:00:00"/>
    <n v="26"/>
    <x v="1"/>
    <x v="1"/>
    <s v="N/A"/>
    <s v="INDÍGENA"/>
    <s v="ESTUDIANTE"/>
    <s v="NRC"/>
    <s v="MADRE"/>
    <n v="2"/>
    <s v="N/A"/>
    <s v="ANTIGUO"/>
    <x v="0"/>
    <x v="0"/>
    <x v="0"/>
    <s v="MIGUEL ANGEL MOLINA ZAMUDIO Y JESUS PERDOMO"/>
    <x v="0"/>
    <s v="SI"/>
    <m/>
  </r>
  <r>
    <n v="221"/>
    <n v="1117806778"/>
    <s v="CÉDULA"/>
    <s v="COLOMBIA"/>
    <s v="META"/>
    <x v="9"/>
    <x v="10"/>
    <x v="1"/>
    <s v="YEIMMY"/>
    <s v="ANDREA"/>
    <s v="ESPAÑA"/>
    <s v="SOTO"/>
    <x v="1"/>
    <x v="2"/>
    <x v="8"/>
    <n v="150330000181"/>
    <x v="0"/>
    <n v="0"/>
    <n v="3222512194"/>
    <s v="yeimmysoto12@gmail.com"/>
    <d v="2003-12-28T00:00:00"/>
    <n v="20"/>
    <x v="1"/>
    <x v="0"/>
    <s v="N/A"/>
    <s v="NINGUNA"/>
    <s v="ESTUDIANTE"/>
    <s v="NRC"/>
    <s v="MADRE"/>
    <n v="1"/>
    <s v="N/A"/>
    <s v="ANTIGUO"/>
    <x v="0"/>
    <x v="0"/>
    <x v="0"/>
    <s v="MIGUEL ANGEL MOLINA ZAMUDIO Y JESUS PERDOMO"/>
    <x v="0"/>
    <s v="SI"/>
    <s v=" "/>
  </r>
  <r>
    <n v="222"/>
    <n v="39626656"/>
    <s v="CÉDULA"/>
    <s v="COLOMBIA"/>
    <s v="META"/>
    <x v="9"/>
    <x v="10"/>
    <x v="1"/>
    <s v="MARTHA"/>
    <m/>
    <s v="ESCOBAR"/>
    <s v="SUECHE"/>
    <x v="1"/>
    <x v="2"/>
    <x v="8"/>
    <n v="150330000181"/>
    <x v="0"/>
    <n v="0"/>
    <n v="3118738697"/>
    <s v="marthaescobarsueche@gmail.com"/>
    <d v="1974-08-01T00:00:00"/>
    <n v="49"/>
    <x v="1"/>
    <x v="1"/>
    <s v="N/A"/>
    <s v="NINGUNA"/>
    <s v="ESTUDIANTE"/>
    <s v="NRC"/>
    <s v="N/A"/>
    <s v="N/A"/>
    <s v="N/A"/>
    <s v="ANTIGUO"/>
    <x v="0"/>
    <x v="0"/>
    <x v="0"/>
    <s v="MIGUEL ANGEL MOLINA ZAMUDIO Y JESUS PERDOMO"/>
    <x v="0"/>
    <s v="SI"/>
    <m/>
  </r>
  <r>
    <n v="223"/>
    <n v="1121910874"/>
    <s v="CÉDULA"/>
    <s v="COLOMBIA"/>
    <s v="META"/>
    <x v="9"/>
    <x v="10"/>
    <x v="1"/>
    <s v="LUZ"/>
    <s v="BELIA"/>
    <s v="GOMEZ"/>
    <s v="VARGAS"/>
    <x v="1"/>
    <x v="2"/>
    <x v="8"/>
    <n v="150330000181"/>
    <x v="0"/>
    <n v="0"/>
    <n v="3105915626"/>
    <s v="gomezvargasluzbelia@gmail.com"/>
    <d v="1991-11-28T00:00:00"/>
    <n v="32"/>
    <x v="1"/>
    <x v="0"/>
    <s v="N/A"/>
    <s v="NINGUNA"/>
    <s v="ESTUDIANTE"/>
    <s v="NRC"/>
    <s v="MADRE"/>
    <n v="2"/>
    <s v="N/A"/>
    <s v="ANTIGUO"/>
    <x v="0"/>
    <x v="0"/>
    <x v="0"/>
    <s v="MIGUEL ANGEL MOLINA ZAMUDIO Y JESUS PERDOMO"/>
    <x v="0"/>
    <s v="SI"/>
    <m/>
  </r>
  <r>
    <n v="224"/>
    <n v="1119947214"/>
    <s v="CÉDULA"/>
    <s v="COLOMBIA"/>
    <s v="META"/>
    <x v="9"/>
    <x v="10"/>
    <x v="1"/>
    <s v="JASBLEIDY"/>
    <s v="JURANI"/>
    <s v="BRAVO"/>
    <s v="MEDINA"/>
    <x v="1"/>
    <x v="2"/>
    <x v="8"/>
    <n v="150330000181"/>
    <x v="0"/>
    <n v="0"/>
    <n v="3138636358"/>
    <s v="jasbleidybravo@gmail.com"/>
    <d v="1988-12-24T00:00:00"/>
    <n v="35"/>
    <x v="1"/>
    <x v="0"/>
    <s v="N/A"/>
    <s v="NINGUNA"/>
    <s v="ESTUDIANTE"/>
    <s v="NRC"/>
    <s v="MADRE"/>
    <n v="4"/>
    <s v="N/A"/>
    <s v="ANTIGUO"/>
    <x v="0"/>
    <x v="0"/>
    <x v="1"/>
    <s v="MIGUEL ANGEL MOLINA ZAMUDIO Y JESUS PERDOMO"/>
    <x v="0"/>
    <s v="SI"/>
    <m/>
  </r>
  <r>
    <n v="225"/>
    <n v="1120559937"/>
    <s v="CÉDULA"/>
    <s v="COLOMBIA"/>
    <s v="META"/>
    <x v="9"/>
    <x v="10"/>
    <x v="1"/>
    <s v="ANGIE"/>
    <s v="JULIETH"/>
    <s v="MORENO"/>
    <s v="GAVIRIA"/>
    <x v="1"/>
    <x v="2"/>
    <x v="8"/>
    <n v="150330000181"/>
    <x v="0"/>
    <n v="0"/>
    <n v="3125071181"/>
    <s v="morenogaviriaangie11@gmail.com"/>
    <d v="2004-09-28T00:00:00"/>
    <n v="19"/>
    <x v="1"/>
    <x v="0"/>
    <s v="N/A"/>
    <s v="NINGUNA"/>
    <s v="ESTUDIANTE"/>
    <s v="NRC"/>
    <s v="MADRE"/>
    <n v="1"/>
    <s v="N/A"/>
    <s v="ANTIGUO"/>
    <x v="0"/>
    <x v="0"/>
    <x v="0"/>
    <s v="MIGUEL ANGEL MOLINA ZAMUDIO Y JESUS PERDOMO"/>
    <x v="0"/>
    <s v="SI"/>
    <m/>
  </r>
  <r>
    <n v="226"/>
    <n v="1149196508"/>
    <s v="CÉDULA"/>
    <s v="COLOMBIA"/>
    <s v="META"/>
    <x v="9"/>
    <x v="10"/>
    <x v="1"/>
    <s v="JOHANA"/>
    <s v="PAOLA"/>
    <s v="YULE "/>
    <s v="CORPUS"/>
    <x v="1"/>
    <x v="2"/>
    <x v="8"/>
    <n v="150330000181"/>
    <x v="0"/>
    <n v="0"/>
    <n v="3102883980"/>
    <s v="johanapaolayulecorpus@gmail.com"/>
    <d v="1995-01-11T00:00:00"/>
    <n v="29"/>
    <x v="1"/>
    <x v="1"/>
    <s v="N/A"/>
    <s v="INDÍGENA"/>
    <s v="ESTUDIANTE"/>
    <s v="NRC"/>
    <s v="MADRE"/>
    <n v="1"/>
    <s v="N/A"/>
    <s v="ANTIGUO"/>
    <x v="0"/>
    <x v="0"/>
    <x v="1"/>
    <s v="MIGUEL ANGEL MOLINA ZAMUDIO Y JESUS PERDOMO"/>
    <x v="0"/>
    <s v="SI"/>
    <m/>
  </r>
  <r>
    <n v="227"/>
    <n v="1117808445"/>
    <s v="TARJETA DE IDENTIDAD"/>
    <s v="COLOMBIA"/>
    <s v="META"/>
    <x v="9"/>
    <x v="10"/>
    <x v="1"/>
    <s v="MAITE"/>
    <m/>
    <s v="ACOSTA"/>
    <s v="ORTIZ"/>
    <x v="1"/>
    <x v="0"/>
    <x v="8"/>
    <n v="150330000181"/>
    <x v="0"/>
    <n v="0"/>
    <n v="3208876323"/>
    <n v="0"/>
    <d v="2005-05-07T00:00:00"/>
    <n v="19"/>
    <x v="1"/>
    <x v="0"/>
    <s v="N/A"/>
    <s v="NINGUNA"/>
    <s v="ESTUDIANTE"/>
    <s v="NRC"/>
    <s v="MADRE"/>
    <n v="1"/>
    <s v="N/A"/>
    <s v="ANTIGUO"/>
    <x v="0"/>
    <x v="0"/>
    <x v="0"/>
    <s v="MIGUEL ANGEL MOLINA ZAMUDIO Y JESUS PERDOMO"/>
    <x v="0"/>
    <s v="SI"/>
    <m/>
  </r>
  <r>
    <n v="228"/>
    <n v="1237688090"/>
    <s v="CÉDULA"/>
    <s v="COLOMBIA"/>
    <s v="META"/>
    <x v="9"/>
    <x v="10"/>
    <x v="1"/>
    <s v="SHIRLEY"/>
    <s v="MARIA"/>
    <s v="ORTIZ "/>
    <s v="GIRALDO"/>
    <x v="1"/>
    <x v="2"/>
    <x v="8"/>
    <n v="150330000181"/>
    <x v="0"/>
    <n v="0"/>
    <n v="3224793133"/>
    <s v="shirleyortizg3@gmail.com"/>
    <d v="1986-05-14T00:00:00"/>
    <n v="38"/>
    <x v="1"/>
    <x v="0"/>
    <s v="N/A"/>
    <s v="NINGUNA"/>
    <s v="ESTUDIANTE"/>
    <s v="NRC"/>
    <s v="MADRE"/>
    <n v="1"/>
    <s v="N/A"/>
    <s v="NUEVO"/>
    <x v="0"/>
    <x v="0"/>
    <x v="0"/>
    <s v="MIGUEL ANGEL MOLINA ZAMUDIO Y JESUS PERDOMO"/>
    <x v="0"/>
    <s v="SI"/>
    <m/>
  </r>
  <r>
    <n v="229"/>
    <n v="1237688073"/>
    <s v="CÉDULA"/>
    <s v="COLOMBIA"/>
    <s v="META"/>
    <x v="9"/>
    <x v="10"/>
    <x v="1"/>
    <s v="YAMILE"/>
    <m/>
    <s v="MEDINA "/>
    <s v="GUETIO"/>
    <x v="1"/>
    <x v="2"/>
    <x v="8"/>
    <n v="150330000181"/>
    <x v="0"/>
    <n v="0"/>
    <n v="3176518402"/>
    <s v="yamileguetio65@gmail.com"/>
    <d v="1987-11-30T00:00:00"/>
    <n v="36"/>
    <x v="1"/>
    <x v="1"/>
    <s v="N/A"/>
    <s v="INDÍGENA"/>
    <s v="ESTUDIANTE"/>
    <s v="NRC"/>
    <s v="MADRE"/>
    <n v="1"/>
    <s v="N/A"/>
    <s v="ANTIGUO"/>
    <x v="0"/>
    <x v="0"/>
    <x v="0"/>
    <s v="MIGUEL ANGEL MOLINA ZAMUDIO Y JESUS PERDOMO"/>
    <x v="0"/>
    <s v="SI"/>
    <m/>
  </r>
  <r>
    <n v="230"/>
    <n v="11307250"/>
    <s v="CÉDULA"/>
    <s v="COLOMBIA"/>
    <s v="META"/>
    <x v="10"/>
    <x v="11"/>
    <x v="1"/>
    <s v="EVIDALIO"/>
    <m/>
    <s v="RAMIREZ"/>
    <s v="TELLEZ"/>
    <x v="0"/>
    <x v="0"/>
    <x v="8"/>
    <n v="150330000181"/>
    <x v="0"/>
    <n v="0"/>
    <n v="3145066815"/>
    <s v="N/A"/>
    <d v="1961-12-08T00:00:00"/>
    <n v="62"/>
    <x v="1"/>
    <x v="1"/>
    <s v="N/A"/>
    <s v="NINGUNA"/>
    <s v="ESTUDIANTE"/>
    <s v="NRC"/>
    <s v="PADRE"/>
    <n v="1"/>
    <s v="NINGUNA"/>
    <s v="ANTIGUO"/>
    <x v="0"/>
    <x v="0"/>
    <x v="0"/>
    <s v="JOSE ALEJANDRO LEAL CESPEDES"/>
    <x v="0"/>
    <s v="SI"/>
    <m/>
  </r>
  <r>
    <n v="231"/>
    <n v="80153008"/>
    <s v="CÉDULA"/>
    <s v="COLOMBIA"/>
    <s v="META"/>
    <x v="10"/>
    <x v="11"/>
    <x v="1"/>
    <s v="DORANCE"/>
    <m/>
    <s v="TORRES"/>
    <s v="FRANCO"/>
    <x v="0"/>
    <x v="4"/>
    <x v="8"/>
    <n v="150330000182"/>
    <x v="0"/>
    <n v="0"/>
    <n v="3133429715"/>
    <s v="torresdorances@gmail.com"/>
    <d v="1981-02-24T00:00:00"/>
    <n v="43"/>
    <x v="1"/>
    <x v="0"/>
    <s v="N/A"/>
    <s v="NINGUNA"/>
    <s v="ESTUDIANTE"/>
    <s v="NRC"/>
    <s v="PADRE"/>
    <n v="1"/>
    <s v="NINGUNA"/>
    <s v="NUEVO"/>
    <x v="0"/>
    <x v="0"/>
    <x v="0"/>
    <s v="JOSE ALEJANDRO LEAL CESPEDES"/>
    <x v="0"/>
    <s v="SI"/>
    <m/>
  </r>
  <r>
    <n v="232"/>
    <n v="1119947774"/>
    <s v="TARJETA DE IDENTIDAD"/>
    <s v="COLOMBIA"/>
    <s v="META"/>
    <x v="10"/>
    <x v="11"/>
    <x v="1"/>
    <s v="INGRID"/>
    <s v="YULIANA"/>
    <s v="BALLEN"/>
    <s v="MALAMBO"/>
    <x v="1"/>
    <x v="4"/>
    <x v="8"/>
    <n v="150330000183"/>
    <x v="0"/>
    <n v="0"/>
    <n v="3133785952"/>
    <s v="N/A"/>
    <d v="2007-10-22T00:00:00"/>
    <n v="16"/>
    <x v="1"/>
    <x v="0"/>
    <s v="N/A"/>
    <s v="NINGUNA"/>
    <s v="ESTUDIANTE"/>
    <s v="NRC"/>
    <s v="N/A"/>
    <s v="N/A"/>
    <s v="NINGUNA"/>
    <s v="NUEVO"/>
    <x v="0"/>
    <x v="0"/>
    <x v="0"/>
    <s v="JOSE ALEJANDRO LEAL CESPEDES"/>
    <x v="0"/>
    <s v="SI"/>
    <m/>
  </r>
  <r>
    <n v="233"/>
    <n v="1131354337"/>
    <s v="TARJETA DE IDENTIDAD"/>
    <s v="COLOMBIA"/>
    <s v="META"/>
    <x v="10"/>
    <x v="11"/>
    <x v="1"/>
    <s v="JHON"/>
    <s v="JAIME"/>
    <s v="VEGA"/>
    <s v="ATEHORTUA"/>
    <x v="0"/>
    <x v="1"/>
    <x v="8"/>
    <n v="150330000184"/>
    <x v="0"/>
    <n v="0"/>
    <n v="3234613183"/>
    <s v="N/A"/>
    <d v="2006-04-09T00:00:00"/>
    <n v="18"/>
    <x v="1"/>
    <x v="0"/>
    <s v="N/A"/>
    <s v="NINGUNA"/>
    <s v="ESTUDIANTE"/>
    <s v="NRC"/>
    <s v="N/A"/>
    <s v="N/A"/>
    <s v="NINGUNA"/>
    <s v="NUEVO"/>
    <x v="0"/>
    <x v="0"/>
    <x v="0"/>
    <s v="JOSE ALEJANDRO LEAL CESPEDES"/>
    <x v="0"/>
    <s v="SI"/>
    <m/>
  </r>
  <r>
    <n v="234"/>
    <n v="40332589"/>
    <s v="CÉDULA"/>
    <s v="COLOMBIA"/>
    <s v="META"/>
    <x v="10"/>
    <x v="11"/>
    <x v="1"/>
    <s v="ERNESTINA"/>
    <m/>
    <s v="QUEVEDO"/>
    <s v="RODRIGUEZ"/>
    <x v="1"/>
    <x v="0"/>
    <x v="8"/>
    <n v="150330000185"/>
    <x v="0"/>
    <n v="0"/>
    <n v="3115920269"/>
    <s v="N/A"/>
    <d v="1978-07-17T00:00:00"/>
    <n v="45"/>
    <x v="1"/>
    <x v="0"/>
    <s v="N/A"/>
    <s v="NINGUNA"/>
    <s v="ESTUDIANTE"/>
    <s v="NRC"/>
    <s v="MADRE"/>
    <n v="2"/>
    <s v="NINGUNA"/>
    <s v="ANTIGUO"/>
    <x v="0"/>
    <x v="1"/>
    <x v="1"/>
    <s v="JOSE ALEJANDRO LEAL CESPEDES"/>
    <x v="0"/>
    <s v="SI"/>
    <m/>
  </r>
  <r>
    <n v="235"/>
    <n v="1024468921"/>
    <s v="CÉDULA"/>
    <s v="COLOMBIA"/>
    <s v="META"/>
    <x v="10"/>
    <x v="11"/>
    <x v="1"/>
    <s v="ANTONIO"/>
    <m/>
    <s v="RUIZ"/>
    <s v="ALDANA"/>
    <x v="0"/>
    <x v="0"/>
    <x v="8"/>
    <n v="150330000186"/>
    <x v="0"/>
    <n v="0"/>
    <n v="3132450645"/>
    <s v="N/A"/>
    <d v="1986-11-01T00:00:00"/>
    <n v="37"/>
    <x v="1"/>
    <x v="1"/>
    <s v="N/A"/>
    <s v="NINGUNA"/>
    <s v="ESTUDIANTE"/>
    <s v="NRC"/>
    <s v="PADRE"/>
    <n v="1"/>
    <s v="NINGUNA"/>
    <s v="ANTIGUO"/>
    <x v="0"/>
    <x v="1"/>
    <x v="1"/>
    <s v="JOSE ALEJANDRO LEAL CESPEDES"/>
    <x v="1"/>
    <s v="SI"/>
    <m/>
  </r>
  <r>
    <n v="236"/>
    <n v="1119946576"/>
    <s v="CÉDULA"/>
    <s v="COLOMBIA"/>
    <s v="META"/>
    <x v="10"/>
    <x v="11"/>
    <x v="1"/>
    <s v="FABER"/>
    <s v="ANDRES"/>
    <s v="CASTILLO"/>
    <s v="ARIZA"/>
    <x v="0"/>
    <x v="0"/>
    <x v="8"/>
    <n v="150330000187"/>
    <x v="0"/>
    <n v="0"/>
    <n v="3123605282"/>
    <s v="N/A"/>
    <d v="2005-04-12T00:00:00"/>
    <n v="19"/>
    <x v="1"/>
    <x v="0"/>
    <s v="N/A"/>
    <s v="NINGUNA"/>
    <s v="ESTUDIANTE"/>
    <s v="NRC"/>
    <s v="N/A"/>
    <s v="N/A"/>
    <s v="NINGUNA"/>
    <s v="NUEVO"/>
    <x v="0"/>
    <x v="1"/>
    <x v="1"/>
    <s v="JOSE ALEJANDRO LEAL CESPEDES"/>
    <x v="1"/>
    <s v="SI"/>
    <m/>
  </r>
  <r>
    <n v="237"/>
    <n v="1120356239"/>
    <s v="CÉDULA"/>
    <s v="COLOMBIA"/>
    <s v="META"/>
    <x v="10"/>
    <x v="11"/>
    <x v="1"/>
    <s v="NORFI"/>
    <m/>
    <s v="GRANADA"/>
    <s v="RODRIGUEZ"/>
    <x v="1"/>
    <x v="4"/>
    <x v="8"/>
    <n v="150330000188"/>
    <x v="0"/>
    <n v="0"/>
    <n v="3107805398"/>
    <s v="N/A"/>
    <d v="1986-11-04T00:00:00"/>
    <n v="37"/>
    <x v="1"/>
    <x v="0"/>
    <s v="N/A"/>
    <s v="NINGUNA"/>
    <s v="ESTUDIANTE"/>
    <s v="NRC"/>
    <s v="MADRE"/>
    <n v="2"/>
    <s v="NINGUNA"/>
    <s v="NUEVO"/>
    <x v="0"/>
    <x v="0"/>
    <x v="0"/>
    <s v="JOSE ALEJANDRO LEAL CESPEDES"/>
    <x v="0"/>
    <s v="SI"/>
    <m/>
  </r>
  <r>
    <n v="238"/>
    <n v="40671183"/>
    <s v="CÉDULA"/>
    <s v="COLOMBIA"/>
    <s v="META"/>
    <x v="10"/>
    <x v="11"/>
    <x v="1"/>
    <s v="SANDRA"/>
    <s v="MILENA"/>
    <s v="MUÑOZ"/>
    <s v="MENDEZ"/>
    <x v="1"/>
    <x v="4"/>
    <x v="8"/>
    <n v="150330000189"/>
    <x v="0"/>
    <n v="0"/>
    <n v="3229276136"/>
    <s v="N/A"/>
    <d v="1985-07-19T00:00:00"/>
    <n v="38"/>
    <x v="1"/>
    <x v="0"/>
    <s v="N/A"/>
    <s v="NINGUNA"/>
    <s v="ESTUDIANTE"/>
    <s v="NRC"/>
    <s v="MADRE"/>
    <n v="3"/>
    <s v="NINGUNA"/>
    <s v="ANTIGUO"/>
    <x v="0"/>
    <x v="0"/>
    <x v="0"/>
    <s v="JOSE ALEJANDRO LEAL CESPEDES"/>
    <x v="0"/>
    <s v="SI"/>
    <m/>
  </r>
  <r>
    <n v="239"/>
    <n v="6196785"/>
    <s v="PERMISO POR PROTECCIÓN TEMPORAL-PPT"/>
    <s v="COLOMBIA"/>
    <s v="META"/>
    <x v="10"/>
    <x v="11"/>
    <x v="1"/>
    <s v="WENYISMAR"/>
    <s v="ANDREINA"/>
    <s v="REBOLLEDO"/>
    <s v="MENDOZA"/>
    <x v="1"/>
    <x v="1"/>
    <x v="8"/>
    <n v="150330000190"/>
    <x v="0"/>
    <n v="0"/>
    <n v="3103474120"/>
    <s v="N/A"/>
    <d v="1987-06-14T00:00:00"/>
    <n v="36"/>
    <x v="1"/>
    <x v="0"/>
    <s v="N/A"/>
    <s v="NINGUNA"/>
    <s v="ESTUDIANTE"/>
    <s v="NRC"/>
    <s v="MADRE"/>
    <n v="1"/>
    <s v="NINGUNA"/>
    <s v="NUEVO"/>
    <x v="0"/>
    <x v="1"/>
    <x v="1"/>
    <s v="JOSE ALEJANDRO LEAL CESPEDES"/>
    <x v="1"/>
    <s v="SI"/>
    <s v="CEDULA DE CIUDADANIA VENEZOLANA"/>
  </r>
  <r>
    <n v="240"/>
    <n v="1123530684"/>
    <s v="CÉDULA"/>
    <s v="COLOMBIA"/>
    <s v="META"/>
    <x v="10"/>
    <x v="11"/>
    <x v="1"/>
    <s v="FAUSTO"/>
    <s v="ANDRES"/>
    <s v="ARMERO"/>
    <s v="FORERO"/>
    <x v="0"/>
    <x v="4"/>
    <x v="8"/>
    <n v="150330000191"/>
    <x v="0"/>
    <n v="0"/>
    <m/>
    <s v="N/A"/>
    <d v="1987-07-19T00:00:00"/>
    <n v="36"/>
    <x v="1"/>
    <x v="0"/>
    <s v="N/A"/>
    <s v="NINGUNA"/>
    <s v="ESTUDIANTE"/>
    <s v="NRC"/>
    <s v="PADRE"/>
    <n v="1"/>
    <s v="NINGUNA"/>
    <s v="NUEVO"/>
    <x v="0"/>
    <x v="1"/>
    <x v="1"/>
    <s v="JOSE ALEJANDRO LEAL CESPEDES"/>
    <x v="1"/>
    <s v="SI"/>
    <m/>
  </r>
  <r>
    <n v="241"/>
    <n v="1069714934"/>
    <s v="CÉDULA"/>
    <s v="COLOMBIA"/>
    <s v="META"/>
    <x v="10"/>
    <x v="11"/>
    <x v="1"/>
    <s v="HOOVERNEY"/>
    <m/>
    <s v="MOYANO"/>
    <s v="VELANDIA"/>
    <x v="0"/>
    <x v="0"/>
    <x v="8"/>
    <n v="150330000192"/>
    <x v="0"/>
    <n v="0"/>
    <n v="3203738705"/>
    <s v="moyanohuver9@gmail.com"/>
    <d v="1983-02-06T00:00:00"/>
    <n v="41"/>
    <x v="1"/>
    <x v="1"/>
    <s v="N/A"/>
    <s v="NINGUNA"/>
    <s v="ESTUDIANTE"/>
    <s v="NRC"/>
    <s v="N/A"/>
    <s v="N/A"/>
    <s v="NINGUNA"/>
    <s v="ANTIGUO"/>
    <x v="0"/>
    <x v="1"/>
    <x v="1"/>
    <s v="JOSE ALEJANDRO LEAL CESPEDES"/>
    <x v="0"/>
    <s v="SI"/>
    <m/>
  </r>
  <r>
    <n v="242"/>
    <n v="1123140605"/>
    <s v="CÉDULA"/>
    <s v="COLOMBIA"/>
    <s v="META"/>
    <x v="10"/>
    <x v="11"/>
    <x v="1"/>
    <s v="JHAN"/>
    <s v="CARLOS"/>
    <s v="RODRIGUEZ"/>
    <s v="RODRIGUEZ"/>
    <x v="0"/>
    <x v="0"/>
    <x v="8"/>
    <n v="150330000192"/>
    <x v="0"/>
    <n v="0"/>
    <n v="3123424816"/>
    <m/>
    <d v="2002-12-30T00:00:00"/>
    <n v="21"/>
    <x v="1"/>
    <x v="0"/>
    <m/>
    <s v="NINGUNA"/>
    <s v="ESTUDIANTE"/>
    <s v="NRC"/>
    <s v="N/A"/>
    <s v="N/A"/>
    <s v="NINGUNA"/>
    <s v="NUEVO"/>
    <x v="0"/>
    <x v="0"/>
    <x v="0"/>
    <s v="JOSE ALEJANDRO LEAL CESPEDES"/>
    <x v="0"/>
    <s v="SI"/>
    <m/>
  </r>
  <r>
    <n v="243"/>
    <n v="1119947192"/>
    <s v="CÉDULA"/>
    <s v="COLOMBIA"/>
    <s v="META"/>
    <x v="10"/>
    <x v="11"/>
    <x v="1"/>
    <s v="YENNIFER"/>
    <s v="DANIELLY"/>
    <s v="CARDENAS"/>
    <s v="ROMAN"/>
    <x v="1"/>
    <x v="0"/>
    <x v="8"/>
    <n v="150330000192"/>
    <x v="0"/>
    <n v="0"/>
    <n v="3204497681"/>
    <s v="jennifercardenas.j205@gamil.com"/>
    <d v="2005-12-21T00:00:00"/>
    <n v="18"/>
    <x v="1"/>
    <x v="0"/>
    <m/>
    <s v="NINGUNA"/>
    <s v="ESTUDIANTE"/>
    <s v="NRC"/>
    <s v="N/A"/>
    <s v="N/A"/>
    <s v="NINGUNA"/>
    <s v="NUEVO"/>
    <x v="0"/>
    <x v="0"/>
    <x v="0"/>
    <s v="JOSE ALEJANDRO LEAL CESPEDES"/>
    <x v="0"/>
    <s v="SI"/>
    <m/>
  </r>
  <r>
    <n v="244"/>
    <n v="1120472719"/>
    <s v="CÉDULA"/>
    <s v="COLOMBIA"/>
    <s v="META"/>
    <x v="11"/>
    <x v="12"/>
    <x v="1"/>
    <s v="ANYI"/>
    <s v="SHIRLEY"/>
    <s v="RODRIGUEZ"/>
    <s v="PATIÑO"/>
    <x v="1"/>
    <x v="4"/>
    <x v="9"/>
    <n v="150325000254"/>
    <x v="0"/>
    <n v="0"/>
    <n v="3202824383"/>
    <n v="0"/>
    <d v="2003-01-13T00:00:00"/>
    <n v="21"/>
    <x v="0"/>
    <x v="0"/>
    <s v="N/A"/>
    <s v="INDÍGENA"/>
    <s v="ESTUDIANTE"/>
    <s v="NRC"/>
    <s v="MADRE"/>
    <n v="3"/>
    <s v="N/A"/>
    <s v="NUEVO"/>
    <x v="0"/>
    <x v="0"/>
    <x v="1"/>
    <s v="MARYURY LARA"/>
    <x v="0"/>
    <s v="SI"/>
    <m/>
  </r>
  <r>
    <n v="245"/>
    <n v="1120472303"/>
    <s v="CÉDULA"/>
    <s v="COLOMBIA"/>
    <s v="META"/>
    <x v="11"/>
    <x v="12"/>
    <x v="1"/>
    <s v="ALFONSO"/>
    <m/>
    <s v="MARTINEZ"/>
    <s v="PEREZ"/>
    <x v="0"/>
    <x v="4"/>
    <x v="9"/>
    <n v="150325000254"/>
    <x v="0"/>
    <n v="0"/>
    <n v="3125189364"/>
    <n v="0"/>
    <d v="1991-01-04T00:00:00"/>
    <n v="33"/>
    <x v="0"/>
    <x v="0"/>
    <s v="N/A"/>
    <s v="INDÍGENA"/>
    <s v="ESTUDIANTE"/>
    <s v="NRC"/>
    <s v="PADRE"/>
    <n v="5"/>
    <s v="N/A"/>
    <s v="ANTIGUO"/>
    <x v="0"/>
    <x v="0"/>
    <x v="0"/>
    <s v="MARYURY LARA"/>
    <x v="0"/>
    <s v="SI"/>
    <m/>
  </r>
  <r>
    <n v="246"/>
    <n v="1134434227"/>
    <s v="CÉDULA"/>
    <s v="COLOMBIA"/>
    <s v="META"/>
    <x v="11"/>
    <x v="12"/>
    <x v="1"/>
    <s v="FRANCY"/>
    <s v="DAMARIS"/>
    <s v="CUELLAR"/>
    <s v="BELTRAN"/>
    <x v="1"/>
    <x v="0"/>
    <x v="9"/>
    <n v="150325000254"/>
    <x v="0"/>
    <n v="0"/>
    <n v="3205527680"/>
    <n v="0"/>
    <d v="1976-09-25T00:00:00"/>
    <n v="47"/>
    <x v="0"/>
    <x v="0"/>
    <s v="N/A"/>
    <s v="INDÍGENA"/>
    <s v="ESTUDIANTE"/>
    <s v="NRC"/>
    <s v="MADRE"/>
    <n v="7"/>
    <s v="N/A"/>
    <s v="ANTIGUO"/>
    <x v="0"/>
    <x v="0"/>
    <x v="0"/>
    <s v="MARYURY LARA"/>
    <x v="0"/>
    <s v="SI"/>
    <m/>
  </r>
  <r>
    <n v="247"/>
    <n v="1149437397"/>
    <s v="TARJETA DE IDENTIDAD"/>
    <s v="COLOMBIA"/>
    <s v="META"/>
    <x v="11"/>
    <x v="12"/>
    <x v="1"/>
    <s v="MAYURI"/>
    <m/>
    <s v="CUELLAR"/>
    <s v="GONZALEZ"/>
    <x v="1"/>
    <x v="4"/>
    <x v="9"/>
    <n v="150325000254"/>
    <x v="0"/>
    <n v="0"/>
    <n v="0"/>
    <n v="0"/>
    <d v="2005-04-13T00:00:00"/>
    <n v="19"/>
    <x v="0"/>
    <x v="0"/>
    <s v="N/A"/>
    <s v="INDÍGENA"/>
    <s v="ESTUDIANTE"/>
    <s v="NRC"/>
    <s v="N/A"/>
    <n v="0"/>
    <s v="N/A"/>
    <s v="ANTIGUO"/>
    <x v="0"/>
    <x v="1"/>
    <x v="1"/>
    <s v="MARYURY LARA"/>
    <x v="0"/>
    <s v="SI"/>
    <s v="INASISTENCIA_COMUNIDAD INDÍGENA_TRABAJAN_EXPECTATIVAS DIFERENTES AL ENFOQUE DEL PROYECTO"/>
  </r>
  <r>
    <n v="248"/>
    <n v="1134434024"/>
    <s v="CÉDULA"/>
    <s v="COLOMBIA"/>
    <s v="META"/>
    <x v="11"/>
    <x v="12"/>
    <x v="1"/>
    <s v="LEIDY"/>
    <m/>
    <s v="GONZALEZ"/>
    <s v="CASTRO"/>
    <x v="1"/>
    <x v="4"/>
    <x v="9"/>
    <n v="150325000254"/>
    <x v="0"/>
    <n v="0"/>
    <n v="0"/>
    <n v="0"/>
    <d v="1983-05-16T00:00:00"/>
    <n v="41"/>
    <x v="0"/>
    <x v="0"/>
    <s v="N/A"/>
    <s v="INDÍGENA"/>
    <s v="ESTUDIANTE"/>
    <s v="NRC"/>
    <s v="MADRE"/>
    <n v="3"/>
    <s v="N/A"/>
    <s v="NUEVO"/>
    <x v="0"/>
    <x v="0"/>
    <x v="0"/>
    <s v="MARYURY LARA"/>
    <x v="0"/>
    <s v="SI"/>
    <m/>
  </r>
  <r>
    <n v="249"/>
    <n v="1120472716"/>
    <s v="TARJETA DE IDENTIDAD"/>
    <s v="COLOMBIA"/>
    <s v="META"/>
    <x v="11"/>
    <x v="12"/>
    <x v="1"/>
    <s v="ZAMI"/>
    <m/>
    <s v="RODRIGUEZ"/>
    <s v="RODRIGUEZ"/>
    <x v="1"/>
    <x v="1"/>
    <x v="9"/>
    <n v="150325000254"/>
    <x v="0"/>
    <n v="0"/>
    <n v="0"/>
    <n v="0"/>
    <d v="2006-11-03T00:00:00"/>
    <n v="17"/>
    <x v="0"/>
    <x v="0"/>
    <s v="N/A"/>
    <s v="INDÍGENA"/>
    <s v="ESTUDIANTE"/>
    <s v="NRC"/>
    <s v="MADRE"/>
    <n v="1"/>
    <s v="N/A"/>
    <s v="NUEVO"/>
    <x v="0"/>
    <x v="0"/>
    <x v="0"/>
    <s v="MARYURY LARA"/>
    <x v="0"/>
    <s v="SI"/>
    <m/>
  </r>
  <r>
    <n v="250"/>
    <n v="1120472712"/>
    <s v="CÉDULA"/>
    <s v="COLOMBIA"/>
    <s v="META"/>
    <x v="11"/>
    <x v="12"/>
    <x v="1"/>
    <s v="JHON"/>
    <s v="ESNEIDER"/>
    <s v="MARTINEZ"/>
    <s v="VALENCIA"/>
    <x v="0"/>
    <x v="1"/>
    <x v="9"/>
    <n v="150325000254"/>
    <x v="0"/>
    <n v="0"/>
    <n v="3125437072"/>
    <n v="0"/>
    <d v="2003-01-17T00:00:00"/>
    <n v="21"/>
    <x v="0"/>
    <x v="0"/>
    <s v="N/A"/>
    <s v="INDÍGENA"/>
    <s v="ESTUDIANTE"/>
    <s v="NRC"/>
    <s v="PADRE"/>
    <n v="1"/>
    <s v="N/A"/>
    <s v="ANTIGUO"/>
    <x v="0"/>
    <x v="1"/>
    <x v="1"/>
    <s v="MARYURY LARA"/>
    <x v="0"/>
    <s v="SI"/>
    <s v="INASISTENCIA_COMUNIDAD INDÍGENA_TRABAJAN_EXPECTATIVAS DIFERENTES AL ENFOQUE DEL PROYECTO"/>
  </r>
  <r>
    <n v="251"/>
    <n v="1134434387"/>
    <s v="CÉDULA"/>
    <s v="COLOMBIA"/>
    <s v="META"/>
    <x v="11"/>
    <x v="12"/>
    <x v="1"/>
    <s v="CAROLINA"/>
    <m/>
    <s v="MARTINEZ"/>
    <s v="PINTO"/>
    <x v="1"/>
    <x v="1"/>
    <x v="9"/>
    <n v="150325000254"/>
    <x v="0"/>
    <n v="0"/>
    <n v="0"/>
    <n v="0"/>
    <d v="2001-08-13T00:00:00"/>
    <n v="22"/>
    <x v="0"/>
    <x v="0"/>
    <s v="N/A"/>
    <s v="INDÍGENA"/>
    <s v="ESTUDIANTE"/>
    <s v="NRC"/>
    <s v="MADRE"/>
    <n v="3"/>
    <s v="N/A"/>
    <s v="ANTIGUO"/>
    <x v="0"/>
    <x v="0"/>
    <x v="0"/>
    <s v="MARYURY LARA"/>
    <x v="0"/>
    <s v="SI"/>
    <s v="INASISTENCIA_COMUNIDAD INDÍGENA_TRABAJAN_EXPECTATIVAS DIFERENTES AL ENFOQUE DEL PROYECTO"/>
  </r>
  <r>
    <n v="252"/>
    <n v="1149437218"/>
    <s v="CÉDULA"/>
    <s v="COLOMBIA"/>
    <s v="META"/>
    <x v="11"/>
    <x v="12"/>
    <x v="1"/>
    <s v="JAIR"/>
    <s v="IVAN"/>
    <s v="AGUILERA"/>
    <s v="SUAREZ"/>
    <x v="0"/>
    <x v="1"/>
    <x v="9"/>
    <n v="150325000254"/>
    <x v="0"/>
    <n v="0"/>
    <n v="0"/>
    <n v="0"/>
    <d v="1997-10-03T00:00:00"/>
    <n v="26"/>
    <x v="0"/>
    <x v="0"/>
    <s v="N/A"/>
    <s v="INDÍGENA"/>
    <s v="ESTUDIANTE"/>
    <s v="NRC"/>
    <s v="PADRE"/>
    <n v="3"/>
    <s v="N/A"/>
    <s v="ANTIGUO"/>
    <x v="0"/>
    <x v="1"/>
    <x v="1"/>
    <s v="MARYURY LARA"/>
    <x v="0"/>
    <s v="SI"/>
    <s v="INASISTENCIA_COMUNIDAD INDÍGENA_TRABAJAN_EXPECTATIVAS DIFERENTES AL ENFOQUE DEL PROYECTO"/>
  </r>
  <r>
    <n v="253"/>
    <n v="1120472709"/>
    <s v="CÉDULA"/>
    <s v="COLOMBIA"/>
    <s v="META"/>
    <x v="11"/>
    <x v="12"/>
    <x v="1"/>
    <s v="MILTA"/>
    <m/>
    <s v="VALENCIA"/>
    <s v="PATIÑO"/>
    <x v="1"/>
    <x v="0"/>
    <x v="9"/>
    <n v="150325000254"/>
    <x v="0"/>
    <n v="0"/>
    <n v="0"/>
    <n v="0"/>
    <d v="2003-10-18T00:00:00"/>
    <n v="20"/>
    <x v="0"/>
    <x v="0"/>
    <s v="N/A"/>
    <s v="INDÍGENA"/>
    <s v="ESTUDIANTE"/>
    <s v="NRC"/>
    <s v="MADRE"/>
    <n v="3"/>
    <s v="N/A"/>
    <s v="ANTIGUO"/>
    <x v="0"/>
    <x v="0"/>
    <x v="0"/>
    <s v="MARYURY LARA"/>
    <x v="0"/>
    <s v="SI"/>
    <s v="INASISTENCIA_COMUNIDAD INDÍGENA_TRABAJAN_EXPECTATIVAS DIFERENTES AL ENFOQUE DEL PROYECTO"/>
  </r>
  <r>
    <n v="254"/>
    <n v="1120472715"/>
    <s v="CÉDULA"/>
    <s v="COLOMBIA"/>
    <s v="META"/>
    <x v="11"/>
    <x v="12"/>
    <x v="1"/>
    <s v="SANDRA"/>
    <m/>
    <s v="RODRIGUEZ"/>
    <s v="RODRIGUEZ"/>
    <x v="1"/>
    <x v="0"/>
    <x v="9"/>
    <n v="150325000254"/>
    <x v="0"/>
    <n v="0"/>
    <n v="3208984233"/>
    <n v="0"/>
    <d v="2005-02-11T00:00:00"/>
    <n v="19"/>
    <x v="0"/>
    <x v="0"/>
    <s v="N/A"/>
    <s v="INDÍGENA"/>
    <s v="ESTUDIANTE"/>
    <s v="NRC"/>
    <s v="MADRE"/>
    <n v="2"/>
    <s v="N/A"/>
    <s v="ANTIGUO"/>
    <x v="0"/>
    <x v="0"/>
    <x v="1"/>
    <s v="MARYURY LARA"/>
    <x v="0"/>
    <s v="SI"/>
    <s v="INASISTENCIA_COMUNIDAD INDÍGENA_TRABAJAN_EXPECTATIVAS DIFERENTES AL ENFOQUE DEL PROYECTO"/>
  </r>
  <r>
    <n v="255"/>
    <n v="1120472720"/>
    <s v="TARJETA DE IDENTIDAD"/>
    <s v="COLOMBIA"/>
    <s v="META"/>
    <x v="11"/>
    <x v="12"/>
    <x v="1"/>
    <s v="KIMBERLY"/>
    <m/>
    <s v="RODRIGUEZ"/>
    <s v="PATIÑO"/>
    <x v="1"/>
    <x v="0"/>
    <x v="9"/>
    <n v="150325000254"/>
    <x v="0"/>
    <n v="0"/>
    <n v="3125183137"/>
    <n v="0"/>
    <d v="2006-01-03T00:00:00"/>
    <n v="18"/>
    <x v="0"/>
    <x v="0"/>
    <s v="N/A"/>
    <s v="INDÍGENA"/>
    <s v="ESTUDIANTE"/>
    <s v="NRC"/>
    <s v="MADRE"/>
    <n v="1"/>
    <s v="N/A"/>
    <s v="ANTIGUO"/>
    <x v="0"/>
    <x v="0"/>
    <x v="1"/>
    <s v="MARYURY LARA"/>
    <x v="0"/>
    <s v="SI"/>
    <m/>
  </r>
  <r>
    <n v="256"/>
    <n v="1120473242"/>
    <s v="CÉDULA"/>
    <s v="COLOMBIA"/>
    <s v="META"/>
    <x v="11"/>
    <x v="12"/>
    <x v="1"/>
    <s v="MARIA"/>
    <s v="PAULA"/>
    <s v="PEREZ"/>
    <s v="RESTREPO"/>
    <x v="1"/>
    <x v="0"/>
    <x v="9"/>
    <n v="150325000254"/>
    <x v="0"/>
    <n v="0"/>
    <n v="0"/>
    <n v="0"/>
    <d v="2003-03-10T00:00:00"/>
    <n v="21"/>
    <x v="0"/>
    <x v="0"/>
    <s v="N/A"/>
    <s v="INDÍGENA"/>
    <s v="ESTUDIANTE"/>
    <s v="NRC"/>
    <s v="MADRE"/>
    <n v="1"/>
    <s v="N/A"/>
    <s v="ANTIGUO"/>
    <x v="0"/>
    <x v="0"/>
    <x v="1"/>
    <s v="MARYURY LARA"/>
    <x v="0"/>
    <s v="SI"/>
    <m/>
  </r>
  <r>
    <n v="257"/>
    <n v="1120474035"/>
    <s v="CÉDULA"/>
    <s v="COLOMBIA"/>
    <s v="META"/>
    <x v="11"/>
    <x v="12"/>
    <x v="1"/>
    <s v="JEFERSON"/>
    <m/>
    <s v="GONZALEZ"/>
    <s v="CASTRO"/>
    <x v="0"/>
    <x v="0"/>
    <x v="9"/>
    <n v="150325000254"/>
    <x v="0"/>
    <n v="0"/>
    <n v="0"/>
    <n v="0"/>
    <d v="2004-02-19T00:00:00"/>
    <n v="20"/>
    <x v="0"/>
    <x v="0"/>
    <s v="N/A"/>
    <s v="INDÍGENA"/>
    <s v="ESTUDIANTE"/>
    <s v="NRC"/>
    <s v="N/A"/>
    <n v="0"/>
    <s v="N/A"/>
    <s v="ANTIGUO"/>
    <x v="0"/>
    <x v="0"/>
    <x v="0"/>
    <s v="MARYURY LARA"/>
    <x v="0"/>
    <s v="SI"/>
    <s v="INASISTENCIA_COMUNIDAD INDÍGENA_TRABAJAN_EXPECTATIVAS DIFERENTES AL ENFOQUE DEL PROYECTO"/>
  </r>
  <r>
    <n v="258"/>
    <n v="1120472676"/>
    <s v="CÉDULA"/>
    <s v="COLOMBIA"/>
    <s v="META"/>
    <x v="11"/>
    <x v="12"/>
    <x v="1"/>
    <s v="NILZA"/>
    <m/>
    <s v="LIENZO"/>
    <s v="NARIN"/>
    <x v="1"/>
    <x v="0"/>
    <x v="9"/>
    <n v="150325000254"/>
    <x v="0"/>
    <n v="0"/>
    <n v="0"/>
    <n v="0"/>
    <d v="1998-12-12T00:00:00"/>
    <n v="25"/>
    <x v="0"/>
    <x v="0"/>
    <s v="N/A"/>
    <s v="INDÍGENA"/>
    <s v="ESTUDIANTE"/>
    <s v="NRC"/>
    <s v="MADRE"/>
    <n v="2"/>
    <s v="N/A"/>
    <s v="ANTIGUO"/>
    <x v="0"/>
    <x v="1"/>
    <x v="1"/>
    <s v="MARYURY LARA"/>
    <x v="0"/>
    <s v="SI"/>
    <m/>
  </r>
  <r>
    <n v="259"/>
    <n v="1006724007"/>
    <s v="CÉDULA"/>
    <s v="COLOMBIA"/>
    <s v="META"/>
    <x v="11"/>
    <x v="12"/>
    <x v="1"/>
    <s v="ISMENIA"/>
    <m/>
    <s v="RODRIGUEZ"/>
    <s v="PATIÑO"/>
    <x v="1"/>
    <x v="0"/>
    <x v="9"/>
    <n v="150325000254"/>
    <x v="0"/>
    <n v="0"/>
    <n v="0"/>
    <n v="0"/>
    <d v="2000-09-18T00:00:00"/>
    <n v="23"/>
    <x v="0"/>
    <x v="0"/>
    <s v="N/A"/>
    <s v="INDÍGENA"/>
    <s v="ESTUDIANTE"/>
    <s v="NRC"/>
    <s v="MADRE"/>
    <n v="2"/>
    <s v="N/A"/>
    <s v="ANTIGUO"/>
    <x v="0"/>
    <x v="1"/>
    <x v="1"/>
    <s v="MARYURY LARA"/>
    <x v="0"/>
    <s v="SI"/>
    <m/>
  </r>
  <r>
    <n v="260"/>
    <n v="1120472708"/>
    <s v="CÉDULA"/>
    <s v="COLOMBIA"/>
    <s v="META"/>
    <x v="11"/>
    <x v="12"/>
    <x v="1"/>
    <s v="NESTOR"/>
    <m/>
    <s v="VALENCIA"/>
    <s v="PATIÑO"/>
    <x v="0"/>
    <x v="0"/>
    <x v="9"/>
    <n v="150325000254"/>
    <x v="0"/>
    <n v="0"/>
    <n v="3223391973"/>
    <n v="0"/>
    <d v="2002-12-17T00:00:00"/>
    <n v="21"/>
    <x v="0"/>
    <x v="0"/>
    <s v="N/A"/>
    <s v="INDÍGENA"/>
    <s v="ESTUDIANTE"/>
    <s v="NRC"/>
    <s v="PADRE"/>
    <n v="1"/>
    <s v="N/A"/>
    <s v="ANTIGUO"/>
    <x v="0"/>
    <x v="1"/>
    <x v="1"/>
    <s v="MARYURY LARA"/>
    <x v="0"/>
    <s v="SI"/>
    <s v="INASISTENCIA_COMUNIDAD INDÍGENA_TRABAJAN_EXPECTATIVAS DIFERENTES AL ENFOQUE DEL PROYECTO"/>
  </r>
  <r>
    <n v="261"/>
    <n v="1149437325"/>
    <s v="CÉDULA"/>
    <s v="COLOMBIA"/>
    <s v="META"/>
    <x v="11"/>
    <x v="12"/>
    <x v="1"/>
    <s v="YANCY"/>
    <m/>
    <s v="GONZALEZ"/>
    <m/>
    <x v="1"/>
    <x v="0"/>
    <x v="9"/>
    <n v="150325000254"/>
    <x v="0"/>
    <n v="0"/>
    <n v="3114667848"/>
    <n v="0"/>
    <d v="1988-08-10T00:00:00"/>
    <n v="35"/>
    <x v="0"/>
    <x v="0"/>
    <s v="N/A"/>
    <s v="INDÍGENA"/>
    <s v="ESTUDIANTE"/>
    <s v="NRC"/>
    <s v="MADRE"/>
    <n v="4"/>
    <s v="N/A"/>
    <s v="ANTIGUO"/>
    <x v="0"/>
    <x v="1"/>
    <x v="1"/>
    <s v="MARYURY LARA"/>
    <x v="0"/>
    <s v="SI"/>
    <m/>
  </r>
  <r>
    <n v="262"/>
    <n v="1120472718"/>
    <s v="CÉDULA"/>
    <s v="COLOMBIA"/>
    <s v="META"/>
    <x v="11"/>
    <x v="12"/>
    <x v="1"/>
    <s v="ELADIO"/>
    <m/>
    <s v="RODRIGUEZ"/>
    <s v="PATIÑO"/>
    <x v="0"/>
    <x v="0"/>
    <x v="9"/>
    <n v="150325000254"/>
    <x v="0"/>
    <n v="0"/>
    <n v="3148105169"/>
    <n v="0"/>
    <d v="2002-08-29T00:00:00"/>
    <n v="21"/>
    <x v="0"/>
    <x v="0"/>
    <s v="N/A"/>
    <s v="INDÍGENA"/>
    <s v="ESTUDIANTE"/>
    <s v="NRC"/>
    <s v="N/A"/>
    <n v="0"/>
    <s v="N/A"/>
    <s v="ANTIGUO"/>
    <x v="0"/>
    <x v="0"/>
    <x v="0"/>
    <s v="MARYURY LARA"/>
    <x v="0"/>
    <s v="SI"/>
    <m/>
  </r>
  <r>
    <n v="263"/>
    <n v="1120558760"/>
    <s v="CÉDULA"/>
    <s v="COLOMBIA"/>
    <s v="META"/>
    <x v="11"/>
    <x v="12"/>
    <x v="1"/>
    <s v="YIRA"/>
    <m/>
    <s v="REY"/>
    <s v="GONZALEZ"/>
    <x v="1"/>
    <x v="0"/>
    <x v="9"/>
    <n v="150325000254"/>
    <x v="0"/>
    <n v="0"/>
    <n v="0"/>
    <n v="0"/>
    <d v="1995-07-18T00:00:00"/>
    <n v="28"/>
    <x v="0"/>
    <x v="0"/>
    <s v="N/A"/>
    <s v="INDÍGENA"/>
    <s v="ESTUDIANTE"/>
    <s v="NRC"/>
    <s v="MADRE"/>
    <n v="6"/>
    <s v="N/A"/>
    <s v="NUEVO"/>
    <x v="0"/>
    <x v="0"/>
    <x v="0"/>
    <s v="MARYURY LARA"/>
    <x v="0"/>
    <s v="SI"/>
    <m/>
  </r>
  <r>
    <n v="264"/>
    <n v="1149437513"/>
    <s v="CÉDULA"/>
    <s v="COLOMBIA"/>
    <s v="META"/>
    <x v="11"/>
    <x v="12"/>
    <x v="1"/>
    <s v="FABIO"/>
    <m/>
    <s v="REY"/>
    <s v="RODRIGUEZ"/>
    <x v="0"/>
    <x v="0"/>
    <x v="9"/>
    <n v="150325000254"/>
    <x v="0"/>
    <n v="0"/>
    <n v="0"/>
    <n v="0"/>
    <d v="2000-03-07T00:00:00"/>
    <n v="24"/>
    <x v="0"/>
    <x v="0"/>
    <s v="N/A"/>
    <s v="INDÍGENA"/>
    <s v="ESTUDIANTE"/>
    <s v="NRC"/>
    <s v="N/A"/>
    <n v="0"/>
    <s v="N/A"/>
    <s v="NUEVO"/>
    <x v="0"/>
    <x v="0"/>
    <x v="0"/>
    <s v="MARYURY LARA"/>
    <x v="0"/>
    <s v="SI"/>
    <m/>
  </r>
  <r>
    <n v="265"/>
    <n v="1010076563"/>
    <s v="CÉDULA"/>
    <s v="COLOMBIA"/>
    <s v="META"/>
    <x v="11"/>
    <x v="12"/>
    <x v="1"/>
    <s v="WILKER"/>
    <m/>
    <s v="RODRIGUEZ"/>
    <s v="PATIÑO"/>
    <x v="0"/>
    <x v="0"/>
    <x v="9"/>
    <n v="150325000254"/>
    <x v="0"/>
    <n v="0"/>
    <n v="0"/>
    <n v="0"/>
    <d v="1998-04-14T00:00:00"/>
    <n v="26"/>
    <x v="0"/>
    <x v="0"/>
    <s v="N/A"/>
    <s v="INDÍGENA"/>
    <s v="ESTUDIANTE"/>
    <s v="NRC"/>
    <s v="PADRE"/>
    <n v="2"/>
    <s v="N/A"/>
    <s v="ANTIGUO"/>
    <x v="0"/>
    <x v="1"/>
    <x v="1"/>
    <s v="MARYURY LARA"/>
    <x v="0"/>
    <s v="SI"/>
    <s v="INASISTENCIA_COMUNIDAD INDÍGENA_TRABAJAN_EXPECTATIVAS DIFERENTES AL ENFOQUE DEL PROYECTO"/>
  </r>
  <r>
    <n v="266"/>
    <n v="1134444021"/>
    <s v="CÉDULA"/>
    <s v="COLOMBIA"/>
    <s v="META"/>
    <x v="11"/>
    <x v="12"/>
    <x v="1"/>
    <s v="KELLY"/>
    <m/>
    <s v="HERNANDEZ"/>
    <s v="CASTILLO"/>
    <x v="1"/>
    <x v="2"/>
    <x v="9"/>
    <n v="150325000254"/>
    <x v="0"/>
    <n v="0"/>
    <n v="0"/>
    <n v="0"/>
    <d v="2003-03-13T00:00:00"/>
    <n v="21"/>
    <x v="1"/>
    <x v="0"/>
    <s v="N/A"/>
    <s v="INDÍGENA"/>
    <s v="ESTUDIANTE"/>
    <s v="NRC"/>
    <s v="N/A"/>
    <n v="0"/>
    <s v="N/A"/>
    <s v="ANTIGUO"/>
    <x v="0"/>
    <x v="1"/>
    <x v="1"/>
    <s v="MARYURY LARA"/>
    <x v="0"/>
    <s v="SI"/>
    <s v="INASISTENCIA_COMUNIDAD INDÍGENA_TRABAJAN_EXPECTATIVAS DIFERENTES AL ENFOQUE DEL PROYECTO"/>
  </r>
  <r>
    <n v="267"/>
    <n v="1149437438"/>
    <s v="CÉDULA"/>
    <s v="COLOMBIA"/>
    <s v="META"/>
    <x v="11"/>
    <x v="12"/>
    <x v="1"/>
    <s v="OSCAR"/>
    <m/>
    <s v="AGUILERA"/>
    <s v="JIMENEZ"/>
    <x v="0"/>
    <x v="2"/>
    <x v="9"/>
    <n v="150325000254"/>
    <x v="0"/>
    <n v="0"/>
    <n v="0"/>
    <n v="0"/>
    <d v="1994-09-08T00:00:00"/>
    <n v="29"/>
    <x v="1"/>
    <x v="0"/>
    <s v="N/A"/>
    <s v="INDÍGENA"/>
    <s v="ESTUDIANTE"/>
    <s v="NRC"/>
    <s v="PADRE"/>
    <n v="2"/>
    <s v="N/A"/>
    <s v="ANTIGUO"/>
    <x v="0"/>
    <x v="0"/>
    <x v="0"/>
    <s v="MARYURY LARA"/>
    <x v="0"/>
    <s v="SI"/>
    <m/>
  </r>
  <r>
    <n v="268"/>
    <n v="1007421250"/>
    <s v="CÉDULA"/>
    <s v="COLOMBIA"/>
    <s v="META"/>
    <x v="11"/>
    <x v="12"/>
    <x v="1"/>
    <s v="SIRLEY"/>
    <m/>
    <s v="GONZALEZ"/>
    <s v="CASTRO"/>
    <x v="1"/>
    <x v="2"/>
    <x v="9"/>
    <n v="150325000254"/>
    <x v="0"/>
    <n v="0"/>
    <n v="0"/>
    <n v="0"/>
    <d v="1993-01-20T00:00:00"/>
    <n v="31"/>
    <x v="1"/>
    <x v="0"/>
    <s v="N/A"/>
    <s v="INDÍGENA"/>
    <s v="ESTUDIANTE"/>
    <s v="NRC"/>
    <s v="MADRE"/>
    <n v="1"/>
    <s v="N/A"/>
    <s v="NUEVO"/>
    <x v="0"/>
    <x v="0"/>
    <x v="1"/>
    <s v="MARYURY LARA"/>
    <x v="0"/>
    <s v="SI"/>
    <s v="INASISTENCIA_COMUNIDAD INDÍGENA_TRABAJAN_EXPECTATIVAS DIFERENTES AL ENFOQUE DEL PROYECTO"/>
  </r>
  <r>
    <n v="269"/>
    <n v="1149437337"/>
    <s v="CÉDULA"/>
    <s v="COLOMBIA"/>
    <s v="META"/>
    <x v="11"/>
    <x v="12"/>
    <x v="1"/>
    <s v="DUVAN"/>
    <m/>
    <s v="GOMEZ"/>
    <s v="GONZALEZ"/>
    <x v="0"/>
    <x v="2"/>
    <x v="9"/>
    <n v="150325000254"/>
    <x v="0"/>
    <n v="0"/>
    <n v="3228286630"/>
    <n v="0"/>
    <d v="2003-07-23T00:00:00"/>
    <n v="20"/>
    <x v="1"/>
    <x v="0"/>
    <s v="N/A"/>
    <s v="INDÍGENA"/>
    <s v="ESTUDIANTE"/>
    <s v="NRC"/>
    <s v="N/A"/>
    <n v="0"/>
    <s v="N/A"/>
    <s v="ANTIGUO"/>
    <x v="0"/>
    <x v="0"/>
    <x v="0"/>
    <s v="MARYURY LARA"/>
    <x v="0"/>
    <s v="SI"/>
    <m/>
  </r>
  <r>
    <n v="270"/>
    <n v="1006723963"/>
    <s v="CÉDULA"/>
    <s v="COLOMBIA"/>
    <s v="META"/>
    <x v="11"/>
    <x v="12"/>
    <x v="1"/>
    <s v="VICKY"/>
    <m/>
    <s v="AGUILERA"/>
    <s v="RESTREPO"/>
    <x v="1"/>
    <x v="2"/>
    <x v="9"/>
    <n v="150325000254"/>
    <x v="0"/>
    <n v="0"/>
    <n v="0"/>
    <n v="0"/>
    <d v="2003-09-21T00:00:00"/>
    <n v="20"/>
    <x v="1"/>
    <x v="0"/>
    <s v="N/A"/>
    <s v="INDÍGENA"/>
    <s v="ESTUDIANTE"/>
    <s v="NRC"/>
    <s v="MADRE"/>
    <n v="1"/>
    <s v="N/A"/>
    <s v="ANTIGUO"/>
    <x v="0"/>
    <x v="0"/>
    <x v="0"/>
    <s v="MARYURY LARA"/>
    <x v="0"/>
    <s v="SI"/>
    <m/>
  </r>
  <r>
    <n v="271"/>
    <n v="1006695952"/>
    <s v="CÉDULA"/>
    <s v="COLOMBIA"/>
    <s v="META"/>
    <x v="11"/>
    <x v="13"/>
    <x v="1"/>
    <s v="LUZ"/>
    <s v="MERCEDES"/>
    <s v="DIAZ"/>
    <s v="GARCIA"/>
    <x v="1"/>
    <x v="0"/>
    <x v="9"/>
    <n v="150325000254"/>
    <x v="0"/>
    <n v="0"/>
    <n v="0"/>
    <n v="0"/>
    <d v="1999-03-08T00:00:00"/>
    <n v="25"/>
    <x v="0"/>
    <x v="0"/>
    <s v="N/A"/>
    <s v="INDÍGENA"/>
    <s v="ESTUDIANTE"/>
    <s v="NRC"/>
    <s v="N/A"/>
    <n v="0"/>
    <s v="N/A"/>
    <s v="ANTIGUO"/>
    <x v="0"/>
    <x v="0"/>
    <x v="0"/>
    <s v="Jhedy Galindo"/>
    <x v="0"/>
    <s v="SI"/>
    <m/>
  </r>
  <r>
    <n v="272"/>
    <n v="1006695951"/>
    <s v="CÉDULA"/>
    <s v="COLOMBIA"/>
    <s v="META"/>
    <x v="11"/>
    <x v="13"/>
    <x v="1"/>
    <s v="EDGAR"/>
    <s v="DAVID"/>
    <s v="DIAZ"/>
    <s v="GARCIA"/>
    <x v="0"/>
    <x v="0"/>
    <x v="9"/>
    <n v="150325000254"/>
    <x v="0"/>
    <n v="0"/>
    <n v="3202119005"/>
    <n v="0"/>
    <d v="2004-11-21T00:00:00"/>
    <n v="19"/>
    <x v="0"/>
    <x v="0"/>
    <s v="N/A"/>
    <s v="INDÍGENA"/>
    <s v="ESTUDIANTE"/>
    <s v="NRC"/>
    <s v="N/A"/>
    <n v="0"/>
    <s v="N/A"/>
    <s v="ANTIGUO"/>
    <x v="0"/>
    <x v="0"/>
    <x v="0"/>
    <s v="Jhedy Galindo"/>
    <x v="0"/>
    <s v="SI"/>
    <m/>
  </r>
  <r>
    <n v="273"/>
    <n v="1006696065"/>
    <s v="CÉDULA"/>
    <s v="COLOMBIA"/>
    <s v="META"/>
    <x v="11"/>
    <x v="13"/>
    <x v="1"/>
    <s v="DEISY"/>
    <m/>
    <s v="RODRIGUEZ"/>
    <s v="DIAZ"/>
    <x v="1"/>
    <x v="0"/>
    <x v="9"/>
    <n v="150325000254"/>
    <x v="0"/>
    <n v="0"/>
    <n v="0"/>
    <n v="0"/>
    <d v="2000-05-21T00:00:00"/>
    <n v="23"/>
    <x v="0"/>
    <x v="0"/>
    <s v="N/A"/>
    <s v="INDÍGENA"/>
    <s v="ESTUDIANTE"/>
    <s v="NRC"/>
    <s v="N/A"/>
    <n v="0"/>
    <s v="N/A"/>
    <s v="ANTIGUO"/>
    <x v="0"/>
    <x v="0"/>
    <x v="0"/>
    <s v="Jhedy Galindo"/>
    <x v="0"/>
    <s v="SI"/>
    <m/>
  </r>
  <r>
    <n v="274"/>
    <n v="1006696067"/>
    <s v="CÉDULA"/>
    <s v="COLOMBIA"/>
    <s v="META"/>
    <x v="11"/>
    <x v="13"/>
    <x v="1"/>
    <s v="ELIZABETH"/>
    <m/>
    <s v="RODRIGUEZ"/>
    <s v="CASTRO"/>
    <x v="1"/>
    <x v="0"/>
    <x v="9"/>
    <n v="150325000254"/>
    <x v="0"/>
    <n v="0"/>
    <n v="3125201855"/>
    <n v="0"/>
    <d v="1997-04-05T00:00:00"/>
    <n v="27"/>
    <x v="0"/>
    <x v="0"/>
    <s v="N/A"/>
    <s v="INDÍGENA"/>
    <s v="ESTUDIANTE"/>
    <s v="NRC"/>
    <s v="N/A"/>
    <n v="0"/>
    <s v="N/A"/>
    <s v="ANTIGUO"/>
    <x v="0"/>
    <x v="0"/>
    <x v="0"/>
    <s v="Jhedy Galindo"/>
    <x v="0"/>
    <s v="SI"/>
    <m/>
  </r>
  <r>
    <n v="275"/>
    <n v="1120473503"/>
    <s v="CÉDULA"/>
    <s v="COLOMBIA"/>
    <s v="META"/>
    <x v="11"/>
    <x v="13"/>
    <x v="1"/>
    <s v="LUIS"/>
    <s v="HERNANDO"/>
    <s v="RODRIGUEZ"/>
    <s v="CURBELO"/>
    <x v="0"/>
    <x v="0"/>
    <x v="9"/>
    <n v="150325000254"/>
    <x v="0"/>
    <n v="0"/>
    <n v="0"/>
    <n v="0"/>
    <d v="1990-09-19T00:00:00"/>
    <n v="33"/>
    <x v="0"/>
    <x v="0"/>
    <s v="N/A"/>
    <s v="INDÍGENA"/>
    <s v="ESTUDIANTE"/>
    <s v="NRC"/>
    <s v="N/A"/>
    <n v="0"/>
    <s v="N/A"/>
    <s v="ANTIGUO"/>
    <x v="0"/>
    <x v="0"/>
    <x v="0"/>
    <s v="Jhedy Galindo"/>
    <x v="0"/>
    <s v="SI"/>
    <m/>
  </r>
  <r>
    <n v="276"/>
    <n v="1120472233"/>
    <s v="CÉDULA"/>
    <s v="COLOMBIA"/>
    <s v="META"/>
    <x v="11"/>
    <x v="13"/>
    <x v="1"/>
    <s v="SANDRA"/>
    <s v="PATRICIA"/>
    <s v="RODRIGUEZ"/>
    <s v="AMAYA"/>
    <x v="1"/>
    <x v="0"/>
    <x v="9"/>
    <n v="150325000254"/>
    <x v="0"/>
    <n v="0"/>
    <n v="0"/>
    <n v="0"/>
    <d v="2004-05-30T00:00:00"/>
    <n v="19"/>
    <x v="0"/>
    <x v="0"/>
    <s v="N/A"/>
    <s v="INDÍGENA"/>
    <s v="ESTUDIANTE"/>
    <s v="NRC"/>
    <s v="N/A"/>
    <n v="0"/>
    <s v="N/A"/>
    <s v="ANTIGUO"/>
    <x v="0"/>
    <x v="1"/>
    <x v="1"/>
    <s v="Jhedy Galindo"/>
    <x v="0"/>
    <s v="SI"/>
    <m/>
  </r>
  <r>
    <n v="277"/>
    <n v="1006695947"/>
    <s v="CÉDULA"/>
    <s v="COLOMBIA"/>
    <s v="META"/>
    <x v="11"/>
    <x v="13"/>
    <x v="1"/>
    <s v="MAURICIO"/>
    <m/>
    <s v="ROJAS"/>
    <s v="GAITAN"/>
    <x v="0"/>
    <x v="0"/>
    <x v="9"/>
    <n v="150325000254"/>
    <x v="0"/>
    <n v="0"/>
    <n v="3108043959"/>
    <n v="0"/>
    <d v="1997-07-12T00:00:00"/>
    <n v="26"/>
    <x v="0"/>
    <x v="0"/>
    <s v="N/A"/>
    <s v="INDÍGENA"/>
    <s v="ESTUDIANTE"/>
    <s v="NRC"/>
    <s v="N/A"/>
    <n v="0"/>
    <s v="N/A"/>
    <s v="ANTIGUO"/>
    <x v="0"/>
    <x v="1"/>
    <x v="1"/>
    <s v="Jhedy Galindo"/>
    <x v="0"/>
    <s v="SI"/>
    <m/>
  </r>
  <r>
    <n v="278"/>
    <n v="1120474789"/>
    <s v="CÉDULA"/>
    <s v="COLOMBIA"/>
    <s v="META"/>
    <x v="11"/>
    <x v="13"/>
    <x v="1"/>
    <s v="WILLIAN"/>
    <m/>
    <s v="CURVELO"/>
    <s v="QUINTERO"/>
    <x v="0"/>
    <x v="2"/>
    <x v="9"/>
    <n v="150325000254"/>
    <x v="0"/>
    <n v="0"/>
    <n v="0"/>
    <n v="0"/>
    <d v="1997-09-10T00:00:00"/>
    <n v="26"/>
    <x v="1"/>
    <x v="0"/>
    <s v="N/A"/>
    <s v="INDÍGENA"/>
    <s v="ESTUDIANTE"/>
    <s v="NRC"/>
    <s v="N/A"/>
    <n v="0"/>
    <s v="N/A"/>
    <s v="ANTIGUO"/>
    <x v="0"/>
    <x v="0"/>
    <x v="0"/>
    <s v="Jhedy Galindo"/>
    <x v="0"/>
    <s v="SI"/>
    <m/>
  </r>
  <r>
    <n v="279"/>
    <n v="1120472058"/>
    <s v="CÉDULA"/>
    <s v="COLOMBIA"/>
    <s v="META"/>
    <x v="11"/>
    <x v="13"/>
    <x v="1"/>
    <s v="BLANCA"/>
    <m/>
    <s v="CURVELO"/>
    <s v="QUINTERO"/>
    <x v="1"/>
    <x v="2"/>
    <x v="9"/>
    <n v="150325000254"/>
    <x v="0"/>
    <n v="0"/>
    <n v="3228280199"/>
    <n v="0"/>
    <d v="2003-09-15T00:00:00"/>
    <n v="20"/>
    <x v="1"/>
    <x v="0"/>
    <s v="N/A"/>
    <s v="INDÍGENA"/>
    <s v="ESTUDIANTE"/>
    <s v="NRC"/>
    <s v="N/A"/>
    <n v="0"/>
    <s v="N/A"/>
    <s v="ANTIGUO"/>
    <x v="0"/>
    <x v="0"/>
    <x v="0"/>
    <s v="Jhedy Galindo"/>
    <x v="0"/>
    <s v="SI"/>
    <m/>
  </r>
  <r>
    <n v="280"/>
    <n v="1006696043"/>
    <s v="CÉDULA"/>
    <s v="COLOMBIA"/>
    <s v="META"/>
    <x v="11"/>
    <x v="13"/>
    <x v="1"/>
    <s v="ALEXANDER"/>
    <m/>
    <s v="GAITAN"/>
    <s v="ROJAS"/>
    <x v="0"/>
    <x v="2"/>
    <x v="9"/>
    <n v="150325000254"/>
    <x v="0"/>
    <n v="0"/>
    <n v="0"/>
    <n v="0"/>
    <d v="1998-03-01T00:00:00"/>
    <n v="26"/>
    <x v="1"/>
    <x v="0"/>
    <s v="N/A"/>
    <s v="INDÍGENA"/>
    <s v="ESTUDIANTE"/>
    <s v="NRC"/>
    <s v="N/A"/>
    <n v="0"/>
    <s v="N/A"/>
    <s v="ANTIGUO"/>
    <x v="0"/>
    <x v="0"/>
    <x v="0"/>
    <s v="Jhedy Galindo"/>
    <x v="0"/>
    <s v="SI"/>
    <m/>
  </r>
  <r>
    <n v="281"/>
    <n v="1120475046"/>
    <s v="TARJETA DE IDENTIDAD"/>
    <s v="COLOMBIA"/>
    <s v="META"/>
    <x v="11"/>
    <x v="13"/>
    <x v="1"/>
    <s v="LEIDY"/>
    <s v="TATIANA"/>
    <s v="RODRIGUEZ"/>
    <s v="RODRIGUEZ"/>
    <x v="1"/>
    <x v="2"/>
    <x v="9"/>
    <n v="150325000254"/>
    <x v="0"/>
    <n v="0"/>
    <n v="3204884852"/>
    <n v="0"/>
    <d v="2005-09-10T00:00:00"/>
    <n v="18"/>
    <x v="1"/>
    <x v="0"/>
    <s v="N/A"/>
    <s v="INDÍGENA"/>
    <s v="ESTUDIANTE"/>
    <s v="NRC"/>
    <s v="N/A"/>
    <n v="0"/>
    <s v="N/A"/>
    <s v="ANTIGUO"/>
    <x v="0"/>
    <x v="0"/>
    <x v="0"/>
    <s v="Jhedy Galindo"/>
    <x v="0"/>
    <s v="SI"/>
    <m/>
  </r>
  <r>
    <n v="282"/>
    <n v="1120473942"/>
    <s v="CÉDULA"/>
    <s v="COLOMBIA"/>
    <s v="META"/>
    <x v="11"/>
    <x v="13"/>
    <x v="1"/>
    <s v="ANTONIO"/>
    <s v="BERNAL"/>
    <s v="RODRIGUEZ"/>
    <s v="MARTINES"/>
    <x v="0"/>
    <x v="2"/>
    <x v="9"/>
    <n v="150325000254"/>
    <x v="0"/>
    <n v="0"/>
    <n v="0"/>
    <n v="0"/>
    <d v="1991-11-03T00:00:00"/>
    <n v="32"/>
    <x v="1"/>
    <x v="0"/>
    <s v="N/A"/>
    <s v="INDÍGENA"/>
    <s v="ESTUDIANTE"/>
    <s v="NRC"/>
    <s v="N/A"/>
    <n v="0"/>
    <s v="N/A"/>
    <s v="ANTIGUO"/>
    <x v="0"/>
    <x v="0"/>
    <x v="0"/>
    <s v="Jhedy Galindo"/>
    <x v="0"/>
    <s v="SI"/>
    <m/>
  </r>
  <r>
    <n v="283"/>
    <n v="1006696042"/>
    <s v="CÉDULA"/>
    <s v="COLOMBIA"/>
    <s v="META"/>
    <x v="11"/>
    <x v="13"/>
    <x v="1"/>
    <s v="ALBEIRO"/>
    <m/>
    <s v="GAITAN"/>
    <s v="ROJAS"/>
    <x v="0"/>
    <x v="2"/>
    <x v="9"/>
    <n v="150325000254"/>
    <x v="0"/>
    <n v="0"/>
    <n v="0"/>
    <n v="0"/>
    <d v="2001-01-16T00:00:00"/>
    <n v="23"/>
    <x v="1"/>
    <x v="0"/>
    <s v="N/A"/>
    <s v="INDÍGENA"/>
    <s v="ESTUDIANTE"/>
    <s v="NRC"/>
    <s v="N/A"/>
    <n v="0"/>
    <s v="N/A"/>
    <s v="ANTIGUO"/>
    <x v="0"/>
    <x v="0"/>
    <x v="0"/>
    <s v="Jhedy Galindo"/>
    <x v="0"/>
    <s v="SI"/>
    <m/>
  </r>
  <r>
    <n v="284"/>
    <n v="1134434692"/>
    <s v="CÉDULA"/>
    <s v="COLOMBIA"/>
    <s v="META"/>
    <x v="11"/>
    <x v="13"/>
    <x v="1"/>
    <s v="LÍA "/>
    <s v="ALEJANDRA"/>
    <s v="GAITAN"/>
    <s v="ROJAS"/>
    <x v="1"/>
    <x v="0"/>
    <x v="9"/>
    <n v="150325000254"/>
    <x v="0"/>
    <n v="0"/>
    <n v="3114527689"/>
    <n v="0"/>
    <d v="2004-11-21T00:00:00"/>
    <n v="19"/>
    <x v="0"/>
    <x v="0"/>
    <s v="N/A"/>
    <s v="INDÍGENA"/>
    <s v="ESTUDIANTE"/>
    <s v="NRC"/>
    <s v="N/A"/>
    <n v="0"/>
    <s v="N/A"/>
    <s v="ANTIGUO"/>
    <x v="0"/>
    <x v="0"/>
    <x v="0"/>
    <s v="JHEDY GALINDO "/>
    <x v="0"/>
    <s v="SI"/>
    <m/>
  </r>
  <r>
    <n v="285"/>
    <n v="1214464666"/>
    <s v="CÉDULA"/>
    <s v="COLOMBIA"/>
    <s v="GUAVIARE"/>
    <x v="12"/>
    <x v="14"/>
    <x v="2"/>
    <s v="ANA"/>
    <s v="NILVIA"/>
    <s v="GARCIA"/>
    <s v="GARAY"/>
    <x v="1"/>
    <x v="2"/>
    <x v="10"/>
    <n v="295001001370"/>
    <x v="0"/>
    <n v="0"/>
    <n v="3223961790"/>
    <n v="0"/>
    <d v="1984-11-24T00:00:00"/>
    <n v="39"/>
    <x v="1"/>
    <x v="1"/>
    <s v="N/A"/>
    <s v="INDÍGENA"/>
    <s v="ESTUDIANTE"/>
    <s v="NRC"/>
    <s v="MADRE"/>
    <n v="2"/>
    <s v="N/A"/>
    <s v="ANTIGUO"/>
    <x v="0"/>
    <x v="0"/>
    <x v="0"/>
    <s v="WENDY PAOLA LLANES ÑUSTES"/>
    <x v="0"/>
    <s v="SI"/>
    <m/>
  </r>
  <r>
    <n v="286"/>
    <n v="1214464828"/>
    <s v="CÉDULA"/>
    <s v="COLOMBIA"/>
    <s v="GUAVIARE"/>
    <x v="12"/>
    <x v="14"/>
    <x v="2"/>
    <s v="LINA"/>
    <s v="MARIA"/>
    <s v="LOMBANA"/>
    <s v="MEJIA"/>
    <x v="1"/>
    <x v="2"/>
    <x v="10"/>
    <n v="295001001370"/>
    <x v="0"/>
    <n v="0"/>
    <n v="3204080622"/>
    <n v="0"/>
    <d v="1997-03-27T00:00:00"/>
    <n v="27"/>
    <x v="1"/>
    <x v="1"/>
    <s v="N/A"/>
    <s v="NINGUNA"/>
    <s v="ESTUDIANTE"/>
    <s v="NRC"/>
    <s v="MADRE"/>
    <n v="2"/>
    <s v="N/A"/>
    <s v="ANTIGUO"/>
    <x v="0"/>
    <x v="0"/>
    <x v="0"/>
    <s v="WENDY PAOLA LLANES ÑUSTES"/>
    <x v="0"/>
    <s v="SI"/>
    <m/>
  </r>
  <r>
    <n v="287"/>
    <n v="5061277"/>
    <s v="PERMISO ESPECIAL DE PERMANENCIA - PEP"/>
    <s v="COLOMBIA"/>
    <s v="GUAVIARE"/>
    <x v="12"/>
    <x v="14"/>
    <x v="2"/>
    <s v="ANA"/>
    <s v="LUISA"/>
    <s v="VIVAS"/>
    <s v="MUCHACHO"/>
    <x v="1"/>
    <x v="0"/>
    <x v="10"/>
    <n v="295001001370"/>
    <x v="0"/>
    <n v="0"/>
    <n v="3118366840"/>
    <n v="0"/>
    <d v="1978-03-01T00:00:00"/>
    <n v="46"/>
    <x v="0"/>
    <x v="0"/>
    <s v="N/A"/>
    <s v="NINGUNA"/>
    <s v="ESTUDIANTE"/>
    <s v="NRC"/>
    <s v="MADRE"/>
    <n v="5"/>
    <s v="N/A"/>
    <s v="ANTIGUO"/>
    <x v="0"/>
    <x v="0"/>
    <x v="0"/>
    <s v="WENDY PAOLA LLANES ÑUSTES"/>
    <x v="0"/>
    <s v="SI"/>
    <m/>
  </r>
  <r>
    <n v="288"/>
    <n v="1116992252"/>
    <s v="CÉDULA"/>
    <s v="COLOMBIA"/>
    <s v="GUAVIARE"/>
    <x v="12"/>
    <x v="14"/>
    <x v="2"/>
    <s v="JECEXINIA"/>
    <m/>
    <s v="OSPINA"/>
    <s v="PAVI"/>
    <x v="1"/>
    <x v="0"/>
    <x v="10"/>
    <n v="295001001370"/>
    <x v="0"/>
    <n v="0"/>
    <n v="3124292302"/>
    <s v="yeseniaospinapavi@hotmail.com"/>
    <d v="1988-12-12T00:00:00"/>
    <n v="35"/>
    <x v="0"/>
    <x v="0"/>
    <s v="N/A"/>
    <s v="NINGUNA"/>
    <s v="ESTUDIANTE"/>
    <s v="NRC"/>
    <s v="MADRE"/>
    <n v="4"/>
    <s v="N/A"/>
    <s v="ANTIGUO"/>
    <x v="0"/>
    <x v="0"/>
    <x v="0"/>
    <s v="WENDY PAOLA LLANES ÑUSTES"/>
    <x v="0"/>
    <s v="SI"/>
    <m/>
  </r>
  <r>
    <n v="289"/>
    <n v="1149453855"/>
    <s v="CÉDULA"/>
    <s v="COLOMBIA"/>
    <s v="GUAVIARE"/>
    <x v="12"/>
    <x v="14"/>
    <x v="2"/>
    <s v="GILBER"/>
    <m/>
    <s v="SANCHEZ"/>
    <s v="CASIAS"/>
    <x v="0"/>
    <x v="0"/>
    <x v="10"/>
    <n v="295001001370"/>
    <x v="0"/>
    <n v="0"/>
    <n v="3142255034"/>
    <n v="0"/>
    <d v="1967-05-31T00:00:00"/>
    <n v="56"/>
    <x v="0"/>
    <x v="1"/>
    <s v="N/A"/>
    <s v="INDÍGENA"/>
    <s v="ESTUDIANTE"/>
    <s v="NRC"/>
    <s v="PADRE"/>
    <n v="2"/>
    <s v="N/A"/>
    <s v="ANTIGUO"/>
    <x v="0"/>
    <x v="0"/>
    <x v="0"/>
    <s v="DEYVY YADIR OVIEDO OVIEDO"/>
    <x v="0"/>
    <s v="SI"/>
    <m/>
  </r>
  <r>
    <n v="290"/>
    <n v="5698556"/>
    <s v="PERMISO ESPECIAL DE PERMANENCIA - PEP"/>
    <s v="COLOMBIA"/>
    <s v="GUAVIARE"/>
    <x v="12"/>
    <x v="14"/>
    <x v="2"/>
    <s v="YHONATAN"/>
    <s v="JOSE"/>
    <s v="VIVAS"/>
    <s v="MARTINEZ"/>
    <x v="0"/>
    <x v="2"/>
    <x v="10"/>
    <n v="295001001370"/>
    <x v="0"/>
    <n v="0"/>
    <n v="3214425959"/>
    <n v="0"/>
    <d v="1996-03-24T00:00:00"/>
    <n v="28"/>
    <x v="1"/>
    <x v="0"/>
    <s v="N/A"/>
    <s v="NINGUNA"/>
    <s v="ESTUDIANTE"/>
    <s v="NRC"/>
    <s v="PADRE"/>
    <n v="3"/>
    <s v="N/A"/>
    <s v="NUEVO"/>
    <x v="0"/>
    <x v="0"/>
    <x v="0"/>
    <s v="WENDY PAOLA LLANES ÑUSTES"/>
    <x v="0"/>
    <s v="SI"/>
    <m/>
  </r>
  <r>
    <n v="291"/>
    <n v="1127385458"/>
    <s v="TARJETA DE IDENTIDAD"/>
    <s v="COLOMBIA"/>
    <s v="GUAVIARE"/>
    <x v="12"/>
    <x v="14"/>
    <x v="2"/>
    <s v="LEIDY"/>
    <s v="CAROLINA"/>
    <s v="GONSALEZ"/>
    <s v="EREGUA"/>
    <x v="1"/>
    <x v="0"/>
    <x v="10"/>
    <n v="295001001370"/>
    <x v="0"/>
    <n v="0"/>
    <n v="3208949628"/>
    <n v="0"/>
    <d v="2007-04-12T00:00:00"/>
    <n v="17"/>
    <x v="0"/>
    <x v="0"/>
    <s v="N/A"/>
    <s v="NINGUNA"/>
    <s v="ESTUDIANTE"/>
    <s v="NRC"/>
    <s v="N/A"/>
    <n v="0"/>
    <s v="N/A"/>
    <s v="ANTIGUO"/>
    <x v="0"/>
    <x v="0"/>
    <x v="0"/>
    <s v="WENDY PAOLA LLANES ÑUSTES"/>
    <x v="0"/>
    <s v="SI"/>
    <s v=" "/>
  </r>
  <r>
    <n v="292"/>
    <n v="6418009"/>
    <s v="PERMISO ESPECIAL DE PERMANENCIA - PEP"/>
    <s v="COLOMBIA"/>
    <s v="GUAVIARE"/>
    <x v="12"/>
    <x v="14"/>
    <x v="2"/>
    <s v="IRISA"/>
    <s v="YURDETH"/>
    <s v="ARTAHONA"/>
    <s v="CASTILLO"/>
    <x v="1"/>
    <x v="0"/>
    <x v="10"/>
    <n v="295001001370"/>
    <x v="0"/>
    <n v="0"/>
    <n v="3213316072"/>
    <n v="0"/>
    <d v="1986-09-11T00:00:00"/>
    <n v="37"/>
    <x v="0"/>
    <x v="0"/>
    <s v="N/A"/>
    <s v="NINGUNA"/>
    <s v="ESTUDIANTE"/>
    <s v="NRC"/>
    <s v="MADRE"/>
    <n v="3"/>
    <s v="N/A"/>
    <s v="NUEVO"/>
    <x v="0"/>
    <x v="0"/>
    <x v="0"/>
    <s v="WENDY PAOLA LLANES ÑUSTES"/>
    <x v="0"/>
    <s v="SI"/>
    <m/>
  </r>
  <r>
    <n v="293"/>
    <n v="1148707126"/>
    <s v="CÉDULA"/>
    <s v="COLOMBIA"/>
    <s v="GUAVIARE"/>
    <x v="12"/>
    <x v="14"/>
    <x v="2"/>
    <s v="GEIDY"/>
    <s v="LUCIA"/>
    <s v="HERNANDEZ"/>
    <s v="RODRIGUEZ"/>
    <x v="1"/>
    <x v="0"/>
    <x v="10"/>
    <n v="295001001370"/>
    <x v="0"/>
    <n v="0"/>
    <n v="3203487398"/>
    <n v="0"/>
    <d v="1993-12-18T00:00:00"/>
    <n v="30"/>
    <x v="0"/>
    <x v="1"/>
    <s v="N/A"/>
    <s v="INDÍGENA"/>
    <s v="ESTUDIANTE"/>
    <s v="NRC"/>
    <s v="MADRE"/>
    <n v="1"/>
    <s v="N/A"/>
    <s v="ANTIGUO"/>
    <x v="0"/>
    <x v="0"/>
    <x v="0"/>
    <s v="WENDY PAOLA LLANES ÑUSTES"/>
    <x v="0"/>
    <s v="SI"/>
    <m/>
  </r>
  <r>
    <n v="294"/>
    <n v="1120560699"/>
    <s v="CÉDULA"/>
    <s v="COLOMBIA"/>
    <s v="GUAVIARE"/>
    <x v="12"/>
    <x v="14"/>
    <x v="2"/>
    <s v="JASMIN"/>
    <s v="ADRIANA"/>
    <s v="ROJAS"/>
    <s v="CAMARGO"/>
    <x v="1"/>
    <x v="0"/>
    <x v="10"/>
    <n v="295001001370"/>
    <x v="0"/>
    <n v="0"/>
    <n v="3136852113"/>
    <n v="0"/>
    <d v="1998-11-20T00:00:00"/>
    <n v="25"/>
    <x v="0"/>
    <x v="0"/>
    <s v="DESPLAZADA"/>
    <s v="NINGUNA"/>
    <s v="ESTUDIANTE"/>
    <s v="NRC"/>
    <s v="N/A"/>
    <n v="0"/>
    <s v="N/A"/>
    <s v="NUEVO"/>
    <x v="0"/>
    <x v="0"/>
    <x v="0"/>
    <s v="WENDY PAOLA LLANES ÑUSTES"/>
    <x v="0"/>
    <s v="SI"/>
    <m/>
  </r>
  <r>
    <n v="295"/>
    <n v="1133939233"/>
    <s v="CÉDULA"/>
    <s v="COLOMBIA"/>
    <s v="GUAVIARE"/>
    <x v="12"/>
    <x v="14"/>
    <x v="2"/>
    <s v="JOSE"/>
    <s v="RONALDO"/>
    <s v="MELO"/>
    <s v="LOPEZ"/>
    <x v="0"/>
    <x v="0"/>
    <x v="10"/>
    <n v="295001001370"/>
    <x v="0"/>
    <n v="0"/>
    <n v="3214425959"/>
    <n v="0"/>
    <d v="1997-03-20T00:00:00"/>
    <n v="27"/>
    <x v="0"/>
    <x v="0"/>
    <s v="N/A"/>
    <s v="NINGUNA"/>
    <s v="ESTUDIANTE"/>
    <s v="NRC"/>
    <s v="N/A"/>
    <n v="0"/>
    <s v="N/A"/>
    <s v="ANTIGUO"/>
    <x v="0"/>
    <x v="0"/>
    <x v="0"/>
    <s v="WENDY PAOLA LLANES ÑUSTES"/>
    <x v="0"/>
    <s v="SI"/>
    <m/>
  </r>
  <r>
    <n v="296"/>
    <n v="1133939236"/>
    <s v="CÉDULA"/>
    <s v="COLOMBIA"/>
    <s v="GUAVIARE"/>
    <x v="12"/>
    <x v="14"/>
    <x v="2"/>
    <s v="STIVEN"/>
    <m/>
    <s v="MELO"/>
    <s v="LOPEZ"/>
    <x v="0"/>
    <x v="0"/>
    <x v="10"/>
    <n v="295001001370"/>
    <x v="0"/>
    <n v="0"/>
    <n v="3114624570"/>
    <n v="0"/>
    <d v="2004-07-20T00:00:00"/>
    <n v="19"/>
    <x v="1"/>
    <x v="0"/>
    <s v="N/A"/>
    <s v="NINGUNA"/>
    <s v="ESTUDIANTE"/>
    <s v="NRC"/>
    <s v="N/A"/>
    <n v="0"/>
    <s v="N/A"/>
    <s v="ANTIGUO"/>
    <x v="0"/>
    <x v="0"/>
    <x v="0"/>
    <s v="WENDY PAOLA LLANES ÑUSTES"/>
    <x v="0"/>
    <s v="SI"/>
    <m/>
  </r>
  <r>
    <n v="297"/>
    <n v="27151739"/>
    <s v="CÉDULA"/>
    <s v="COLOMBIA"/>
    <s v="GUAVIARE"/>
    <x v="12"/>
    <x v="14"/>
    <x v="2"/>
    <s v="BRAYERLIEN"/>
    <s v="DEL CARMEN"/>
    <s v="ARROYO"/>
    <s v="PAREDES"/>
    <x v="1"/>
    <x v="2"/>
    <x v="10"/>
    <n v="295001001370"/>
    <x v="0"/>
    <n v="0"/>
    <n v="3214425959"/>
    <n v="0"/>
    <d v="1999-09-09T00:00:00"/>
    <n v="24"/>
    <x v="1"/>
    <x v="0"/>
    <s v="N/A"/>
    <s v="NINGUNA"/>
    <s v="ESTUDIANTE"/>
    <s v="NRC"/>
    <s v="MADRE"/>
    <n v="2"/>
    <s v="N/A"/>
    <s v="NUEVO"/>
    <x v="0"/>
    <x v="0"/>
    <x v="0"/>
    <s v="WENDY PAOLA LLANES ÑUSTES"/>
    <x v="0"/>
    <s v="SI"/>
    <m/>
  </r>
  <r>
    <n v="298"/>
    <n v="27861612"/>
    <s v="CÉDULA"/>
    <s v="COLOMBIA"/>
    <s v="GUAVIARE"/>
    <x v="12"/>
    <x v="14"/>
    <x v="2"/>
    <s v="OSKARY"/>
    <s v="MAGDELEN"/>
    <s v="BARAZARTE"/>
    <s v="BARRIOS"/>
    <x v="1"/>
    <x v="2"/>
    <x v="10"/>
    <n v="295001001370"/>
    <x v="0"/>
    <n v="0"/>
    <n v="3123915692"/>
    <n v="0"/>
    <d v="1999-09-15T00:00:00"/>
    <n v="24"/>
    <x v="1"/>
    <x v="0"/>
    <s v="N/A"/>
    <s v="NINGUNA"/>
    <s v="ESTUDIANTE"/>
    <s v="NRC"/>
    <s v="MADRE"/>
    <n v="1"/>
    <s v="N/A"/>
    <s v="NUEVO"/>
    <x v="0"/>
    <x v="0"/>
    <x v="0"/>
    <s v="WENDY PAOLA LLANES ÑUSTES"/>
    <x v="0"/>
    <s v="SI"/>
    <m/>
  </r>
  <r>
    <n v="299"/>
    <n v="1120581115"/>
    <s v="CÉDULA"/>
    <s v="COLOMBIA"/>
    <s v="GUAVIARE"/>
    <x v="12"/>
    <x v="14"/>
    <x v="2"/>
    <s v="VICTOR"/>
    <s v="DANIEL"/>
    <s v="MUÑOZ"/>
    <s v="MERCHAN"/>
    <x v="0"/>
    <x v="0"/>
    <x v="10"/>
    <n v="295001001370"/>
    <x v="0"/>
    <n v="0"/>
    <s v="3108197029-3224360823"/>
    <n v="0"/>
    <d v="1997-01-18T00:00:00"/>
    <n v="27"/>
    <x v="0"/>
    <x v="0"/>
    <s v="N/A"/>
    <s v="NINGUNA"/>
    <s v="ESTUDIANTE"/>
    <s v="NRC"/>
    <s v="N/A"/>
    <n v="0"/>
    <s v="N/A"/>
    <s v="ANTIGUO"/>
    <x v="0"/>
    <x v="0"/>
    <x v="0"/>
    <s v="WENDY PAOLA LLANES ÑUSTES"/>
    <x v="0"/>
    <s v="SI"/>
    <m/>
  </r>
  <r>
    <n v="300"/>
    <n v="1121276006"/>
    <s v="CÉDULA"/>
    <s v="COLOMBIA"/>
    <s v="GUAVIARE"/>
    <x v="12"/>
    <x v="14"/>
    <x v="2"/>
    <s v="CAROLINA"/>
    <m/>
    <s v="HERNANDEZ"/>
    <s v="ROJAS"/>
    <x v="1"/>
    <x v="1"/>
    <x v="10"/>
    <n v="295001001370"/>
    <x v="0"/>
    <n v="0"/>
    <n v="3214808414"/>
    <n v="0"/>
    <d v="1994-11-10T00:00:00"/>
    <n v="29"/>
    <x v="0"/>
    <x v="1"/>
    <s v="N/A"/>
    <s v="INDÍGENA"/>
    <s v="ESTUDIANTE"/>
    <s v="NRC"/>
    <s v="N/A"/>
    <n v="0"/>
    <s v="N/A"/>
    <s v="ANTIGUO"/>
    <x v="0"/>
    <x v="0"/>
    <x v="0"/>
    <s v="DEYVY YADIR OVIEDO OVIEDO"/>
    <x v="0"/>
    <s v="SI"/>
    <m/>
  </r>
  <r>
    <n v="301"/>
    <n v="1123208637"/>
    <s v="TARJETA DE IDENTIDAD"/>
    <s v="COLOMBIA"/>
    <s v="GUAVIARE"/>
    <x v="12"/>
    <x v="14"/>
    <x v="2"/>
    <s v="KAREN"/>
    <s v="JHOANA"/>
    <s v="MOLANO"/>
    <s v="URQUINA"/>
    <x v="1"/>
    <x v="1"/>
    <x v="10"/>
    <n v="295001001370"/>
    <x v="0"/>
    <n v="0"/>
    <n v="3133942468"/>
    <n v="0"/>
    <d v="2007-04-25T00:00:00"/>
    <n v="17"/>
    <x v="0"/>
    <x v="0"/>
    <s v="N/A"/>
    <s v="AFRODESCENDIENTE"/>
    <s v="ESTUDIANTE"/>
    <s v="NRC"/>
    <s v="MADRE"/>
    <n v="1"/>
    <s v="N/A"/>
    <s v="NUEVO"/>
    <x v="0"/>
    <x v="0"/>
    <x v="0"/>
    <s v="DEYVY YADIR OVIEDO OVIEDO"/>
    <x v="0"/>
    <s v="SI"/>
    <m/>
  </r>
  <r>
    <n v="302"/>
    <n v="1006697106"/>
    <s v="CÉDULA"/>
    <s v="COLOMBIA"/>
    <s v="GUAVIARE"/>
    <x v="12"/>
    <x v="14"/>
    <x v="2"/>
    <s v="LILIANA"/>
    <s v="EDELMIRA"/>
    <s v="LOPEZ"/>
    <s v="CUEBAS"/>
    <x v="1"/>
    <x v="4"/>
    <x v="10"/>
    <n v="295001001370"/>
    <x v="0"/>
    <n v="0"/>
    <n v="3124892969"/>
    <n v="0"/>
    <d v="1998-12-02T00:00:00"/>
    <n v="25"/>
    <x v="0"/>
    <x v="0"/>
    <s v="N/A"/>
    <s v="NINGUNA"/>
    <s v="ESTUDIANTE"/>
    <s v="NRC"/>
    <s v="N/A"/>
    <n v="0"/>
    <s v="N/A"/>
    <s v="NUEVO"/>
    <x v="0"/>
    <x v="0"/>
    <x v="0"/>
    <s v="DEYVY YADIR OVIEDO OVIEDO"/>
    <x v="0"/>
    <s v="SI"/>
    <m/>
  </r>
  <r>
    <n v="303"/>
    <n v="1117811388"/>
    <s v="TARJETA DE IDENTIDAD"/>
    <s v="COLOMBIA"/>
    <s v="GUAVIARE"/>
    <x v="12"/>
    <x v="14"/>
    <x v="2"/>
    <s v="MARIA"/>
    <s v="ISABEL"/>
    <s v="LUGO"/>
    <s v="RODRIGUEZ"/>
    <x v="1"/>
    <x v="1"/>
    <x v="10"/>
    <n v="295001001370"/>
    <x v="0"/>
    <n v="0"/>
    <n v="3104984910"/>
    <n v="0"/>
    <d v="2006-08-05T00:00:00"/>
    <n v="17"/>
    <x v="0"/>
    <x v="0"/>
    <s v="N/A"/>
    <s v="NINGUNA"/>
    <s v="ESTUDIANTE"/>
    <s v="NRC"/>
    <s v="N/A"/>
    <n v="0"/>
    <s v="N/A"/>
    <s v="NUEVO"/>
    <x v="0"/>
    <x v="0"/>
    <x v="0"/>
    <s v="DEYVY YADIR OVIEDO OVIEDO"/>
    <x v="0"/>
    <s v="SI"/>
    <m/>
  </r>
  <r>
    <n v="304"/>
    <n v="1010140114"/>
    <s v="CÉDULA"/>
    <s v="COLOMBIA"/>
    <s v="GUAVIARE"/>
    <x v="12"/>
    <x v="14"/>
    <x v="2"/>
    <s v="WILLIGNTON"/>
    <m/>
    <s v="VARGAS"/>
    <s v="GAITAN"/>
    <x v="0"/>
    <x v="1"/>
    <x v="10"/>
    <n v="295001001370"/>
    <x v="0"/>
    <n v="0"/>
    <n v="3118570711"/>
    <n v="0"/>
    <d v="2003-09-25T00:00:00"/>
    <n v="20"/>
    <x v="0"/>
    <x v="0"/>
    <s v="N/A"/>
    <s v="INDÍGENA"/>
    <s v="ESTUDIANTE"/>
    <s v="NRC"/>
    <s v="N/A"/>
    <n v="0"/>
    <s v="N/A"/>
    <s v="NUEVO"/>
    <x v="0"/>
    <x v="0"/>
    <x v="0"/>
    <s v="DEYVY YADIR OVIEDO OVIEDO"/>
    <x v="0"/>
    <s v="SI"/>
    <m/>
  </r>
  <r>
    <n v="305"/>
    <n v="1133939237"/>
    <s v="TARJETA DE IDENTIDAD"/>
    <s v="COLOMBIA"/>
    <s v="GUAVIARE"/>
    <x v="12"/>
    <x v="14"/>
    <x v="2"/>
    <s v="YAN"/>
    <s v="CARLOS"/>
    <s v="MELO"/>
    <s v="LOPEZ"/>
    <x v="0"/>
    <x v="4"/>
    <x v="10"/>
    <n v="295001001370"/>
    <x v="0"/>
    <n v="0"/>
    <n v="0"/>
    <n v="0"/>
    <d v="2005-11-20T00:00:00"/>
    <n v="18"/>
    <x v="0"/>
    <x v="0"/>
    <s v="N/A"/>
    <s v="NINGUNA"/>
    <s v="ESTUDIANTE"/>
    <s v="NRC"/>
    <s v="N/A"/>
    <n v="0"/>
    <s v="N/A"/>
    <s v="NUEVO"/>
    <x v="0"/>
    <x v="0"/>
    <x v="0"/>
    <s v="DEYVY YADIR OVIEDO OVIEDO"/>
    <x v="0"/>
    <s v="SI"/>
    <m/>
  </r>
  <r>
    <n v="306"/>
    <n v="1120583208"/>
    <s v="CÉDULA"/>
    <s v="COLOMBIA"/>
    <s v="GUAVIARE"/>
    <x v="12"/>
    <x v="14"/>
    <x v="2"/>
    <s v="EDITH"/>
    <s v="VIVIANA"/>
    <s v="AVILA"/>
    <s v="AMAYA"/>
    <x v="1"/>
    <x v="1"/>
    <x v="10"/>
    <n v="295001001370"/>
    <x v="0"/>
    <n v="0"/>
    <n v="3142300625"/>
    <n v="0"/>
    <d v="1999-01-05T00:00:00"/>
    <n v="25"/>
    <x v="0"/>
    <x v="0"/>
    <s v="N/A"/>
    <s v="NINGUNA"/>
    <s v="ESTUDIANTE"/>
    <s v="NRC"/>
    <s v="MADRE"/>
    <n v="1"/>
    <s v="N/A"/>
    <s v="NUEVO"/>
    <x v="0"/>
    <x v="0"/>
    <x v="0"/>
    <s v="DEYVY YADIR OVIEDO OVIEDO"/>
    <x v="0"/>
    <s v="SI"/>
    <m/>
  </r>
  <r>
    <n v="307"/>
    <n v="40206418"/>
    <s v="CÉDULA"/>
    <s v="COLOMBIA"/>
    <s v="GUAVIARE"/>
    <x v="12"/>
    <x v="14"/>
    <x v="2"/>
    <s v="LUZ"/>
    <s v="MARINA"/>
    <s v="RUIZ"/>
    <s v="DURAN"/>
    <x v="1"/>
    <x v="1"/>
    <x v="10"/>
    <n v="295001001370"/>
    <x v="0"/>
    <n v="0"/>
    <n v="3114683347"/>
    <n v="0"/>
    <d v="1984-07-15T00:00:00"/>
    <n v="39"/>
    <x v="0"/>
    <x v="0"/>
    <s v="N/A"/>
    <s v="NINGUNA"/>
    <s v="ESTUDIANTE"/>
    <s v="NRC"/>
    <s v="MADRE"/>
    <n v="4"/>
    <s v="N/A"/>
    <s v="ANTIGUO"/>
    <x v="0"/>
    <x v="0"/>
    <x v="0"/>
    <s v="DEYVY YADIR OVIEDO OVIEDO"/>
    <x v="0"/>
    <s v="SI"/>
    <s v=" "/>
  </r>
  <r>
    <n v="308"/>
    <n v="20750619"/>
    <s v="CÉDULA"/>
    <s v="COLOMBIA"/>
    <s v="GUAVIARE"/>
    <x v="12"/>
    <x v="14"/>
    <x v="2"/>
    <s v="DORA"/>
    <s v="EDIT"/>
    <s v="AMAYA"/>
    <m/>
    <x v="1"/>
    <x v="1"/>
    <x v="10"/>
    <n v="295001001370"/>
    <x v="0"/>
    <n v="0"/>
    <n v="3145155053"/>
    <n v="0"/>
    <d v="1981-08-02T00:00:00"/>
    <n v="42"/>
    <x v="0"/>
    <x v="0"/>
    <s v="N/A"/>
    <s v="NINGUNA"/>
    <s v="ESTUDIANTE"/>
    <s v="NRC"/>
    <s v="MADRE"/>
    <n v="3"/>
    <s v="N/A"/>
    <s v="NUEVO"/>
    <x v="0"/>
    <x v="0"/>
    <x v="0"/>
    <s v="DEYVY YADIR OVIEDO OVIEDO"/>
    <x v="0"/>
    <s v="SI"/>
    <m/>
  </r>
  <r>
    <n v="309"/>
    <n v="1121821404"/>
    <s v="CÉDULA"/>
    <s v="COLOMBIA"/>
    <s v="GUAVIARE"/>
    <x v="12"/>
    <x v="14"/>
    <x v="2"/>
    <s v="DEIBER"/>
    <s v="ALEJANDRO"/>
    <s v="LEON"/>
    <s v="AGUILERA"/>
    <x v="0"/>
    <x v="1"/>
    <x v="10"/>
    <n v="295001001370"/>
    <x v="0"/>
    <n v="0"/>
    <n v="3108860938"/>
    <n v="0"/>
    <d v="1986-05-11T00:00:00"/>
    <n v="38"/>
    <x v="0"/>
    <x v="0"/>
    <s v="N/A"/>
    <s v="NINGUNA"/>
    <s v="ESTUDIANTE"/>
    <s v="NRC"/>
    <s v="PADRE"/>
    <n v="1"/>
    <s v="N/A"/>
    <s v="NUEVO"/>
    <x v="0"/>
    <x v="0"/>
    <x v="0"/>
    <s v="DEYVY YADIR OVIEDO OVIEDO"/>
    <x v="0"/>
    <s v="SI"/>
    <m/>
  </r>
  <r>
    <n v="310"/>
    <n v="1123433987"/>
    <s v="TARJETA DE IDENTIDAD"/>
    <s v="COLOMBIA"/>
    <s v="GUAVIARE"/>
    <x v="12"/>
    <x v="14"/>
    <x v="2"/>
    <s v="PAULA"/>
    <s v="EHULEVIZ"/>
    <s v="LONDOÑO"/>
    <s v="LOPEZ"/>
    <x v="1"/>
    <x v="4"/>
    <x v="10"/>
    <n v="295001001370"/>
    <x v="0"/>
    <n v="0"/>
    <n v="3123044212"/>
    <n v="0"/>
    <d v="2005-11-24T00:00:00"/>
    <n v="18"/>
    <x v="0"/>
    <x v="0"/>
    <s v="N/A"/>
    <s v="NINGUNA"/>
    <s v="ESTUDIANTE"/>
    <s v="NRC"/>
    <s v="N/A"/>
    <n v="0"/>
    <s v="N/A"/>
    <s v="NUEVO"/>
    <x v="0"/>
    <x v="0"/>
    <x v="0"/>
    <s v="DEYVY YADIR OVIEDO OVIEDO"/>
    <x v="0"/>
    <s v="SI"/>
    <m/>
  </r>
  <r>
    <n v="311"/>
    <n v="1119217070"/>
    <s v="TARJETA DE IDENTIDAD"/>
    <s v="COLOMBIA"/>
    <s v="GUAVIARE"/>
    <x v="12"/>
    <x v="14"/>
    <x v="2"/>
    <s v="LINDA"/>
    <s v="YUBELIS"/>
    <s v="SEVILLANO"/>
    <s v="CORTES"/>
    <x v="1"/>
    <x v="4"/>
    <x v="10"/>
    <n v="295001001370"/>
    <x v="0"/>
    <n v="0"/>
    <n v="3203993517"/>
    <n v="0"/>
    <d v="2005-08-12T00:00:00"/>
    <n v="18"/>
    <x v="0"/>
    <x v="0"/>
    <s v="N/A"/>
    <s v="NINGUNA"/>
    <s v="ESTUDIANTE"/>
    <s v="NRC"/>
    <s v="N/A"/>
    <n v="0"/>
    <s v="N/A"/>
    <s v="NUEVO"/>
    <x v="0"/>
    <x v="0"/>
    <x v="0"/>
    <s v="DEYVY YADIR OVIEDO OVIEDO"/>
    <x v="0"/>
    <s v="SI"/>
    <m/>
  </r>
  <r>
    <n v="312"/>
    <n v="44002446"/>
    <s v="CÉDULA"/>
    <s v="COLOMBIA"/>
    <s v="GUAVIARE"/>
    <x v="12"/>
    <x v="14"/>
    <x v="2"/>
    <s v="MARIA"/>
    <s v="INOCENCIA"/>
    <s v="TOVAR"/>
    <s v="VALOIS"/>
    <x v="1"/>
    <x v="4"/>
    <x v="10"/>
    <n v="295001001370"/>
    <x v="0"/>
    <n v="0"/>
    <n v="3004496172"/>
    <n v="0"/>
    <d v="1984-08-31T00:00:00"/>
    <n v="39"/>
    <x v="0"/>
    <x v="0"/>
    <s v="N/A"/>
    <s v="AFRODESCENDIENTE"/>
    <s v="ESTUDIANTE"/>
    <s v="NRC"/>
    <s v="MADRE"/>
    <n v="3"/>
    <s v="N/A"/>
    <s v="NUEVO"/>
    <x v="0"/>
    <x v="0"/>
    <x v="0"/>
    <s v="DEYVY YADIR OVIEDO OVIEDO"/>
    <x v="0"/>
    <s v="SI"/>
    <m/>
  </r>
  <r>
    <n v="313"/>
    <n v="24716377"/>
    <s v="CÉDULA"/>
    <s v="COLOMBIA"/>
    <s v="GUAVIARE"/>
    <x v="12"/>
    <x v="14"/>
    <x v="2"/>
    <s v="ANA"/>
    <s v="ISABEL"/>
    <s v="CIFUENTES"/>
    <s v="ALVAREZ"/>
    <x v="1"/>
    <x v="0"/>
    <x v="10"/>
    <n v="295001001370"/>
    <x v="0"/>
    <n v="0"/>
    <n v="3116539384"/>
    <n v="0"/>
    <d v="1965-09-24T00:00:00"/>
    <n v="58"/>
    <x v="0"/>
    <x v="0"/>
    <s v="N/A"/>
    <s v="NINGUNA"/>
    <s v="ESTUDIANTE"/>
    <s v="NRC"/>
    <s v="MADRE"/>
    <n v="5"/>
    <s v="N/A"/>
    <s v="ANTIGUO"/>
    <x v="1"/>
    <x v="1"/>
    <x v="1"/>
    <s v="WENDY PAOLA LLANES ÑUSTES"/>
    <x v="0"/>
    <s v="SI"/>
    <m/>
  </r>
  <r>
    <n v="314"/>
    <n v="5253380"/>
    <s v="PERMISO ESPECIAL DE PERMANENCIA - PEP"/>
    <s v="COLOMBIA"/>
    <s v="GUAVIARE"/>
    <x v="12"/>
    <x v="14"/>
    <x v="2"/>
    <s v="RICARDO"/>
    <s v="JOSE"/>
    <s v="VIVAS "/>
    <s v="MUCHACHO"/>
    <x v="0"/>
    <x v="0"/>
    <x v="10"/>
    <n v="295001001370"/>
    <x v="0"/>
    <n v="0"/>
    <n v="3203628751"/>
    <n v="0"/>
    <d v="1998-09-08T00:00:00"/>
    <n v="25"/>
    <x v="1"/>
    <x v="0"/>
    <s v="N/A"/>
    <s v="NINGUNA"/>
    <s v="ESTUDIANTE"/>
    <s v="NRC"/>
    <s v="PADRE"/>
    <n v="1"/>
    <s v="N/A"/>
    <s v="NUEVO"/>
    <x v="0"/>
    <x v="1"/>
    <x v="1"/>
    <s v="WENDY PAOLA LLANES ÑUSTES"/>
    <x v="0"/>
    <s v="SI"/>
    <m/>
  </r>
  <r>
    <n v="315"/>
    <n v="41226062"/>
    <s v="CÉDULA"/>
    <s v="COLOMBIA"/>
    <s v="GUAVIARE"/>
    <x v="12"/>
    <x v="14"/>
    <x v="2"/>
    <s v="NIDDIA "/>
    <s v="EMILCE"/>
    <s v="ROMERO"/>
    <s v="MARTINEZ"/>
    <x v="1"/>
    <x v="0"/>
    <x v="10"/>
    <n v="295001001370"/>
    <x v="0"/>
    <n v="0"/>
    <n v="3213267028"/>
    <n v="0"/>
    <d v="1982-12-26T00:00:00"/>
    <n v="41"/>
    <x v="1"/>
    <x v="0"/>
    <s v="N/A"/>
    <s v="NINGUNA"/>
    <s v="ESTUDIANTE"/>
    <s v="NRC"/>
    <s v="MADRE"/>
    <n v="3"/>
    <s v="N/A"/>
    <s v="NUEVO"/>
    <x v="0"/>
    <x v="0"/>
    <x v="0"/>
    <s v="WENDY PAOLA LLANES ÑUSTES"/>
    <x v="0"/>
    <s v="SI"/>
    <m/>
  </r>
  <r>
    <n v="316"/>
    <n v="21252117"/>
    <s v="CÉDULA"/>
    <s v="COLOMBIA"/>
    <s v="TOLIMA"/>
    <x v="13"/>
    <x v="15"/>
    <x v="3"/>
    <s v="ZULEYKA"/>
    <s v="YUBEYLY"/>
    <s v="MENDOZA"/>
    <m/>
    <x v="1"/>
    <x v="1"/>
    <x v="11"/>
    <n v="273555000758"/>
    <x v="0"/>
    <n v="0"/>
    <n v="3175708784"/>
    <n v="0"/>
    <d v="1992-09-23T00:00:00"/>
    <n v="31"/>
    <x v="0"/>
    <x v="0"/>
    <s v="N/A"/>
    <s v="NINGUNA"/>
    <s v="ESTUDIANTE"/>
    <s v="NRC"/>
    <s v="MADRE"/>
    <n v="2"/>
    <s v="N/A"/>
    <s v="ANTIGUO"/>
    <x v="0"/>
    <x v="0"/>
    <x v="0"/>
    <s v="DIANA CAMELO"/>
    <x v="0"/>
    <s v="SI"/>
    <m/>
  </r>
  <r>
    <n v="317"/>
    <n v="1109410171"/>
    <s v="CÉDULA"/>
    <s v="COLOMBIA"/>
    <s v="TOLIMA"/>
    <x v="13"/>
    <x v="15"/>
    <x v="3"/>
    <s v="EDWIN"/>
    <s v="RICARDO"/>
    <s v="NOREÑA"/>
    <s v="CANO"/>
    <x v="0"/>
    <x v="1"/>
    <x v="11"/>
    <n v="273555000758"/>
    <x v="0"/>
    <n v="0"/>
    <n v="3138017352"/>
    <n v="0"/>
    <d v="1985-07-17T00:00:00"/>
    <n v="38"/>
    <x v="0"/>
    <x v="1"/>
    <s v="N/A"/>
    <s v="NINGUNA"/>
    <s v="ESTUDIANTE"/>
    <s v="NRC"/>
    <s v="PADRE"/>
    <n v="2"/>
    <s v="N/A"/>
    <s v="ANTIGUO"/>
    <x v="0"/>
    <x v="0"/>
    <x v="0"/>
    <s v="DIANA CAMELO"/>
    <x v="0"/>
    <s v="SI"/>
    <m/>
  </r>
  <r>
    <n v="318"/>
    <n v="1002807682"/>
    <s v="CÉDULA"/>
    <s v="COLOMBIA"/>
    <s v="TOLIMA"/>
    <x v="13"/>
    <x v="15"/>
    <x v="3"/>
    <s v="CARMENZA"/>
    <m/>
    <s v="ORDOÑEZ"/>
    <s v="CHAVEZ"/>
    <x v="1"/>
    <x v="1"/>
    <x v="11"/>
    <n v="273555000756"/>
    <x v="0"/>
    <n v="0"/>
    <n v="3142836318"/>
    <n v="0"/>
    <d v="1986-09-27T00:00:00"/>
    <n v="37"/>
    <x v="0"/>
    <x v="0"/>
    <s v="N/A"/>
    <s v="NINGUNA"/>
    <s v="ESTUDIANTE"/>
    <s v="NRC"/>
    <s v="MADRE"/>
    <n v="3"/>
    <s v="N/A"/>
    <s v="ANTIGUO"/>
    <x v="0"/>
    <x v="0"/>
    <x v="0"/>
    <s v="DIANA CAMELO"/>
    <x v="0"/>
    <s v="SI"/>
    <m/>
  </r>
  <r>
    <n v="319"/>
    <n v="1007790240"/>
    <s v="CÉDULA"/>
    <s v="COLOMBIA"/>
    <s v="TOLIMA"/>
    <x v="13"/>
    <x v="15"/>
    <x v="3"/>
    <s v="KELLY"/>
    <s v="YERALDIN"/>
    <s v="PULIDO"/>
    <s v="CHINDICUE"/>
    <x v="1"/>
    <x v="1"/>
    <x v="11"/>
    <n v="273555000755"/>
    <x v="0"/>
    <n v="0"/>
    <n v="3183809727"/>
    <n v="0"/>
    <d v="1994-10-16T00:00:00"/>
    <n v="29"/>
    <x v="0"/>
    <x v="0"/>
    <s v="N/A"/>
    <s v="NINGUNA"/>
    <s v="ESTUDIANTE"/>
    <s v="NRC"/>
    <s v="N/A"/>
    <n v="0"/>
    <s v="N/A"/>
    <s v="NUEVO"/>
    <x v="0"/>
    <x v="0"/>
    <x v="0"/>
    <s v="DIANA CAMELO"/>
    <x v="0"/>
    <s v="SI"/>
    <m/>
  </r>
  <r>
    <n v="320"/>
    <n v="1005854032"/>
    <s v="CÉDULA"/>
    <s v="COLOMBIA"/>
    <s v="TOLIMA"/>
    <x v="13"/>
    <x v="15"/>
    <x v="3"/>
    <s v="NURY"/>
    <s v="YULIETH"/>
    <s v="SUAREZ"/>
    <s v="BARRETO"/>
    <x v="1"/>
    <x v="1"/>
    <x v="11"/>
    <n v="273555000754"/>
    <x v="0"/>
    <n v="0"/>
    <n v="3187211470"/>
    <n v="0"/>
    <d v="2003-09-18T00:00:00"/>
    <n v="20"/>
    <x v="0"/>
    <x v="0"/>
    <s v="N/A"/>
    <s v="NINGUNA"/>
    <s v="ESTUDIANTE"/>
    <s v="NRC"/>
    <s v="N/A"/>
    <n v="0"/>
    <s v="N/A"/>
    <s v="NUEVO"/>
    <x v="0"/>
    <x v="0"/>
    <x v="0"/>
    <s v="DIANA CAMELO"/>
    <x v="0"/>
    <s v="SI"/>
    <m/>
  </r>
  <r>
    <n v="321"/>
    <n v="1007721282"/>
    <s v="CÉDULA"/>
    <s v="COLOMBIA"/>
    <s v="TOLIMA"/>
    <x v="13"/>
    <x v="15"/>
    <x v="3"/>
    <s v="EIDY"/>
    <s v="YOHANA"/>
    <s v="ITE"/>
    <s v="VELASCO"/>
    <x v="1"/>
    <x v="0"/>
    <x v="11"/>
    <n v="273555000754"/>
    <x v="0"/>
    <n v="0"/>
    <n v="3184157965"/>
    <n v="0"/>
    <d v="1998-11-15T00:00:00"/>
    <n v="25"/>
    <x v="0"/>
    <x v="0"/>
    <s v="N/A"/>
    <s v="NINGUNA"/>
    <s v="ESTUDIANTE"/>
    <s v="NRC"/>
    <s v="MADRE"/>
    <n v="1"/>
    <s v="N/A"/>
    <s v="ANTIGUO"/>
    <x v="0"/>
    <x v="0"/>
    <x v="0"/>
    <s v="DIANA CAMELO"/>
    <x v="0"/>
    <s v="SI"/>
    <m/>
  </r>
  <r>
    <n v="322"/>
    <n v="1135939249"/>
    <s v="CÉDULA"/>
    <s v="COLOMBIA"/>
    <s v="TOLIMA"/>
    <x v="13"/>
    <x v="15"/>
    <x v="3"/>
    <s v="MARYURY"/>
    <m/>
    <s v="LECTAMO"/>
    <s v="VISCUE"/>
    <x v="1"/>
    <x v="0"/>
    <x v="11"/>
    <n v="273555000754"/>
    <x v="0"/>
    <n v="0"/>
    <n v="3202713668"/>
    <n v="0"/>
    <d v="2004-05-18T00:00:00"/>
    <n v="20"/>
    <x v="0"/>
    <x v="0"/>
    <s v="N/A"/>
    <s v="NINGUNA"/>
    <s v="ESTUDIANTE"/>
    <s v="NRC"/>
    <s v="N/A"/>
    <n v="0"/>
    <s v="N/A"/>
    <s v="ANTIGUO"/>
    <x v="0"/>
    <x v="0"/>
    <x v="0"/>
    <s v="DIANA CAMELO"/>
    <x v="0"/>
    <s v="SI"/>
    <m/>
  </r>
  <r>
    <n v="323"/>
    <n v="38197100"/>
    <s v="CÉDULA"/>
    <s v="COLOMBIA"/>
    <s v="TOLIMA"/>
    <x v="13"/>
    <x v="15"/>
    <x v="3"/>
    <s v="NIYIRETH"/>
    <m/>
    <s v="MARULANDA"/>
    <s v="BARRIOS"/>
    <x v="1"/>
    <x v="0"/>
    <x v="11"/>
    <n v="273555000754"/>
    <x v="0"/>
    <n v="0"/>
    <n v="3219633142"/>
    <n v="0"/>
    <d v="1984-11-28T00:00:00"/>
    <n v="39"/>
    <x v="0"/>
    <x v="1"/>
    <s v="N/A"/>
    <s v="NINGUNA"/>
    <s v="ESTUDIANTE"/>
    <s v="NRC"/>
    <s v="MADRE"/>
    <n v="1"/>
    <s v="N/A"/>
    <s v="ANTIGUO"/>
    <x v="0"/>
    <x v="0"/>
    <x v="0"/>
    <s v="DIANA CAMELO"/>
    <x v="0"/>
    <s v="SI"/>
    <m/>
  </r>
  <r>
    <n v="324"/>
    <n v="1109412726"/>
    <s v="CÉDULA"/>
    <s v="COLOMBIA"/>
    <s v="TOLIMA"/>
    <x v="13"/>
    <x v="15"/>
    <x v="3"/>
    <s v="MAYERLY"/>
    <m/>
    <s v="RAMOS"/>
    <s v="VELASCO"/>
    <x v="1"/>
    <x v="0"/>
    <x v="11"/>
    <n v="273555000754"/>
    <x v="0"/>
    <n v="0"/>
    <n v="3223350889"/>
    <n v="0"/>
    <d v="2004-02-12T00:00:00"/>
    <n v="20"/>
    <x v="0"/>
    <x v="0"/>
    <s v="N/A"/>
    <s v="NINGUNA"/>
    <s v="ESTUDIANTE"/>
    <s v="NRC"/>
    <s v="N/A"/>
    <n v="0"/>
    <s v="N/A"/>
    <s v="ANTIGUO"/>
    <x v="0"/>
    <x v="0"/>
    <x v="0"/>
    <s v="DIANA CAMELO"/>
    <x v="0"/>
    <s v="SI"/>
    <m/>
  </r>
  <r>
    <n v="325"/>
    <n v="1033730117"/>
    <s v="CÉDULA"/>
    <s v="COLOMBIA"/>
    <s v="TOLIMA"/>
    <x v="13"/>
    <x v="15"/>
    <x v="3"/>
    <s v="SIRLEIDY"/>
    <m/>
    <s v="RINCON"/>
    <s v="MORALES"/>
    <x v="1"/>
    <x v="0"/>
    <x v="11"/>
    <n v="273555000759"/>
    <x v="0"/>
    <n v="0"/>
    <n v="3123969191"/>
    <n v="0"/>
    <d v="1990-11-04T00:00:00"/>
    <n v="33"/>
    <x v="0"/>
    <x v="0"/>
    <s v="N/A"/>
    <s v="NINGUNA"/>
    <s v="ESTUDIANTE"/>
    <s v="NRC"/>
    <s v="MADRE"/>
    <n v="4"/>
    <s v="N/A"/>
    <s v="NUEVO"/>
    <x v="0"/>
    <x v="0"/>
    <x v="0"/>
    <s v="DIANA CAMELO"/>
    <x v="0"/>
    <s v="SI"/>
    <m/>
  </r>
  <r>
    <n v="326"/>
    <n v="1109411400"/>
    <s v="CÉDULA"/>
    <s v="COLOMBIA"/>
    <s v="TOLIMA"/>
    <x v="13"/>
    <x v="15"/>
    <x v="3"/>
    <s v="MAYERLI"/>
    <m/>
    <s v="TENORIO"/>
    <s v="ITE"/>
    <x v="1"/>
    <x v="0"/>
    <x v="11"/>
    <n v="273555000754"/>
    <x v="0"/>
    <n v="0"/>
    <n v="3178359723"/>
    <n v="0"/>
    <d v="2003-12-25T00:00:00"/>
    <n v="20"/>
    <x v="0"/>
    <x v="0"/>
    <s v="N/A"/>
    <s v="NINGUNA"/>
    <s v="ESTUDIANTE"/>
    <s v="NRC"/>
    <s v="N/A"/>
    <n v="0"/>
    <s v="N/A"/>
    <s v="ANTIGUO"/>
    <x v="0"/>
    <x v="0"/>
    <x v="0"/>
    <s v="DIANA CAMELO"/>
    <x v="0"/>
    <s v="SI"/>
    <m/>
  </r>
  <r>
    <n v="327"/>
    <n v="1135939064"/>
    <s v="CÉDULA"/>
    <s v="COLOMBIA"/>
    <s v="TOLIMA"/>
    <x v="13"/>
    <x v="15"/>
    <x v="3"/>
    <s v="LILIANA"/>
    <m/>
    <s v="GIL"/>
    <s v="RODRIGUEZ"/>
    <x v="1"/>
    <x v="2"/>
    <x v="11"/>
    <n v="273555000754"/>
    <x v="0"/>
    <n v="0"/>
    <n v="3153097625"/>
    <n v="0"/>
    <d v="1987-11-05T00:00:00"/>
    <n v="36"/>
    <x v="1"/>
    <x v="0"/>
    <s v="N/A"/>
    <s v="NINGUNA"/>
    <s v="ESTUDIANTE"/>
    <s v="NRC"/>
    <s v="MADRE"/>
    <n v="2"/>
    <s v="N/A"/>
    <s v="ANTIGUO"/>
    <x v="0"/>
    <x v="0"/>
    <x v="0"/>
    <s v="DIANA CAMELO"/>
    <x v="0"/>
    <s v="SI"/>
    <m/>
  </r>
  <r>
    <n v="328"/>
    <n v="1110544969"/>
    <s v="CÉDULA"/>
    <s v="COLOMBIA"/>
    <s v="TOLIMA"/>
    <x v="13"/>
    <x v="15"/>
    <x v="3"/>
    <s v="YOHANA"/>
    <s v="YISED"/>
    <s v="MOLANO"/>
    <s v="PIMENTEL"/>
    <x v="1"/>
    <x v="2"/>
    <x v="11"/>
    <n v="273555000760"/>
    <x v="0"/>
    <n v="0"/>
    <n v="3204783206"/>
    <n v="0"/>
    <d v="1994-10-03T00:00:00"/>
    <n v="29"/>
    <x v="1"/>
    <x v="0"/>
    <s v="N/A"/>
    <s v="NINGUNA"/>
    <s v="ESTUDIANTE"/>
    <s v="NRC"/>
    <s v="MADRE"/>
    <n v="3"/>
    <s v="N/A"/>
    <s v="ANTIGUO"/>
    <x v="0"/>
    <x v="0"/>
    <x v="0"/>
    <s v="DIANA CAMELO"/>
    <x v="0"/>
    <s v="SI"/>
    <m/>
  </r>
  <r>
    <n v="329"/>
    <n v="1106775839"/>
    <s v="CÉDULA"/>
    <s v="COLOMBIA"/>
    <s v="TOLIMA"/>
    <x v="13"/>
    <x v="15"/>
    <x v="3"/>
    <s v="ALDINEBER"/>
    <m/>
    <s v="MOLINA"/>
    <s v="CUELLAR"/>
    <x v="0"/>
    <x v="2"/>
    <x v="11"/>
    <n v="273555000754"/>
    <x v="0"/>
    <n v="0"/>
    <n v="3144534992"/>
    <n v="0"/>
    <d v="1988-10-19T00:00:00"/>
    <n v="35"/>
    <x v="1"/>
    <x v="1"/>
    <s v="N/A"/>
    <s v="NINGUNA"/>
    <s v="ESTUDIANTE"/>
    <s v="NRC"/>
    <s v="PADRE"/>
    <n v="4"/>
    <s v="N/A"/>
    <s v="ANTIGUO"/>
    <x v="0"/>
    <x v="0"/>
    <x v="0"/>
    <s v="DIANA CAMELO"/>
    <x v="0"/>
    <s v="SI"/>
    <m/>
  </r>
  <r>
    <n v="330"/>
    <n v="1129004030"/>
    <s v="CÉDULA"/>
    <s v="COLOMBIA"/>
    <s v="TOLIMA"/>
    <x v="13"/>
    <x v="15"/>
    <x v="3"/>
    <s v="YEINY"/>
    <s v="PAOLA"/>
    <s v="PAYA"/>
    <s v="SILVA"/>
    <x v="1"/>
    <x v="2"/>
    <x v="11"/>
    <n v="273555000754"/>
    <x v="0"/>
    <n v="0"/>
    <n v="3165415356"/>
    <n v="0"/>
    <d v="2000-09-03T00:00:00"/>
    <n v="23"/>
    <x v="1"/>
    <x v="0"/>
    <s v="N/A"/>
    <s v="NINGUNA"/>
    <s v="ESTUDIANTE"/>
    <s v="NRC"/>
    <s v="MADRE"/>
    <n v="1"/>
    <s v="N/A"/>
    <s v="ANTIGUO"/>
    <x v="0"/>
    <x v="0"/>
    <x v="0"/>
    <s v="DIANA CAMELO"/>
    <x v="0"/>
    <s v="SI"/>
    <m/>
  </r>
  <r>
    <n v="331"/>
    <n v="1106769507"/>
    <s v="CÉDULA"/>
    <s v="COLOMBIA"/>
    <s v="TOLIMA"/>
    <x v="13"/>
    <x v="15"/>
    <x v="3"/>
    <s v="DERLY"/>
    <m/>
    <s v="ROJAS"/>
    <s v="RAMIREZ"/>
    <x v="1"/>
    <x v="2"/>
    <x v="11"/>
    <n v="273555000760"/>
    <x v="0"/>
    <n v="0"/>
    <n v="3223202193"/>
    <n v="0"/>
    <d v="2003-12-22T00:00:00"/>
    <n v="20"/>
    <x v="1"/>
    <x v="0"/>
    <s v="N/A"/>
    <s v="NINGUNA"/>
    <s v="ESTUDIANTE"/>
    <s v="NRC"/>
    <s v="MADRE"/>
    <n v="1"/>
    <s v="N/A"/>
    <s v="NUEVO"/>
    <x v="0"/>
    <x v="0"/>
    <x v="0"/>
    <s v="DIANA CAMELO"/>
    <x v="0"/>
    <s v="SI"/>
    <m/>
  </r>
  <r>
    <n v="332"/>
    <n v="1149196185"/>
    <s v="CÉDULA"/>
    <s v="COLOMBIA"/>
    <s v="TOLIMA"/>
    <x v="13"/>
    <x v="15"/>
    <x v="3"/>
    <s v="JANER"/>
    <s v="EDILSON"/>
    <s v="SALAZAR"/>
    <s v="NAVARRO"/>
    <x v="0"/>
    <x v="2"/>
    <x v="11"/>
    <n v="273555000754"/>
    <x v="0"/>
    <n v="0"/>
    <n v="3108142399"/>
    <n v="0"/>
    <d v="1997-06-18T00:00:00"/>
    <n v="26"/>
    <x v="1"/>
    <x v="1"/>
    <s v="N/A"/>
    <s v="NINGUNA"/>
    <s v="ESTUDIANTE"/>
    <s v="NRC"/>
    <s v="PADRE"/>
    <n v="3"/>
    <s v="N/A"/>
    <s v="ANTIGUO"/>
    <x v="0"/>
    <x v="0"/>
    <x v="0"/>
    <s v="DIANA CAMELO"/>
    <x v="0"/>
    <s v="SI"/>
    <m/>
  </r>
  <r>
    <n v="333"/>
    <n v="1110462248"/>
    <s v="CÉDULA"/>
    <s v="COLOMBIA"/>
    <s v="TOLIMA"/>
    <x v="13"/>
    <x v="15"/>
    <x v="3"/>
    <s v="JHOAN"/>
    <s v="ESTEBAN"/>
    <s v="SANCHEZ"/>
    <s v="CORTES"/>
    <x v="0"/>
    <x v="2"/>
    <x v="11"/>
    <n v="273555000754"/>
    <x v="0"/>
    <n v="0"/>
    <n v="3154060224"/>
    <n v="0"/>
    <d v="2005-07-13T00:00:00"/>
    <n v="18"/>
    <x v="1"/>
    <x v="0"/>
    <s v="N/A"/>
    <s v="NINGUNA"/>
    <s v="ESTUDIANTE"/>
    <s v="NRC"/>
    <s v="N/A"/>
    <n v="0"/>
    <s v="N/A"/>
    <s v="ANTIGUO"/>
    <x v="0"/>
    <x v="0"/>
    <x v="0"/>
    <s v="DIANA CAMELO"/>
    <x v="0"/>
    <s v="SI"/>
    <m/>
  </r>
  <r>
    <n v="334"/>
    <n v="1119213302"/>
    <s v="CÉDULA"/>
    <s v="COLOMBIA"/>
    <s v="TOLIMA"/>
    <x v="13"/>
    <x v="15"/>
    <x v="3"/>
    <s v="LISETH"/>
    <s v="DAYANNA"/>
    <s v="VERA"/>
    <s v="PEREZ"/>
    <x v="1"/>
    <x v="2"/>
    <x v="11"/>
    <n v="273555000754"/>
    <x v="0"/>
    <n v="0"/>
    <n v="3228820891"/>
    <n v="0"/>
    <d v="2002-05-25T00:00:00"/>
    <n v="21"/>
    <x v="1"/>
    <x v="0"/>
    <s v="N/A"/>
    <s v="NINGUNA"/>
    <s v="ESTUDIANTE"/>
    <s v="NRC"/>
    <s v="MADRE"/>
    <n v="1"/>
    <s v="N/A"/>
    <s v="ANTIGUO"/>
    <x v="0"/>
    <x v="0"/>
    <x v="0"/>
    <s v="DIANA CAMELO"/>
    <x v="0"/>
    <s v="SI"/>
    <m/>
  </r>
  <r>
    <n v="335"/>
    <n v="1106365546"/>
    <s v="CÉDULA"/>
    <s v="COLOMBIA"/>
    <s v="TOLIMA"/>
    <x v="14"/>
    <x v="16"/>
    <x v="3"/>
    <s v="LEIDY"/>
    <s v="SAYURI"/>
    <s v="PAEZ"/>
    <s v="ROSSO"/>
    <x v="1"/>
    <x v="4"/>
    <x v="12"/>
    <n v="273352000201"/>
    <x v="0"/>
    <n v="0"/>
    <n v="3104054684"/>
    <n v="0"/>
    <d v="1986-03-16T00:00:00"/>
    <n v="38"/>
    <x v="0"/>
    <x v="0"/>
    <s v="N/A"/>
    <s v="NINGUNA"/>
    <s v="ESTUDIANTE"/>
    <s v="NRC"/>
    <s v="N/A"/>
    <n v="0"/>
    <s v="N/A"/>
    <s v="ANTIGUO"/>
    <x v="0"/>
    <x v="0"/>
    <x v="0"/>
    <s v="DIEGO GUZMÁN - CAROLINA ROMERO"/>
    <x v="0"/>
    <s v="SI"/>
    <m/>
  </r>
  <r>
    <n v="336"/>
    <n v="1105870625"/>
    <s v="TARJETA DE IDENTIDAD"/>
    <s v="COLOMBIA"/>
    <s v="TOLIMA"/>
    <x v="14"/>
    <x v="16"/>
    <x v="3"/>
    <s v="KAREN"/>
    <s v="DANIELA"/>
    <s v="HENAO"/>
    <s v="BONILLA"/>
    <x v="1"/>
    <x v="4"/>
    <x v="12"/>
    <n v="273352000201"/>
    <x v="0"/>
    <n v="0"/>
    <n v="3133334182"/>
    <n v="0"/>
    <d v="2006-11-11T00:00:00"/>
    <n v="17"/>
    <x v="0"/>
    <x v="0"/>
    <s v="N/A"/>
    <s v="NINGUNA"/>
    <s v="ESTUDIANTE"/>
    <s v="NRC"/>
    <s v="N/A"/>
    <n v="0"/>
    <s v="N/A"/>
    <s v="NUEVO"/>
    <x v="0"/>
    <x v="0"/>
    <x v="0"/>
    <s v="DIEGO GUZMÁN - CAROLINA ROMERO"/>
    <x v="0"/>
    <s v="SI"/>
    <m/>
  </r>
  <r>
    <n v="337"/>
    <n v="14255697"/>
    <s v="CÉDULA"/>
    <s v="COLOMBIA"/>
    <s v="TOLIMA"/>
    <x v="14"/>
    <x v="16"/>
    <x v="3"/>
    <s v="EUGENIO"/>
    <s v="MARIA"/>
    <s v="MACHADO"/>
    <s v="TELLEZ"/>
    <x v="0"/>
    <x v="1"/>
    <x v="12"/>
    <n v="273352000201"/>
    <x v="0"/>
    <n v="0"/>
    <n v="3187430563"/>
    <n v="0"/>
    <d v="1956-02-15T00:00:00"/>
    <n v="68"/>
    <x v="0"/>
    <x v="0"/>
    <s v="N/A"/>
    <s v="NINGUNA"/>
    <s v="ESTUDIANTE"/>
    <s v="NRC"/>
    <s v="PADRE"/>
    <n v="2"/>
    <s v="N/A"/>
    <s v="NUEVO"/>
    <x v="0"/>
    <x v="0"/>
    <x v="0"/>
    <s v="DIEGO GUZMÁN - CAROLINA ROMERO"/>
    <x v="0"/>
    <s v="SI"/>
    <m/>
  </r>
  <r>
    <n v="338"/>
    <n v="28789102"/>
    <s v="CÉDULA"/>
    <s v="COLOMBIA"/>
    <s v="TOLIMA"/>
    <x v="14"/>
    <x v="16"/>
    <x v="3"/>
    <s v="ELICENIA"/>
    <m/>
    <s v="PRADA"/>
    <s v="PANCHE"/>
    <x v="1"/>
    <x v="1"/>
    <x v="12"/>
    <n v="273352000201"/>
    <x v="0"/>
    <n v="0"/>
    <n v="3005846320"/>
    <n v="0"/>
    <d v="1980-07-12T00:00:00"/>
    <n v="43"/>
    <x v="0"/>
    <x v="0"/>
    <s v="N/A"/>
    <s v="NINGUNA"/>
    <s v="ESTUDIANTE"/>
    <s v="NRC"/>
    <s v="MADRE"/>
    <n v="2"/>
    <s v="N/A"/>
    <s v="NUEVO"/>
    <x v="0"/>
    <x v="0"/>
    <x v="0"/>
    <s v="DIEGO GUZMÁN - CAROLINA ROMERO"/>
    <x v="0"/>
    <s v="SI"/>
    <m/>
  </r>
  <r>
    <n v="339"/>
    <n v="1107008742"/>
    <s v="TARJETA DE IDENTIDAD"/>
    <s v="COLOMBIA"/>
    <s v="TOLIMA"/>
    <x v="14"/>
    <x v="16"/>
    <x v="3"/>
    <s v="PAULA"/>
    <s v="VALENTINA"/>
    <s v="GONZALEZ"/>
    <s v="LAVERDE"/>
    <x v="1"/>
    <x v="1"/>
    <x v="12"/>
    <n v="273352000201"/>
    <x v="0"/>
    <n v="0"/>
    <n v="3105656415"/>
    <n v="0"/>
    <d v="2006-05-06T00:00:00"/>
    <n v="18"/>
    <x v="0"/>
    <x v="0"/>
    <s v="N/A"/>
    <s v="NINGUNA"/>
    <s v="ESTUDIANTE"/>
    <s v="NRC"/>
    <s v="N/A"/>
    <n v="0"/>
    <s v="N/A"/>
    <s v="NUEVO"/>
    <x v="0"/>
    <x v="0"/>
    <x v="0"/>
    <s v="DIEGO GUZMÁN - CAROLINA ROMERO"/>
    <x v="0"/>
    <s v="SI"/>
    <m/>
  </r>
  <r>
    <n v="340"/>
    <n v="1149196431"/>
    <s v="CÉDULA"/>
    <s v="COLOMBIA"/>
    <s v="TOLIMA"/>
    <x v="14"/>
    <x v="16"/>
    <x v="3"/>
    <s v="MARIA"/>
    <s v="ALEJANDRA"/>
    <s v="MENDEZ"/>
    <s v="CUESTAS"/>
    <x v="1"/>
    <x v="2"/>
    <x v="12"/>
    <n v="273352000201"/>
    <x v="0"/>
    <n v="0"/>
    <n v="3134138864"/>
    <n v="0"/>
    <d v="1996-12-19T00:00:00"/>
    <n v="27"/>
    <x v="1"/>
    <x v="1"/>
    <s v="N/A"/>
    <s v="NINGUNA"/>
    <s v="ESTUDIANTE"/>
    <s v="NRC"/>
    <s v="MADRE"/>
    <n v="2"/>
    <s v="N/A"/>
    <s v="NUEVO"/>
    <x v="0"/>
    <x v="0"/>
    <x v="0"/>
    <s v="DIEGO GUZMÁN - CAROLINA ROMERO"/>
    <x v="0"/>
    <s v="SI"/>
    <m/>
  </r>
  <r>
    <n v="341"/>
    <n v="1148707152"/>
    <s v="CÉDULA"/>
    <s v="COLOMBIA"/>
    <s v="TOLIMA"/>
    <x v="14"/>
    <x v="16"/>
    <x v="3"/>
    <s v="INES"/>
    <s v="NAYIBE"/>
    <s v="PATRIA"/>
    <s v="MARQUEZ"/>
    <x v="1"/>
    <x v="2"/>
    <x v="12"/>
    <n v="273352000201"/>
    <x v="0"/>
    <n v="0"/>
    <n v="3203444252"/>
    <n v="0"/>
    <d v="1993-04-09T00:00:00"/>
    <n v="31"/>
    <x v="1"/>
    <x v="1"/>
    <s v="N/A"/>
    <s v="NINGUNA"/>
    <s v="ESTUDIANTE"/>
    <s v="NRC"/>
    <s v="MADRE"/>
    <n v="1"/>
    <s v="N/A"/>
    <s v="ANTIGUO"/>
    <x v="0"/>
    <x v="0"/>
    <x v="0"/>
    <s v="DIEGO GUZMÁN - CAROLINA ROMERO"/>
    <x v="0"/>
    <s v="SI"/>
    <m/>
  </r>
  <r>
    <n v="342"/>
    <n v="1007778740"/>
    <s v="CÉDULA"/>
    <s v="COLOMBIA"/>
    <s v="TOLIMA"/>
    <x v="14"/>
    <x v="16"/>
    <x v="3"/>
    <s v="JAIR"/>
    <m/>
    <s v="VEGA"/>
    <s v="OVIEDO"/>
    <x v="0"/>
    <x v="2"/>
    <x v="12"/>
    <n v="273352000201"/>
    <x v="0"/>
    <n v="0"/>
    <n v="3016797990"/>
    <n v="0"/>
    <d v="1986-06-24T00:00:00"/>
    <n v="37"/>
    <x v="1"/>
    <x v="1"/>
    <s v="N/A"/>
    <s v="NINGUNA"/>
    <s v="ESTUDIANTE"/>
    <s v="NRC"/>
    <s v="MADRE"/>
    <n v="1"/>
    <s v="N/A"/>
    <s v="ANTIGUO"/>
    <x v="0"/>
    <x v="0"/>
    <x v="0"/>
    <s v="DIEGO GUZMÁN - CAROLINA ROMERO"/>
    <x v="0"/>
    <s v="SI"/>
    <m/>
  </r>
  <r>
    <n v="343"/>
    <n v="1123140615"/>
    <s v="CÉDULA"/>
    <s v="COLOMBIA"/>
    <s v="TOLIMA"/>
    <x v="14"/>
    <x v="16"/>
    <x v="3"/>
    <s v="IDALY"/>
    <m/>
    <s v="LEIVA"/>
    <s v="TOCOVIA"/>
    <x v="1"/>
    <x v="2"/>
    <x v="12"/>
    <n v="273352000201"/>
    <x v="0"/>
    <n v="0"/>
    <n v="3216615460"/>
    <n v="0"/>
    <d v="1993-03-30T00:00:00"/>
    <n v="31"/>
    <x v="1"/>
    <x v="1"/>
    <s v="N/A"/>
    <s v="NINGUNA"/>
    <s v="ESTUDIANTE"/>
    <s v="NRC"/>
    <s v="MADRE"/>
    <n v="1"/>
    <s v="N/A"/>
    <s v="ANTIGUO"/>
    <x v="0"/>
    <x v="0"/>
    <x v="0"/>
    <s v="DIEGO GUZMÁN - CAROLINA ROMERO"/>
    <x v="0"/>
    <s v="SI"/>
    <m/>
  </r>
  <r>
    <n v="344"/>
    <n v="1006772057"/>
    <s v="CÉDULA"/>
    <s v="COLOMBIA"/>
    <s v="TOLIMA"/>
    <x v="14"/>
    <x v="16"/>
    <x v="3"/>
    <s v="MAIRON"/>
    <s v="ENRIQUE"/>
    <s v="BUSTOS"/>
    <s v="MORALES"/>
    <x v="0"/>
    <x v="2"/>
    <x v="12"/>
    <n v="273352000201"/>
    <x v="0"/>
    <n v="0"/>
    <n v="3137257343"/>
    <n v="0"/>
    <d v="2000-08-24T00:00:00"/>
    <n v="23"/>
    <x v="1"/>
    <x v="0"/>
    <s v="N/A"/>
    <s v="NINGUNA"/>
    <s v="ESTUDIANTE"/>
    <s v="NRC"/>
    <s v="N/A"/>
    <n v="0"/>
    <s v="N/A"/>
    <s v="ANTIGUO"/>
    <x v="0"/>
    <x v="0"/>
    <x v="0"/>
    <s v="DIEGO GUZMÁN - CAROLINA ROMERO"/>
    <x v="0"/>
    <s v="SI"/>
    <m/>
  </r>
  <r>
    <n v="345"/>
    <n v="1073715182"/>
    <s v="CÉDULA"/>
    <s v="COLOMBIA"/>
    <s v="TOLIMA"/>
    <x v="14"/>
    <x v="16"/>
    <x v="3"/>
    <s v="ANDRES"/>
    <s v="DAVID"/>
    <s v="MALAMBO"/>
    <s v="CAPERA"/>
    <x v="0"/>
    <x v="2"/>
    <x v="12"/>
    <n v="273352000201"/>
    <x v="0"/>
    <n v="0"/>
    <n v="3112984933"/>
    <n v="0"/>
    <d v="1998-04-19T00:00:00"/>
    <n v="26"/>
    <x v="1"/>
    <x v="0"/>
    <s v="N/A"/>
    <s v="NINGUNA"/>
    <s v="ESTUDIANTE"/>
    <s v="NRC"/>
    <s v="N/A"/>
    <n v="0"/>
    <s v="N/A"/>
    <s v="ANTIGUO"/>
    <x v="0"/>
    <x v="0"/>
    <x v="0"/>
    <s v="DIEGO GUZMÁN - CAROLINA ROMERO"/>
    <x v="0"/>
    <s v="SI"/>
    <m/>
  </r>
  <r>
    <n v="346"/>
    <n v="40277641"/>
    <s v="CÉDULA"/>
    <s v="COLOMBIA"/>
    <s v="TOLIMA"/>
    <x v="14"/>
    <x v="16"/>
    <x v="3"/>
    <s v="ESMERALDA"/>
    <m/>
    <s v="ZABALA"/>
    <s v="VALDERRAMA"/>
    <x v="1"/>
    <x v="2"/>
    <x v="12"/>
    <n v="273352000201"/>
    <x v="0"/>
    <n v="0"/>
    <n v="3115151931"/>
    <s v="esmeraldazavala12345@gmil.com"/>
    <d v="1976-11-01T00:00:00"/>
    <n v="47"/>
    <x v="1"/>
    <x v="1"/>
    <s v="N/A"/>
    <s v="NINGUNA"/>
    <s v="ESTUDIANTE"/>
    <s v="NRC"/>
    <s v="MADRE"/>
    <n v="4"/>
    <s v="N/A"/>
    <s v="ANTIGUO"/>
    <x v="0"/>
    <x v="0"/>
    <x v="0"/>
    <s v="DIEGO GUZMÁN - CAROLINA ROMERO"/>
    <x v="0"/>
    <s v="SI"/>
    <m/>
  </r>
  <r>
    <n v="347"/>
    <n v="1117824222"/>
    <s v="CÉDULA"/>
    <s v="COLOMBIA"/>
    <s v="TOLIMA"/>
    <x v="14"/>
    <x v="16"/>
    <x v="3"/>
    <s v="YANNY"/>
    <s v="ANDREA"/>
    <s v="ANACONA"/>
    <s v="CHANTRE"/>
    <x v="1"/>
    <x v="2"/>
    <x v="12"/>
    <n v="273352000201"/>
    <x v="0"/>
    <n v="0"/>
    <n v="3222912902"/>
    <n v="0"/>
    <d v="1985-06-01T00:00:00"/>
    <n v="38"/>
    <x v="1"/>
    <x v="1"/>
    <s v="N/A"/>
    <s v="NINGUNA"/>
    <s v="ESTUDIANTE"/>
    <s v="NRC"/>
    <s v="MADRE"/>
    <n v="2"/>
    <s v="N/A"/>
    <s v="ANTIGUO"/>
    <x v="0"/>
    <x v="0"/>
    <x v="0"/>
    <s v="DIEGO GUZMÁN - CAROLINA ROMERO"/>
    <x v="0"/>
    <s v="SI"/>
    <m/>
  </r>
  <r>
    <n v="348"/>
    <n v="79963828"/>
    <s v="CÉDULA"/>
    <s v="COLOMBIA"/>
    <s v="TOLIMA"/>
    <x v="14"/>
    <x v="16"/>
    <x v="3"/>
    <s v="LUIS"/>
    <s v="ALEXANDER"/>
    <s v="ORJUELA"/>
    <s v="RAMIREZ"/>
    <x v="0"/>
    <x v="1"/>
    <x v="12"/>
    <n v="273352000201"/>
    <x v="0"/>
    <n v="0"/>
    <n v="3208101986"/>
    <n v="0"/>
    <d v="1977-08-08T00:00:00"/>
    <n v="46"/>
    <x v="1"/>
    <x v="0"/>
    <s v="N/A"/>
    <s v="NINGUNA"/>
    <s v="ESTUDIANTE"/>
    <s v="NRC"/>
    <s v="PADRE"/>
    <n v="2"/>
    <s v="N/A"/>
    <s v="NUEVO"/>
    <x v="0"/>
    <x v="0"/>
    <x v="0"/>
    <s v="DIEGO GUZMÁN - CAROLINA ROMERO"/>
    <x v="0"/>
    <s v="SI"/>
    <m/>
  </r>
  <r>
    <n v="349"/>
    <n v="1193491864"/>
    <s v="CÉDULA"/>
    <s v="COLOMBIA"/>
    <s v="TOLIMA"/>
    <x v="14"/>
    <x v="16"/>
    <x v="3"/>
    <s v="BRIAN"/>
    <s v="STEVEN"/>
    <s v="DIAZ"/>
    <s v="GARCIA"/>
    <x v="0"/>
    <x v="1"/>
    <x v="12"/>
    <n v="273352000201"/>
    <x v="0"/>
    <n v="0"/>
    <n v="3103100821"/>
    <n v="0"/>
    <d v="1997-06-01T00:00:00"/>
    <n v="26"/>
    <x v="1"/>
    <x v="1"/>
    <s v="N/A"/>
    <s v="NINGUNA"/>
    <s v="ESTUDIANTE"/>
    <s v="NRC"/>
    <s v="PADRE"/>
    <n v="1"/>
    <s v="N/A"/>
    <s v="ANTIGUO"/>
    <x v="0"/>
    <x v="0"/>
    <x v="0"/>
    <s v="DIEGO GUZMÁN - CAROLINA ROMERO"/>
    <x v="0"/>
    <s v="SI"/>
    <m/>
  </r>
  <r>
    <n v="350"/>
    <n v="1136239207"/>
    <s v="CÉDULA"/>
    <s v="COLOMBIA"/>
    <s v="TOLIMA"/>
    <x v="14"/>
    <x v="17"/>
    <x v="3"/>
    <s v="MARIA"/>
    <s v="ISABEL"/>
    <s v="CARMONA"/>
    <s v="BRICEÑO"/>
    <x v="1"/>
    <x v="4"/>
    <x v="12"/>
    <n v="273352000201"/>
    <x v="0"/>
    <n v="0"/>
    <n v="3128839799"/>
    <n v="0"/>
    <d v="1999-10-19T00:00:00"/>
    <n v="24"/>
    <x v="0"/>
    <x v="0"/>
    <s v="N/A"/>
    <s v="NINGUNA"/>
    <s v="ESTUDIANTE"/>
    <s v="NRC"/>
    <s v="MADRE"/>
    <n v="1"/>
    <s v="N/A"/>
    <s v="ANTIGUO"/>
    <x v="0"/>
    <x v="0"/>
    <x v="0"/>
    <s v="JENNY ARELLÁN-JEISSON CASTRO"/>
    <x v="0"/>
    <s v="SI"/>
    <m/>
  </r>
  <r>
    <n v="351"/>
    <n v="11245624"/>
    <s v="CÉDULA"/>
    <s v="COLOMBIA"/>
    <s v="TOLIMA"/>
    <x v="14"/>
    <x v="17"/>
    <x v="3"/>
    <s v="JOSE"/>
    <s v="ADELMO"/>
    <s v="SUAREZ"/>
    <m/>
    <x v="0"/>
    <x v="4"/>
    <x v="12"/>
    <n v="273352000201"/>
    <x v="0"/>
    <n v="0"/>
    <n v="3118511268"/>
    <n v="0"/>
    <d v="1984-02-10T00:00:00"/>
    <n v="40"/>
    <x v="0"/>
    <x v="0"/>
    <s v="N/A"/>
    <s v="NINGUNA"/>
    <s v="ESTUDIANTE"/>
    <s v="NRC"/>
    <s v="N/A"/>
    <n v="0"/>
    <s v="N/A"/>
    <s v="NUEVO"/>
    <x v="0"/>
    <x v="0"/>
    <x v="0"/>
    <s v="JENNY ARELLÁN-JEISSON CASTRO"/>
    <x v="0"/>
    <s v="SI"/>
    <m/>
  </r>
  <r>
    <n v="352"/>
    <n v="55174178"/>
    <s v="CÉDULA"/>
    <s v="COLOMBIA"/>
    <s v="TOLIMA"/>
    <x v="14"/>
    <x v="17"/>
    <x v="3"/>
    <s v="MARIA"/>
    <s v="EUGENIA"/>
    <s v="CAMPOS"/>
    <m/>
    <x v="1"/>
    <x v="4"/>
    <x v="12"/>
    <n v="273352000201"/>
    <x v="0"/>
    <n v="0"/>
    <n v="3228829867"/>
    <n v="0"/>
    <d v="1974-03-22T00:00:00"/>
    <n v="50"/>
    <x v="0"/>
    <x v="0"/>
    <s v="N/A"/>
    <s v="NINGUNA"/>
    <s v="ESTUDIANTE"/>
    <s v="NRC"/>
    <s v="MADRE"/>
    <n v="7"/>
    <s v="N/A"/>
    <s v="NUEVO"/>
    <x v="0"/>
    <x v="0"/>
    <x v="0"/>
    <s v="JENNY ARELLÁN-JEISSON CASTRO"/>
    <x v="0"/>
    <s v="SI"/>
    <m/>
  </r>
  <r>
    <n v="353"/>
    <n v="93461401"/>
    <s v="CÉDULA"/>
    <s v="COLOMBIA"/>
    <s v="TOLIMA"/>
    <x v="14"/>
    <x v="17"/>
    <x v="3"/>
    <s v="GUSTAVO"/>
    <m/>
    <s v="RODRIGUEZ"/>
    <s v="VILLAMIL"/>
    <x v="0"/>
    <x v="4"/>
    <x v="12"/>
    <n v="273352000201"/>
    <x v="0"/>
    <n v="0"/>
    <n v="3142492343"/>
    <n v="0"/>
    <d v="1978-01-11T00:00:00"/>
    <n v="46"/>
    <x v="0"/>
    <x v="0"/>
    <s v="N/A"/>
    <s v="NINGUNA"/>
    <s v="ESTUDIANTE"/>
    <s v="NRC"/>
    <s v="PADRE"/>
    <n v="2"/>
    <s v="N/A"/>
    <s v="ANTIGUO"/>
    <x v="0"/>
    <x v="1"/>
    <x v="1"/>
    <s v="JENNY ARELLÁN-JEISSON CASTRO"/>
    <x v="0"/>
    <s v="SI"/>
    <m/>
  </r>
  <r>
    <n v="354"/>
    <n v="1003829074"/>
    <s v="CÉDULA"/>
    <s v="COLOMBIA"/>
    <s v="TOLIMA"/>
    <x v="14"/>
    <x v="17"/>
    <x v="3"/>
    <s v="KAROL"/>
    <s v="LIZETH"/>
    <s v="VILLARREAL"/>
    <s v="CAMPOS"/>
    <x v="1"/>
    <x v="1"/>
    <x v="12"/>
    <n v="273352000201"/>
    <x v="0"/>
    <n v="0"/>
    <n v="3134558057"/>
    <n v="0"/>
    <d v="2003-10-30T00:00:00"/>
    <n v="20"/>
    <x v="0"/>
    <x v="0"/>
    <s v="N/A"/>
    <s v="NINGUNA"/>
    <s v="ESTUDIANTE"/>
    <s v="NRC"/>
    <s v="MADRE"/>
    <n v="1"/>
    <s v="N/A"/>
    <s v="NUEVO"/>
    <x v="0"/>
    <x v="0"/>
    <x v="0"/>
    <s v="JENNY ARELLÁN-JEISSON CASTRO"/>
    <x v="0"/>
    <s v="SI"/>
    <m/>
  </r>
  <r>
    <n v="355"/>
    <n v="1012337445"/>
    <s v="CÉDULA"/>
    <s v="COLOMBIA"/>
    <s v="TOLIMA"/>
    <x v="14"/>
    <x v="17"/>
    <x v="3"/>
    <s v="ADRIANA"/>
    <s v="FERNANDA"/>
    <s v="DIAZ"/>
    <s v="CASTILLO"/>
    <x v="1"/>
    <x v="1"/>
    <x v="12"/>
    <n v="273352000201"/>
    <x v="0"/>
    <n v="0"/>
    <n v="3234902591"/>
    <n v="0"/>
    <d v="1987-04-27T00:00:00"/>
    <n v="37"/>
    <x v="0"/>
    <x v="0"/>
    <s v="N/A"/>
    <s v="NINGUNA"/>
    <s v="ESTUDIANTE"/>
    <s v="NRC"/>
    <s v="MADRE"/>
    <n v="2"/>
    <s v="N/A"/>
    <s v="NUEVO"/>
    <x v="0"/>
    <x v="0"/>
    <x v="0"/>
    <s v="JENNY ARELLÁN-JEISSON CASTRO"/>
    <x v="0"/>
    <s v="SI"/>
    <m/>
  </r>
  <r>
    <n v="356"/>
    <n v="39798823"/>
    <s v="CÉDULA"/>
    <s v="COLOMBIA"/>
    <s v="TOLIMA"/>
    <x v="14"/>
    <x v="17"/>
    <x v="3"/>
    <s v="ZURIMA"/>
    <m/>
    <s v="GARCIA"/>
    <s v="ROBLES"/>
    <x v="1"/>
    <x v="1"/>
    <x v="12"/>
    <n v="273352000201"/>
    <x v="0"/>
    <n v="0"/>
    <n v="3142943607"/>
    <n v="0"/>
    <d v="1970-12-02T00:00:00"/>
    <n v="53"/>
    <x v="0"/>
    <x v="0"/>
    <s v="N/A"/>
    <s v="NINGUNA"/>
    <s v="ESTUDIANTE"/>
    <s v="NRC"/>
    <s v="MADRE"/>
    <n v="3"/>
    <s v="N/A"/>
    <s v="ANTIGUO"/>
    <x v="0"/>
    <x v="0"/>
    <x v="0"/>
    <s v="JENNY ARELLÁN-JEISSON CASTRO"/>
    <x v="0"/>
    <s v="SI"/>
    <m/>
  </r>
  <r>
    <n v="357"/>
    <n v="1005823151"/>
    <s v="CÉDULA"/>
    <s v="COLOMBIA"/>
    <s v="TOLIMA"/>
    <x v="14"/>
    <x v="17"/>
    <x v="3"/>
    <s v="JUAN"/>
    <s v="CARLOS"/>
    <s v="SUAREZ"/>
    <s v="CHITIVA"/>
    <x v="0"/>
    <x v="0"/>
    <x v="12"/>
    <n v="273352000201"/>
    <x v="0"/>
    <n v="0"/>
    <n v="3174491760"/>
    <n v="0"/>
    <d v="1992-06-13T00:00:00"/>
    <n v="31"/>
    <x v="0"/>
    <x v="0"/>
    <s v="N/A"/>
    <s v="NINGUNA"/>
    <s v="ESTUDIANTE"/>
    <s v="NRC"/>
    <s v="N/A"/>
    <n v="0"/>
    <s v="N/A"/>
    <s v="ANTIGUO"/>
    <x v="0"/>
    <x v="0"/>
    <x v="0"/>
    <s v="JENNY ARELLÁN-JEISSON CASTRO"/>
    <x v="0"/>
    <s v="SI"/>
    <m/>
  </r>
  <r>
    <n v="358"/>
    <n v="1106362010"/>
    <s v="CÉDULA"/>
    <s v="COLOMBIA"/>
    <s v="TOLIMA"/>
    <x v="14"/>
    <x v="17"/>
    <x v="3"/>
    <s v="BRAYAN"/>
    <s v="ANDRES"/>
    <s v="PEDRAZA"/>
    <s v="PARRA"/>
    <x v="0"/>
    <x v="0"/>
    <x v="12"/>
    <n v="273352000201"/>
    <x v="0"/>
    <n v="0"/>
    <n v="3165384669"/>
    <n v="0"/>
    <d v="2003-12-17T00:00:00"/>
    <n v="20"/>
    <x v="0"/>
    <x v="0"/>
    <s v="N/A"/>
    <s v="NINGUNA"/>
    <s v="ESTUDIANTE"/>
    <s v="NRC"/>
    <s v="N/A"/>
    <n v="0"/>
    <s v="FÍSICO"/>
    <s v="NUEVO"/>
    <x v="0"/>
    <x v="0"/>
    <x v="0"/>
    <s v="JENNY ARELLÁN-JEISSON CASTRO"/>
    <x v="0"/>
    <s v="SI"/>
    <m/>
  </r>
  <r>
    <n v="359"/>
    <n v="20781895"/>
    <s v="CÉDULA"/>
    <s v="COLOMBIA"/>
    <s v="TOLIMA"/>
    <x v="14"/>
    <x v="17"/>
    <x v="3"/>
    <s v="MERY"/>
    <m/>
    <s v="PARRA"/>
    <s v="ROMERO"/>
    <x v="1"/>
    <x v="0"/>
    <x v="12"/>
    <n v="273352000201"/>
    <x v="0"/>
    <n v="0"/>
    <n v="3165384669"/>
    <n v="0"/>
    <d v="1983-05-11T00:00:00"/>
    <n v="41"/>
    <x v="0"/>
    <x v="0"/>
    <s v="N/A"/>
    <s v="NINGUNA"/>
    <s v="ESTUDIANTE"/>
    <s v="NRC"/>
    <s v="MADRE"/>
    <n v="2"/>
    <s v="N/A"/>
    <s v="NUEVO"/>
    <x v="0"/>
    <x v="0"/>
    <x v="0"/>
    <s v="JENNY ARELLÁN-JEISSON CASTRO"/>
    <x v="0"/>
    <s v="SI"/>
    <m/>
  </r>
  <r>
    <n v="360"/>
    <n v="1006658630"/>
    <s v="CÉDULA"/>
    <s v="COLOMBIA"/>
    <s v="TOLIMA"/>
    <x v="14"/>
    <x v="17"/>
    <x v="3"/>
    <s v="YORMAN"/>
    <s v="NIRAYD"/>
    <s v="PAEZ"/>
    <s v="SABA"/>
    <x v="0"/>
    <x v="0"/>
    <x v="12"/>
    <n v="273352000201"/>
    <x v="0"/>
    <n v="0"/>
    <n v="3128839799"/>
    <n v="0"/>
    <d v="2001-11-05T00:00:00"/>
    <n v="22"/>
    <x v="0"/>
    <x v="0"/>
    <s v="N/A"/>
    <s v="NINGUNA"/>
    <s v="ESTUDIANTE"/>
    <s v="NRC"/>
    <s v="PADRE"/>
    <n v="1"/>
    <s v="N/A"/>
    <s v="ANTIGUO"/>
    <x v="0"/>
    <x v="0"/>
    <x v="0"/>
    <s v="JENNY ARELLÁN-JEISSON CASTRO"/>
    <x v="0"/>
    <s v="SI"/>
    <m/>
  </r>
  <r>
    <n v="361"/>
    <n v="28788251"/>
    <s v="CÉDULA"/>
    <s v="COLOMBIA"/>
    <s v="TOLIMA"/>
    <x v="14"/>
    <x v="17"/>
    <x v="3"/>
    <s v="ROSA"/>
    <s v="ELENA"/>
    <s v="FONSECA"/>
    <s v="DE GUERRERO"/>
    <x v="1"/>
    <x v="0"/>
    <x v="12"/>
    <n v="273352000201"/>
    <x v="0"/>
    <n v="0"/>
    <n v="3214536018"/>
    <n v="0"/>
    <d v="1948-07-12T00:00:00"/>
    <n v="75"/>
    <x v="0"/>
    <x v="0"/>
    <s v="N/A"/>
    <s v="NINGUNA"/>
    <s v="ESTUDIANTE"/>
    <s v="NRC"/>
    <s v="MADRE"/>
    <n v="5"/>
    <s v="N/A"/>
    <s v="NUEVO"/>
    <x v="0"/>
    <x v="0"/>
    <x v="0"/>
    <s v="JENNY ARELLÁN-JEISSON CASTRO"/>
    <x v="0"/>
    <s v="SI"/>
    <m/>
  </r>
  <r>
    <n v="362"/>
    <n v="28788344"/>
    <s v="CÉDULA"/>
    <s v="COLOMBIA"/>
    <s v="TOLIMA"/>
    <x v="14"/>
    <x v="17"/>
    <x v="3"/>
    <s v="NUVIA"/>
    <s v="BETTY"/>
    <s v="GUERRERO"/>
    <s v="FONSECA"/>
    <x v="1"/>
    <x v="2"/>
    <x v="12"/>
    <n v="273352000201"/>
    <x v="0"/>
    <n v="0"/>
    <n v="3204928628"/>
    <n v="0"/>
    <d v="1970-03-22T00:00:00"/>
    <n v="54"/>
    <x v="1"/>
    <x v="1"/>
    <s v="N/A"/>
    <s v="NINGUNA"/>
    <s v="ESTUDIANTE"/>
    <s v="NRC"/>
    <s v="PADRE"/>
    <n v="3"/>
    <s v="N/A"/>
    <s v="ANTIGUO"/>
    <x v="0"/>
    <x v="0"/>
    <x v="0"/>
    <s v="JENNY ARELLÁN-JEISSON CASTRO"/>
    <x v="0"/>
    <s v="SI"/>
    <m/>
  </r>
  <r>
    <n v="363"/>
    <n v="20781752"/>
    <s v="CÉDULA"/>
    <s v="COLOMBIA"/>
    <s v="TOLIMA"/>
    <x v="14"/>
    <x v="17"/>
    <x v="3"/>
    <s v="SANDRA"/>
    <s v="PATRICIA"/>
    <s v="GUERRERO"/>
    <s v="FONSECA"/>
    <x v="1"/>
    <x v="2"/>
    <x v="12"/>
    <n v="273352000201"/>
    <x v="0"/>
    <n v="0"/>
    <n v="3219480233"/>
    <s v="gsandrapatricia@gmail.com"/>
    <d v="1977-10-08T00:00:00"/>
    <n v="46"/>
    <x v="1"/>
    <x v="1"/>
    <s v="N/A"/>
    <s v="NINGUNA"/>
    <s v="ESTUDIANTE"/>
    <s v="NRC"/>
    <s v="PADRE"/>
    <n v="2"/>
    <s v="N/A"/>
    <s v="ANTIGUO"/>
    <x v="0"/>
    <x v="0"/>
    <x v="0"/>
    <s v="JENNY ARELLÁN-JEISSON CASTRO"/>
    <x v="0"/>
    <s v="SI"/>
    <m/>
  </r>
  <r>
    <n v="364"/>
    <n v="1023001673"/>
    <s v="CÉDULA"/>
    <s v="COLOMBIA"/>
    <s v="TOLIMA"/>
    <x v="14"/>
    <x v="17"/>
    <x v="3"/>
    <s v="ANDRES"/>
    <s v="YESID"/>
    <s v="PINILLA"/>
    <s v="GARCIA"/>
    <x v="0"/>
    <x v="2"/>
    <x v="12"/>
    <n v="273352000201"/>
    <x v="0"/>
    <n v="0"/>
    <n v="3224060248"/>
    <s v="pinillagarciaandresyesid79@gmail.com   "/>
    <d v="1994-12-08T00:00:00"/>
    <n v="29"/>
    <x v="1"/>
    <x v="0"/>
    <s v="N/A"/>
    <s v="NINGUNA"/>
    <s v="ESTUDIANTE"/>
    <s v="NRC"/>
    <s v="PADRE"/>
    <n v="2"/>
    <s v="N/A"/>
    <s v="ANTIGUO"/>
    <x v="0"/>
    <x v="0"/>
    <x v="0"/>
    <s v="JENNY ARELLÁN-JEISSON CASTRO"/>
    <x v="0"/>
    <s v="SI"/>
    <m/>
  </r>
  <r>
    <n v="365"/>
    <n v="1020790874"/>
    <s v="CÉDULA"/>
    <s v="COLOMBIA"/>
    <s v="TOLIMA"/>
    <x v="14"/>
    <x v="17"/>
    <x v="3"/>
    <s v="INGRID"/>
    <s v="PAOLA"/>
    <s v="ROMERO"/>
    <s v="BALLESTEROS"/>
    <x v="1"/>
    <x v="2"/>
    <x v="12"/>
    <n v="273352000201"/>
    <x v="0"/>
    <n v="0"/>
    <n v="3213399954"/>
    <s v="liamjoelromero@gmail.com"/>
    <d v="1994-01-19T00:00:00"/>
    <n v="30"/>
    <x v="1"/>
    <x v="0"/>
    <s v="N/A"/>
    <s v="NINGUNA"/>
    <s v="ESTUDIANTE"/>
    <s v="NRC"/>
    <s v="PADRE"/>
    <n v="2"/>
    <s v="N/A"/>
    <s v="ANTIGUO"/>
    <x v="0"/>
    <x v="0"/>
    <x v="0"/>
    <s v="JENNY ARELLÁN-JEISSON CASTRO"/>
    <x v="0"/>
    <s v="SI"/>
    <m/>
  </r>
  <r>
    <n v="366"/>
    <n v="53932490"/>
    <s v="CÉDULA"/>
    <s v="COLOMBIA"/>
    <s v="TOLIMA"/>
    <x v="14"/>
    <x v="17"/>
    <x v="3"/>
    <s v="ARGENIS"/>
    <m/>
    <s v="DICELIS"/>
    <s v="GUZMAN"/>
    <x v="1"/>
    <x v="2"/>
    <x v="12"/>
    <n v="273352000201"/>
    <x v="0"/>
    <n v="0"/>
    <n v="3222205918"/>
    <n v="0"/>
    <d v="1985-04-07T00:00:00"/>
    <n v="39"/>
    <x v="1"/>
    <x v="0"/>
    <s v="N/A"/>
    <s v="NINGUNA"/>
    <s v="ESTUDIANTE"/>
    <s v="NRC"/>
    <s v="PADRE"/>
    <n v="4"/>
    <s v="N/A"/>
    <s v="ANTIGUO"/>
    <x v="0"/>
    <x v="0"/>
    <x v="0"/>
    <s v="JENNY ARELLÁN-JEISSON CASTRO"/>
    <x v="0"/>
    <s v="SI"/>
    <m/>
  </r>
  <r>
    <n v="367"/>
    <n v="80433505"/>
    <s v="CÉDULA"/>
    <s v="COLOMBIA"/>
    <s v="TOLIMA"/>
    <x v="14"/>
    <x v="17"/>
    <x v="3"/>
    <s v="JESUS"/>
    <s v="EMIGDIO"/>
    <s v="PARADA"/>
    <s v="RODRIGUEZ"/>
    <x v="0"/>
    <x v="2"/>
    <x v="12"/>
    <n v="273352000201"/>
    <x v="0"/>
    <n v="0"/>
    <n v="3204843043"/>
    <n v="0"/>
    <d v="1979-01-05T00:00:00"/>
    <n v="45"/>
    <x v="1"/>
    <x v="0"/>
    <s v="N/A"/>
    <s v="NINGUNA"/>
    <s v="ESTUDIANTE"/>
    <s v="NRC"/>
    <s v="PADRE"/>
    <n v="1"/>
    <s v="N/A"/>
    <s v="ANTIGUO"/>
    <x v="0"/>
    <x v="0"/>
    <x v="0"/>
    <s v="JENNY ARELLÁN-JEISSON CASTRO"/>
    <x v="0"/>
    <s v="SI"/>
    <m/>
  </r>
  <r>
    <n v="368"/>
    <n v="65824140"/>
    <s v="CÉDULA"/>
    <s v="COLOMBIA"/>
    <s v="TOLIMA"/>
    <x v="14"/>
    <x v="17"/>
    <x v="3"/>
    <s v="ROSA"/>
    <s v="ELENA"/>
    <s v="GUERRERO"/>
    <s v="FONSECA"/>
    <x v="1"/>
    <x v="2"/>
    <x v="12"/>
    <n v="273352000201"/>
    <x v="0"/>
    <n v="0"/>
    <n v="3105869303"/>
    <s v="rosaelenaguerrero4@gmail.com"/>
    <d v="1982-11-05T00:00:00"/>
    <n v="41"/>
    <x v="1"/>
    <x v="1"/>
    <s v="N/A"/>
    <s v="NINGUNA"/>
    <s v="ESTUDIANTE"/>
    <s v="NRC"/>
    <s v="PADRE"/>
    <n v="2"/>
    <s v="N/A"/>
    <s v="ANTIGUO"/>
    <x v="0"/>
    <x v="0"/>
    <x v="0"/>
    <s v="JENNY ARELLÁN-JEISSON CASTRO"/>
    <x v="0"/>
    <s v="SI"/>
    <m/>
  </r>
  <r>
    <n v="369"/>
    <n v="28538289"/>
    <s v="CÉDULA"/>
    <s v="COLOMBIA"/>
    <s v="TOLIMA"/>
    <x v="14"/>
    <x v="17"/>
    <x v="3"/>
    <s v="LUZ"/>
    <s v="ELENA"/>
    <s v="POLANIA"/>
    <s v="DIAZ"/>
    <x v="1"/>
    <x v="0"/>
    <x v="12"/>
    <n v="273352000201"/>
    <x v="0"/>
    <n v="0"/>
    <n v="3115299170"/>
    <n v="0"/>
    <s v="21/07/1980"/>
    <n v="43"/>
    <x v="0"/>
    <x v="0"/>
    <s v="N/A"/>
    <s v="NINGUNA"/>
    <s v="ESTUDIANTE"/>
    <s v="NRC"/>
    <s v="MADRE"/>
    <n v="5"/>
    <s v="N/A"/>
    <s v="ANTIGUO"/>
    <x v="0"/>
    <x v="0"/>
    <x v="0"/>
    <s v="JENNY ARELLÁN-JEISSON CASTRO"/>
    <x v="0"/>
    <s v="SI"/>
    <m/>
  </r>
  <r>
    <n v="370"/>
    <n v="41415750"/>
    <s v="CÉDULA"/>
    <s v="COLOMBIA"/>
    <s v="TOLIMA"/>
    <x v="15"/>
    <x v="18"/>
    <x v="3"/>
    <s v="ALBA"/>
    <s v="MERY"/>
    <s v="ARENAS"/>
    <s v="VALLEJO"/>
    <x v="1"/>
    <x v="1"/>
    <x v="13"/>
    <n v="273168000908"/>
    <x v="0"/>
    <n v="0"/>
    <n v="3175745489"/>
    <n v="0"/>
    <s v="16/07/1947"/>
    <n v="76"/>
    <x v="0"/>
    <x v="1"/>
    <s v="N/A"/>
    <s v="NINGUNA"/>
    <s v="ESTUDIANTE"/>
    <s v="NRC"/>
    <s v="MADRE"/>
    <n v="1"/>
    <s v="N/A"/>
    <s v="ANTIGUO"/>
    <x v="0"/>
    <x v="0"/>
    <x v="0"/>
    <s v="JULIETH DUCUARA-CAROLINA QUIÑONEZ"/>
    <x v="0"/>
    <s v="SI"/>
    <m/>
  </r>
  <r>
    <n v="371"/>
    <n v="38143452"/>
    <s v="CÉDULA"/>
    <s v="COLOMBIA"/>
    <s v="TOLIMA"/>
    <x v="15"/>
    <x v="18"/>
    <x v="3"/>
    <s v="ALIRIS"/>
    <m/>
    <s v="OVIEDO"/>
    <s v="CUADROS"/>
    <x v="1"/>
    <x v="1"/>
    <x v="13"/>
    <n v="273168000908"/>
    <x v="0"/>
    <n v="0"/>
    <n v="3132889572"/>
    <n v="0"/>
    <d v="1980-06-11T00:00:00"/>
    <n v="43"/>
    <x v="0"/>
    <x v="0"/>
    <s v="N/A"/>
    <s v="NINGUNA"/>
    <s v="ESTUDIANTE"/>
    <s v="NRC"/>
    <s v="MADRE"/>
    <n v="3"/>
    <s v="N/A"/>
    <s v="ANTIGUO"/>
    <x v="0"/>
    <x v="0"/>
    <x v="0"/>
    <s v="JULIETH DUCUARA-CAROLINA QUIÑONEZ"/>
    <x v="0"/>
    <s v="SI"/>
    <m/>
  </r>
  <r>
    <n v="372"/>
    <n v="38363534"/>
    <s v="CÉDULA"/>
    <s v="COLOMBIA"/>
    <s v="TOLIMA"/>
    <x v="15"/>
    <x v="18"/>
    <x v="3"/>
    <s v="NINI"/>
    <s v="JOHANA"/>
    <s v="MORENO"/>
    <s v="RIVERA"/>
    <x v="1"/>
    <x v="1"/>
    <x v="13"/>
    <n v="273168000908"/>
    <x v="0"/>
    <n v="0"/>
    <n v="3102318234"/>
    <n v="0"/>
    <d v="1984-06-06T00:00:00"/>
    <n v="39"/>
    <x v="0"/>
    <x v="0"/>
    <s v="N/A"/>
    <s v="NINGUNA"/>
    <s v="ESTUDIANTE"/>
    <s v="NRC"/>
    <s v="MADRE"/>
    <n v="2"/>
    <s v="N/A"/>
    <s v="ANTIGUO"/>
    <x v="0"/>
    <x v="0"/>
    <x v="0"/>
    <s v="JULIETH DUCUARA-CAROLINA QUIÑONEZ"/>
    <x v="0"/>
    <s v="SI"/>
    <m/>
  </r>
  <r>
    <n v="373"/>
    <n v="1188713706"/>
    <s v="TARJETA DE IDENTIDAD"/>
    <s v="COLOMBIA"/>
    <s v="TOLIMA"/>
    <x v="15"/>
    <x v="18"/>
    <x v="3"/>
    <s v="ERIS"/>
    <s v="FABIAN"/>
    <s v="GONZALES"/>
    <s v="SILVA"/>
    <x v="0"/>
    <x v="4"/>
    <x v="13"/>
    <n v="273168000908"/>
    <x v="0"/>
    <n v="0"/>
    <n v="3222223511"/>
    <n v="0"/>
    <d v="2009-10-08T00:00:00"/>
    <n v="14"/>
    <x v="0"/>
    <x v="0"/>
    <s v="N/A"/>
    <s v="NINGUNA"/>
    <s v="ESTUDIANTE"/>
    <s v="NRC"/>
    <s v="N/A"/>
    <n v="0"/>
    <s v="N/A"/>
    <s v="NUEVO"/>
    <x v="0"/>
    <x v="0"/>
    <x v="0"/>
    <s v="JULIETH DUCUARA-CAROLINA QUIÑONEZ"/>
    <x v="0"/>
    <s v="SI"/>
    <m/>
  </r>
  <r>
    <n v="374"/>
    <n v="14577209"/>
    <s v="CÉDULA"/>
    <s v="COLOMBIA"/>
    <s v="TOLIMA"/>
    <x v="15"/>
    <x v="18"/>
    <x v="3"/>
    <s v="JIMMY"/>
    <m/>
    <s v="RODRIGUEZ"/>
    <m/>
    <x v="0"/>
    <x v="2"/>
    <x v="13"/>
    <n v="273168000908"/>
    <x v="0"/>
    <n v="0"/>
    <n v="3114574022"/>
    <n v="0"/>
    <s v="24/09/1975"/>
    <n v="48"/>
    <x v="1"/>
    <x v="1"/>
    <s v="N/A"/>
    <s v="NINGUNA"/>
    <s v="ESTUDIANTE"/>
    <s v="NRC"/>
    <s v="PADRE"/>
    <n v="5"/>
    <s v="N/A"/>
    <s v="ANTIGUO"/>
    <x v="0"/>
    <x v="0"/>
    <x v="0"/>
    <s v="JULIETH DUCUARA-CAROLINA QUIÑONEZ"/>
    <x v="0"/>
    <s v="SI"/>
    <m/>
  </r>
  <r>
    <n v="375"/>
    <n v="14278767"/>
    <s v="CÉDULA"/>
    <s v="COLOMBIA"/>
    <s v="TOLIMA"/>
    <x v="15"/>
    <x v="18"/>
    <x v="3"/>
    <s v="BENJAMIN"/>
    <m/>
    <s v="RAYO"/>
    <s v="PARRA"/>
    <x v="0"/>
    <x v="2"/>
    <x v="13"/>
    <n v="273168000908"/>
    <x v="0"/>
    <n v="0"/>
    <n v="3127091642"/>
    <n v="0"/>
    <s v="25/11/1970"/>
    <n v="53"/>
    <x v="1"/>
    <x v="1"/>
    <s v="N/A"/>
    <s v="NINGUNA"/>
    <s v="ESTUDIANTE"/>
    <s v="NRC"/>
    <s v="PADRE"/>
    <n v="3"/>
    <s v="N/A"/>
    <s v="ANTIGUO"/>
    <x v="0"/>
    <x v="0"/>
    <x v="0"/>
    <s v="JULIETH DUCUARA-CAROLINA QUIÑONEZ"/>
    <x v="0"/>
    <s v="SI"/>
    <m/>
  </r>
  <r>
    <n v="376"/>
    <n v="1007870010"/>
    <s v="CÉDULA"/>
    <s v="COLOMBIA"/>
    <s v="TOLIMA"/>
    <x v="15"/>
    <x v="18"/>
    <x v="3"/>
    <s v="ALEXANDER"/>
    <m/>
    <s v="LIZCANO"/>
    <s v="CASTRO"/>
    <x v="0"/>
    <x v="2"/>
    <x v="13"/>
    <n v="273168000908"/>
    <x v="0"/>
    <n v="0"/>
    <n v="3108415135"/>
    <n v="0"/>
    <s v="16/02/1983"/>
    <n v="41"/>
    <x v="1"/>
    <x v="1"/>
    <s v="N/A"/>
    <s v="NINGUNA"/>
    <s v="ESTUDIANTE"/>
    <s v="NRC"/>
    <s v="PADRE"/>
    <n v="2"/>
    <s v="N/A"/>
    <s v="ANTIGUO"/>
    <x v="0"/>
    <x v="1"/>
    <x v="1"/>
    <s v="JULIETH DUCUARA-CAROLINA QUIÑONEZ"/>
    <x v="0"/>
    <s v="SI"/>
    <m/>
  </r>
  <r>
    <n v="377"/>
    <n v="65808111"/>
    <s v="CÉDULA"/>
    <s v="COLOMBIA"/>
    <s v="TOLIMA"/>
    <x v="15"/>
    <x v="18"/>
    <x v="3"/>
    <s v="ISABEL"/>
    <m/>
    <s v="CONDE"/>
    <s v="FORERO"/>
    <x v="1"/>
    <x v="2"/>
    <x v="13"/>
    <n v="273168000908"/>
    <x v="0"/>
    <n v="0"/>
    <n v="3144722958"/>
    <n v="0"/>
    <s v="18/04/1974"/>
    <n v="50"/>
    <x v="1"/>
    <x v="1"/>
    <s v="N/A"/>
    <s v="NINGUNA"/>
    <s v="ESTUDIANTE"/>
    <s v="NRC"/>
    <s v="MADRE"/>
    <n v="4"/>
    <s v="N/A"/>
    <s v="ANTIGUO"/>
    <x v="0"/>
    <x v="0"/>
    <x v="0"/>
    <s v="JULIETH DUCUARA-CAROLINA QUIÑONEZ"/>
    <x v="0"/>
    <s v="SI"/>
    <m/>
  </r>
  <r>
    <n v="378"/>
    <n v="1005853447"/>
    <s v="CÉDULA"/>
    <s v="COLOMBIA"/>
    <s v="TOLIMA"/>
    <x v="15"/>
    <x v="18"/>
    <x v="3"/>
    <s v="ANGELICA"/>
    <s v="MARIA"/>
    <s v="SILVA"/>
    <s v="LOPEZ"/>
    <x v="1"/>
    <x v="2"/>
    <x v="13"/>
    <n v="273168000908"/>
    <x v="0"/>
    <n v="0"/>
    <n v="3209237253"/>
    <n v="0"/>
    <s v="31/10/1993"/>
    <n v="30"/>
    <x v="1"/>
    <x v="0"/>
    <s v="N/A"/>
    <s v="NINGUNA"/>
    <s v="ESTUDIANTE"/>
    <s v="NRC"/>
    <s v="MADRE"/>
    <n v="1"/>
    <s v="N/A"/>
    <s v="ANTIGUO"/>
    <x v="0"/>
    <x v="0"/>
    <x v="0"/>
    <s v="JULIETH DUCUARA-CAROLINA QUIÑONEZ"/>
    <x v="0"/>
    <s v="SI"/>
    <m/>
  </r>
  <r>
    <n v="379"/>
    <n v="1006131715"/>
    <s v="CÉDULA"/>
    <s v="COLOMBIA"/>
    <s v="TOLIMA"/>
    <x v="15"/>
    <x v="18"/>
    <x v="3"/>
    <s v="ADRIANA"/>
    <s v="VERONICA"/>
    <s v="AVENDAÑO"/>
    <s v="PALOMA"/>
    <x v="1"/>
    <x v="2"/>
    <x v="13"/>
    <n v="273168000908"/>
    <x v="0"/>
    <n v="0"/>
    <n v="3123688132"/>
    <n v="0"/>
    <d v="2001-05-05T00:00:00"/>
    <n v="23"/>
    <x v="1"/>
    <x v="0"/>
    <s v="N/A"/>
    <s v="NINGUNA"/>
    <s v="ESTUDIANTE"/>
    <s v="NRC"/>
    <s v="N/A"/>
    <n v="0"/>
    <s v="N/A"/>
    <s v="ANTIGUO"/>
    <x v="0"/>
    <x v="0"/>
    <x v="0"/>
    <s v="JULIETH DUCUARA-CAROLINA QUIÑONEZ"/>
    <x v="0"/>
    <s v="SI"/>
    <m/>
  </r>
  <r>
    <n v="380"/>
    <n v="1006126025"/>
    <s v="CÉDULA"/>
    <s v="COLOMBIA"/>
    <s v="TOLIMA"/>
    <x v="15"/>
    <x v="18"/>
    <x v="3"/>
    <s v="DIEGO"/>
    <s v="MAURICIO"/>
    <s v="RODRIGUEZ"/>
    <s v="CONDE"/>
    <x v="0"/>
    <x v="2"/>
    <x v="13"/>
    <n v="273168000908"/>
    <x v="0"/>
    <n v="0"/>
    <n v="3127325695"/>
    <n v="0"/>
    <s v="19/02/2003"/>
    <n v="21"/>
    <x v="1"/>
    <x v="0"/>
    <s v="N/A"/>
    <s v="NINGUNA"/>
    <s v="ESTUDIANTE"/>
    <s v="NRC"/>
    <s v="N/A"/>
    <n v="0"/>
    <s v="N/A"/>
    <s v="ANTIGUO"/>
    <x v="0"/>
    <x v="0"/>
    <x v="0"/>
    <s v="JULIETH DUCUARA-CAROLINA QUIÑONEZ"/>
    <x v="0"/>
    <s v="SI"/>
    <m/>
  </r>
  <r>
    <n v="381"/>
    <n v="1007812202"/>
    <s v="CÉDULA"/>
    <s v="COLOMBIA"/>
    <s v="TOLIMA"/>
    <x v="15"/>
    <x v="18"/>
    <x v="3"/>
    <s v="ANGIE"/>
    <s v="LORENA"/>
    <s v="RAYO"/>
    <s v="LEAL"/>
    <x v="1"/>
    <x v="2"/>
    <x v="13"/>
    <n v="273168000908"/>
    <x v="0"/>
    <n v="0"/>
    <n v="3112459612"/>
    <n v="0"/>
    <d v="2000-05-05T00:00:00"/>
    <n v="24"/>
    <x v="1"/>
    <x v="0"/>
    <s v="N/A"/>
    <s v="NINGUNA"/>
    <s v="ESTUDIANTE"/>
    <s v="NRC"/>
    <s v="N/A"/>
    <n v="0"/>
    <s v="N/A"/>
    <s v="NUEVO"/>
    <x v="0"/>
    <x v="0"/>
    <x v="0"/>
    <s v="JULIETH DUCUARA-CAROLINA QUIÑONEZ"/>
    <x v="0"/>
    <s v="SI"/>
    <m/>
  </r>
  <r>
    <n v="382"/>
    <n v="1005853058"/>
    <s v="CÉDULA"/>
    <s v="COLOMBIA"/>
    <s v="TOLIMA"/>
    <x v="15"/>
    <x v="18"/>
    <x v="3"/>
    <s v="XIMENA"/>
    <s v="ALEJANDRA"/>
    <s v="RAYO"/>
    <s v="LEAL"/>
    <x v="1"/>
    <x v="4"/>
    <x v="13"/>
    <n v="273168000908"/>
    <x v="0"/>
    <n v="0"/>
    <n v="3125592196"/>
    <n v="0"/>
    <s v="22/01/2003"/>
    <n v="21"/>
    <x v="0"/>
    <x v="0"/>
    <s v="N/A"/>
    <s v="NINGUNA"/>
    <s v="ESTUDIANTE"/>
    <s v="NRC"/>
    <s v="MADRE"/>
    <n v="1"/>
    <s v="N/A"/>
    <s v="NUEVO"/>
    <x v="0"/>
    <x v="0"/>
    <x v="0"/>
    <s v="JULIETH DUCUARA-CAROLINA QUIÑONEZ"/>
    <x v="0"/>
    <s v="SI"/>
    <m/>
  </r>
  <r>
    <n v="383"/>
    <n v="1106770621"/>
    <s v="CÉDULA"/>
    <s v="COLOMBIA"/>
    <s v="TOLIMA"/>
    <x v="15"/>
    <x v="18"/>
    <x v="3"/>
    <s v="JUAN"/>
    <s v="DAVID"/>
    <s v="RAYO"/>
    <s v="LEAL"/>
    <x v="0"/>
    <x v="4"/>
    <x v="13"/>
    <n v="273168000908"/>
    <x v="0"/>
    <n v="0"/>
    <n v="3112459612"/>
    <n v="0"/>
    <s v="15/02/2005"/>
    <n v="19"/>
    <x v="0"/>
    <x v="0"/>
    <s v="N/A"/>
    <s v="NINGUNA"/>
    <s v="ESTUDIANTE"/>
    <s v="NRC"/>
    <s v="N/A"/>
    <n v="0"/>
    <s v="N/A"/>
    <s v="NUEVO"/>
    <x v="0"/>
    <x v="1"/>
    <x v="1"/>
    <s v="JULIETH DUCUARA-CAROLINA QUIÑONEZ"/>
    <x v="0"/>
    <s v="SI"/>
    <m/>
  </r>
  <r>
    <n v="384"/>
    <n v="1192807053"/>
    <s v="CÉDULA"/>
    <s v="COLOMBIA"/>
    <s v="TOLIMA"/>
    <x v="15"/>
    <x v="18"/>
    <x v="3"/>
    <s v="DIANA"/>
    <s v="CAROLINA"/>
    <s v="CASTRO"/>
    <s v="MARTINEZ"/>
    <x v="1"/>
    <x v="4"/>
    <x v="13"/>
    <n v="273168000908"/>
    <x v="0"/>
    <n v="0"/>
    <n v="3205080205"/>
    <n v="0"/>
    <d v="1999-07-11T00:00:00"/>
    <n v="24"/>
    <x v="0"/>
    <x v="0"/>
    <s v="N/A"/>
    <s v="NINGUNA"/>
    <s v="ESTUDIANTE"/>
    <s v="NRC"/>
    <s v="MADRE"/>
    <n v="1"/>
    <s v="N/A"/>
    <s v="NUEVO"/>
    <x v="0"/>
    <x v="0"/>
    <x v="0"/>
    <s v="JULIETH DUCUARA-CAROLINA QUIÑONEZ"/>
    <x v="0"/>
    <s v="SI"/>
    <m/>
  </r>
  <r>
    <n v="385"/>
    <n v="1106774532"/>
    <s v="TARJETA DE IDENTIDAD"/>
    <s v="COLOMBIA"/>
    <s v="TOLIMA"/>
    <x v="15"/>
    <x v="18"/>
    <x v="3"/>
    <s v="WILDER"/>
    <s v="ALFREDO"/>
    <s v="SOTO"/>
    <s v="CASTRO"/>
    <x v="0"/>
    <x v="1"/>
    <x v="13"/>
    <n v="273168000908"/>
    <x v="0"/>
    <n v="0"/>
    <n v="3127440285"/>
    <n v="0"/>
    <d v="2006-08-12T00:00:00"/>
    <n v="17"/>
    <x v="0"/>
    <x v="0"/>
    <s v="N/A"/>
    <s v="NINGUNA"/>
    <s v="ESTUDIANTE"/>
    <s v="NRC"/>
    <s v="N/A"/>
    <n v="0"/>
    <s v="N/A"/>
    <s v="NUEVO"/>
    <x v="0"/>
    <x v="0"/>
    <x v="0"/>
    <s v="JULIETH DUCUARA-CAROLINA QUIÑONEZ"/>
    <x v="0"/>
    <s v="SI"/>
    <m/>
  </r>
  <r>
    <n v="386"/>
    <n v="65830613"/>
    <s v="CÉDULA"/>
    <s v="COLOMBIA"/>
    <s v="TOLIMA"/>
    <x v="15"/>
    <x v="18"/>
    <x v="3"/>
    <s v="SILVIA"/>
    <m/>
    <s v="YATE"/>
    <s v="GUAPACHE"/>
    <x v="1"/>
    <x v="1"/>
    <x v="13"/>
    <n v="273168000908"/>
    <x v="0"/>
    <n v="0"/>
    <n v="3118372703"/>
    <n v="0"/>
    <d v="1975-06-06T00:00:00"/>
    <n v="48"/>
    <x v="0"/>
    <x v="0"/>
    <s v="N/A"/>
    <s v="NINGUNA"/>
    <s v="ESTUDIANTE"/>
    <s v="NRC"/>
    <s v="MADRE"/>
    <n v="3"/>
    <s v="N/A"/>
    <s v="NUEVO"/>
    <x v="0"/>
    <x v="1"/>
    <x v="1"/>
    <s v="JULIETH DUCUARA-CAROLINA QUIÑONEZ"/>
    <x v="0"/>
    <s v="SI"/>
    <m/>
  </r>
  <r>
    <n v="387"/>
    <n v="14012601"/>
    <s v="CÉDULA"/>
    <s v="COLOMBIA"/>
    <s v="TOLIMA"/>
    <x v="15"/>
    <x v="18"/>
    <x v="3"/>
    <s v="JHON"/>
    <s v="JAIRO"/>
    <s v="HERNANDEZ"/>
    <s v="QUIÑONES"/>
    <x v="0"/>
    <x v="4"/>
    <x v="13"/>
    <n v="273168000908"/>
    <x v="0"/>
    <n v="0"/>
    <n v="3108693228"/>
    <n v="0"/>
    <s v="24/03/1983"/>
    <n v="41"/>
    <x v="0"/>
    <x v="0"/>
    <s v="N/A"/>
    <s v="NINGUNA"/>
    <s v="ESTUDIANTE"/>
    <s v="NRC"/>
    <s v="N/A"/>
    <n v="0"/>
    <s v="N/A"/>
    <s v="NUEVO"/>
    <x v="0"/>
    <x v="1"/>
    <x v="1"/>
    <s v="JULIETH DUCUARA-CAROLINA QUIÑONEZ"/>
    <x v="0"/>
    <s v="SI"/>
    <m/>
  </r>
  <r>
    <n v="388"/>
    <n v="17700555"/>
    <s v="CÉDULA"/>
    <s v="COLOMBIA"/>
    <s v="TOLIMA"/>
    <x v="15"/>
    <x v="18"/>
    <x v="3"/>
    <s v="JOSE"/>
    <s v="ROMULO"/>
    <s v="PERDOMO"/>
    <s v="BONILLA"/>
    <x v="0"/>
    <x v="4"/>
    <x v="13"/>
    <n v="273168000908"/>
    <x v="0"/>
    <n v="0"/>
    <n v="3142753378"/>
    <n v="0"/>
    <d v="1961-05-10T00:00:00"/>
    <n v="63"/>
    <x v="0"/>
    <x v="0"/>
    <s v="N/A"/>
    <s v="NINGUNA"/>
    <s v="ESTUDIANTE"/>
    <s v="NRC"/>
    <s v="PADRE"/>
    <n v="1"/>
    <s v="N/A"/>
    <s v="NUEVO"/>
    <x v="0"/>
    <x v="0"/>
    <x v="0"/>
    <s v="JULIETH DUCUARA-CAROLINA QUIÑONEZ"/>
    <x v="0"/>
    <s v="SI"/>
    <m/>
  </r>
  <r>
    <n v="389"/>
    <n v="1106775605"/>
    <s v="TARJETA DE IDENTIDAD"/>
    <s v="COLOMBIA"/>
    <s v="TOLIMA"/>
    <x v="15"/>
    <x v="18"/>
    <x v="3"/>
    <s v="ESMERALDA"/>
    <m/>
    <s v="RODRIGUEZ"/>
    <s v="PUENTES"/>
    <x v="1"/>
    <x v="4"/>
    <x v="13"/>
    <n v="273168000908"/>
    <x v="0"/>
    <n v="0"/>
    <n v="3229419108"/>
    <n v="0"/>
    <d v="2007-03-07T00:00:00"/>
    <n v="17"/>
    <x v="0"/>
    <x v="0"/>
    <s v="N/A"/>
    <s v="NINGUNA"/>
    <s v="ESTUDIANTE"/>
    <s v="NRC"/>
    <s v="MADRE"/>
    <n v="1"/>
    <s v="N/A"/>
    <s v="NUEVO"/>
    <x v="0"/>
    <x v="0"/>
    <x v="0"/>
    <s v="JULIETH DUCUARA-CAROLINA QUIÑONEZ"/>
    <x v="0"/>
    <s v="SI"/>
    <m/>
  </r>
  <r>
    <n v="390"/>
    <n v="1123318912"/>
    <s v="CÉDULA"/>
    <s v="COLOMBIA"/>
    <s v="TOLIMA"/>
    <x v="15"/>
    <x v="18"/>
    <x v="3"/>
    <s v="AMADITH"/>
    <m/>
    <s v="PERDOMO"/>
    <s v="QUINTERO"/>
    <x v="1"/>
    <x v="1"/>
    <x v="13"/>
    <n v="273168000908"/>
    <x v="0"/>
    <n v="0"/>
    <n v="3223582038"/>
    <n v="0"/>
    <s v="18/09/1988"/>
    <n v="35"/>
    <x v="0"/>
    <x v="1"/>
    <s v="N/A"/>
    <s v="NINGUNA"/>
    <s v="ESTUDIANTE"/>
    <s v="NRC"/>
    <s v="MADRE"/>
    <n v="1"/>
    <s v="N/A"/>
    <s v="NUEVO"/>
    <x v="0"/>
    <x v="0"/>
    <x v="0"/>
    <s v="JULIETH DUCUARA-CAROLINA QUIÑONEZ"/>
    <x v="0"/>
    <s v="SI"/>
    <m/>
  </r>
  <r>
    <n v="391"/>
    <n v="1007288528"/>
    <s v="CÉDULA"/>
    <s v="COLOMBIA"/>
    <s v="TOLIMA"/>
    <x v="15"/>
    <x v="18"/>
    <x v="3"/>
    <s v="ANGEL"/>
    <s v="DANIEL"/>
    <s v="AVENDAÑO"/>
    <s v="PALOMA"/>
    <x v="0"/>
    <x v="1"/>
    <x v="13"/>
    <n v="273168000908"/>
    <x v="0"/>
    <n v="0"/>
    <n v="3112231588"/>
    <n v="0"/>
    <s v="19/08/1999"/>
    <n v="24"/>
    <x v="0"/>
    <x v="0"/>
    <s v="N/A"/>
    <s v="NINGUNA"/>
    <s v="ESTUDIANTE"/>
    <s v="NRC"/>
    <s v="PADRE"/>
    <n v="0"/>
    <s v="N/A"/>
    <s v="NUEVO"/>
    <x v="0"/>
    <x v="1"/>
    <x v="1"/>
    <s v="JULIETH DUCUARA-CAROLINA QUIÑONEZ"/>
    <x v="0"/>
    <s v="SI"/>
    <m/>
  </r>
  <r>
    <n v="392"/>
    <n v="93448636"/>
    <s v="CÉDULA"/>
    <s v="COLOMBIA"/>
    <s v="TOLIMA"/>
    <x v="15"/>
    <x v="18"/>
    <x v="3"/>
    <s v="JORGE"/>
    <m/>
    <s v="PINTO"/>
    <m/>
    <x v="0"/>
    <x v="4"/>
    <x v="13"/>
    <n v="273168000908"/>
    <x v="0"/>
    <n v="0"/>
    <n v="3125368114"/>
    <n v="0"/>
    <s v="21/03/1971"/>
    <n v="53"/>
    <x v="0"/>
    <x v="0"/>
    <s v="N/A"/>
    <s v="NINGUNA"/>
    <s v="ESTUDIANTE"/>
    <s v="NRC"/>
    <s v="PADRE"/>
    <n v="3"/>
    <s v="N/A"/>
    <s v="NUEVO"/>
    <x v="0"/>
    <x v="0"/>
    <x v="0"/>
    <s v="JULIETH DUCUARA-CAROLINA QUIÑONEZ"/>
    <x v="0"/>
    <s v="SI"/>
    <m/>
  </r>
  <r>
    <n v="393"/>
    <n v="1106789555"/>
    <s v="CÉDULA"/>
    <s v="COLOMBIA"/>
    <s v="TOLIMA"/>
    <x v="15"/>
    <x v="19"/>
    <x v="3"/>
    <s v="YURI"/>
    <s v="TATIANA"/>
    <s v="TORRES"/>
    <s v="SABOGAL"/>
    <x v="1"/>
    <x v="4"/>
    <x v="13"/>
    <n v="273168000908"/>
    <x v="0"/>
    <n v="0"/>
    <n v="3173343430"/>
    <n v="0"/>
    <s v="23/06/1998"/>
    <n v="25"/>
    <x v="0"/>
    <x v="0"/>
    <s v="N/A"/>
    <s v="NINGUNA"/>
    <s v="ESTUDIANTE"/>
    <s v="NRC"/>
    <s v="MADRE"/>
    <n v="3"/>
    <s v="N/A"/>
    <s v="NUEVO"/>
    <x v="0"/>
    <x v="0"/>
    <x v="0"/>
    <s v="MYRIAM GÓMEZ-ERIKA GARCÍA"/>
    <x v="0"/>
    <s v="SI"/>
    <m/>
  </r>
  <r>
    <n v="394"/>
    <n v="1111043613"/>
    <s v="TARJETA DE IDENTIDAD"/>
    <s v="COLOMBIA"/>
    <s v="TOLIMA"/>
    <x v="15"/>
    <x v="19"/>
    <x v="3"/>
    <s v="CRISTIAN"/>
    <s v="ANDRES"/>
    <s v="RADA"/>
    <s v="CANACUE"/>
    <x v="0"/>
    <x v="4"/>
    <x v="13"/>
    <n v="273168000908"/>
    <x v="0"/>
    <n v="0"/>
    <n v="3138309510"/>
    <n v="0"/>
    <s v="15/11/2005"/>
    <n v="18"/>
    <x v="0"/>
    <x v="0"/>
    <s v="N/A"/>
    <s v="NINGUNA"/>
    <s v="ESTUDIANTE"/>
    <s v="NRC"/>
    <s v="N/A"/>
    <n v="0"/>
    <s v="N/A"/>
    <s v="NUEVO"/>
    <x v="0"/>
    <x v="0"/>
    <x v="0"/>
    <s v="MYRIAM GÓMEZ-ERIKA GARCÍA"/>
    <x v="0"/>
    <s v="SI"/>
    <m/>
  </r>
  <r>
    <n v="395"/>
    <n v="1005850659"/>
    <s v="CÉDULA"/>
    <s v="COLOMBIA"/>
    <s v="TOLIMA"/>
    <x v="15"/>
    <x v="19"/>
    <x v="3"/>
    <s v="LUISA"/>
    <s v="FERNANDA"/>
    <s v="SABOGAL"/>
    <s v="QUESADA"/>
    <x v="1"/>
    <x v="4"/>
    <x v="13"/>
    <n v="273168000908"/>
    <x v="0"/>
    <n v="0"/>
    <n v="3102063563"/>
    <n v="0"/>
    <s v="18/01/2000"/>
    <n v="24"/>
    <x v="0"/>
    <x v="0"/>
    <s v="N/A"/>
    <s v="NINGUNA"/>
    <s v="ESTUDIANTE"/>
    <s v="NRC"/>
    <s v="MADRE"/>
    <n v="2"/>
    <s v="N/A"/>
    <s v="NUEVO"/>
    <x v="0"/>
    <x v="0"/>
    <x v="0"/>
    <s v="MYRIAM GÓMEZ-ERIKA GARCÍA"/>
    <x v="0"/>
    <s v="SI"/>
    <m/>
  </r>
  <r>
    <n v="396"/>
    <n v="65830700"/>
    <s v="CÉDULA"/>
    <s v="COLOMBIA"/>
    <s v="TOLIMA"/>
    <x v="15"/>
    <x v="19"/>
    <x v="3"/>
    <s v="LUZ"/>
    <s v="MARINA"/>
    <s v="DIAZ"/>
    <s v="PARRA"/>
    <x v="1"/>
    <x v="4"/>
    <x v="13"/>
    <n v="273168000908"/>
    <x v="0"/>
    <n v="0"/>
    <n v="3202684262"/>
    <n v="0"/>
    <s v="13/06/1982"/>
    <n v="41"/>
    <x v="0"/>
    <x v="0"/>
    <s v="N/A"/>
    <s v="NINGUNA"/>
    <s v="ESTUDIANTE"/>
    <s v="NRC"/>
    <s v="MADRE"/>
    <n v="5"/>
    <s v="N/A"/>
    <s v="NUEVO"/>
    <x v="0"/>
    <x v="0"/>
    <x v="0"/>
    <s v="MYRIAM GÓMEZ-ERIKA GARCÍA"/>
    <x v="0"/>
    <s v="SI"/>
    <m/>
  </r>
  <r>
    <n v="397"/>
    <n v="1106778200"/>
    <s v="CÉDULA"/>
    <s v="COLOMBIA"/>
    <s v="TOLIMA"/>
    <x v="15"/>
    <x v="19"/>
    <x v="3"/>
    <s v="LEIDER"/>
    <s v="ARMANDO"/>
    <s v="MONTILLA"/>
    <s v="OROZCO"/>
    <x v="0"/>
    <x v="1"/>
    <x v="13"/>
    <n v="273168000908"/>
    <x v="0"/>
    <n v="0"/>
    <n v="3214016728"/>
    <n v="0"/>
    <d v="1989-06-12T00:00:00"/>
    <n v="34"/>
    <x v="0"/>
    <x v="0"/>
    <s v="N/A"/>
    <s v="NINGUNA"/>
    <s v="ESTUDIANTE"/>
    <s v="NRC"/>
    <s v="PADRE"/>
    <n v="3"/>
    <s v="N/A"/>
    <s v="NUEVO"/>
    <x v="0"/>
    <x v="0"/>
    <x v="0"/>
    <s v="MYRIAM GÓMEZ-ERIKA GARCÍA"/>
    <x v="0"/>
    <s v="SI"/>
    <m/>
  </r>
  <r>
    <n v="398"/>
    <n v="14278532"/>
    <s v="CÉDULA"/>
    <s v="COLOMBIA"/>
    <s v="TOLIMA"/>
    <x v="15"/>
    <x v="19"/>
    <x v="3"/>
    <s v="EDILSON"/>
    <m/>
    <s v="CHAVEZ"/>
    <s v="BOCANEGRA"/>
    <x v="0"/>
    <x v="1"/>
    <x v="13"/>
    <n v="273168000908"/>
    <x v="0"/>
    <n v="0"/>
    <n v="3214714202"/>
    <n v="0"/>
    <s v="19/05/1970"/>
    <n v="54"/>
    <x v="0"/>
    <x v="0"/>
    <s v="N/A"/>
    <s v="NINGUNA"/>
    <s v="ESTUDIANTE"/>
    <s v="NRC"/>
    <s v="PADRE"/>
    <n v="4"/>
    <s v="N/A"/>
    <s v="ANTIGUO"/>
    <x v="0"/>
    <x v="0"/>
    <x v="0"/>
    <s v="MYRIAM GÓMEZ-ERIKA GARCÍA"/>
    <x v="0"/>
    <s v="SI"/>
    <m/>
  </r>
  <r>
    <n v="399"/>
    <n v="1106773144"/>
    <s v="TARJETA DE IDENTIDAD"/>
    <s v="COLOMBIA"/>
    <s v="TOLIMA"/>
    <x v="15"/>
    <x v="19"/>
    <x v="3"/>
    <s v="ROBERTO"/>
    <s v="CARLOS"/>
    <s v="PEREZ"/>
    <s v="DUCUARA"/>
    <x v="0"/>
    <x v="1"/>
    <x v="13"/>
    <n v="273168000908"/>
    <x v="0"/>
    <n v="0"/>
    <n v="3118243405"/>
    <n v="0"/>
    <s v="28/05/2006"/>
    <n v="17"/>
    <x v="0"/>
    <x v="0"/>
    <s v="N/A"/>
    <s v="NINGUNA"/>
    <s v="ESTUDIANTE"/>
    <s v="NRC"/>
    <s v="N/A"/>
    <n v="0"/>
    <s v="N/A"/>
    <s v="NUEVO"/>
    <x v="0"/>
    <x v="0"/>
    <x v="0"/>
    <s v="MYRIAM GÓMEZ-ERIKA GARCÍA"/>
    <x v="0"/>
    <s v="SI"/>
    <m/>
  </r>
  <r>
    <n v="400"/>
    <n v="1106788354"/>
    <s v="CÉDULA"/>
    <s v="COLOMBIA"/>
    <s v="TOLIMA"/>
    <x v="15"/>
    <x v="19"/>
    <x v="3"/>
    <s v="YESICA"/>
    <m/>
    <s v="VAQUIRO"/>
    <s v="PERDOMO"/>
    <x v="1"/>
    <x v="1"/>
    <x v="13"/>
    <n v="273168000908"/>
    <x v="0"/>
    <n v="0"/>
    <n v="3132174009"/>
    <n v="0"/>
    <s v="29/04/1997"/>
    <n v="27"/>
    <x v="0"/>
    <x v="0"/>
    <s v="N/A"/>
    <s v="NINGUNA"/>
    <s v="ESTUDIANTE"/>
    <s v="NRC"/>
    <s v="MADRE"/>
    <n v="1"/>
    <s v="N/A"/>
    <s v="NUEVO"/>
    <x v="0"/>
    <x v="0"/>
    <x v="0"/>
    <s v="MYRIAM GÓMEZ-ERIKA GARCÍA"/>
    <x v="0"/>
    <s v="SI"/>
    <m/>
  </r>
  <r>
    <n v="401"/>
    <n v="65829886"/>
    <s v="CÉDULA"/>
    <s v="COLOMBIA"/>
    <s v="TOLIMA"/>
    <x v="15"/>
    <x v="19"/>
    <x v="3"/>
    <s v="SANDRA"/>
    <s v="LEIDIN"/>
    <s v="SILVA"/>
    <s v="MOSQUERA"/>
    <x v="1"/>
    <x v="1"/>
    <x v="13"/>
    <n v="273168000908"/>
    <x v="0"/>
    <n v="0"/>
    <n v="3212109394"/>
    <n v="0"/>
    <s v="22/01/1979"/>
    <n v="45"/>
    <x v="0"/>
    <x v="0"/>
    <s v="N/A"/>
    <s v="NINGUNA"/>
    <s v="ESTUDIANTE"/>
    <s v="NRC"/>
    <s v="MADRE"/>
    <n v="4"/>
    <s v="N/A"/>
    <s v="ANTIGUO"/>
    <x v="0"/>
    <x v="0"/>
    <x v="0"/>
    <s v="MYRIAM GÓMEZ-ERIKA GARCÍA"/>
    <x v="0"/>
    <s v="SI"/>
    <m/>
  </r>
  <r>
    <n v="402"/>
    <n v="1006131643"/>
    <s v="CÉDULA"/>
    <s v="COLOMBIA"/>
    <s v="TOLIMA"/>
    <x v="15"/>
    <x v="19"/>
    <x v="3"/>
    <s v="MARIA"/>
    <s v="ISABEL"/>
    <s v="CALEÑO"/>
    <s v="VANEGAS"/>
    <x v="1"/>
    <x v="0"/>
    <x v="13"/>
    <n v="273168000908"/>
    <x v="0"/>
    <n v="0"/>
    <n v="3203010919"/>
    <n v="0"/>
    <s v="25/05/2003"/>
    <n v="20"/>
    <x v="0"/>
    <x v="0"/>
    <s v="N/A"/>
    <s v="NINGUNA"/>
    <s v="ESTUDIANTE"/>
    <s v="NRC"/>
    <s v="MADRE"/>
    <n v="1"/>
    <s v="N/A"/>
    <s v="ANTIGUO"/>
    <x v="0"/>
    <x v="0"/>
    <x v="0"/>
    <s v="MYRIAM GÓMEZ-ERIKA GARCÍA"/>
    <x v="0"/>
    <s v="SI"/>
    <m/>
  </r>
  <r>
    <n v="403"/>
    <n v="1005852814"/>
    <s v="CÉDULA"/>
    <s v="COLOMBIA"/>
    <s v="TOLIMA"/>
    <x v="15"/>
    <x v="19"/>
    <x v="3"/>
    <s v="NATALIA"/>
    <m/>
    <s v="CALEÑO"/>
    <s v="VANEGAS"/>
    <x v="1"/>
    <x v="0"/>
    <x v="13"/>
    <n v="273168000908"/>
    <x v="0"/>
    <n v="0"/>
    <n v="3153490146"/>
    <n v="0"/>
    <d v="1997-11-05T00:00:00"/>
    <n v="26"/>
    <x v="0"/>
    <x v="0"/>
    <s v="N/A"/>
    <s v="NINGUNA"/>
    <s v="ESTUDIANTE"/>
    <s v="NRC"/>
    <s v="MADRE"/>
    <n v="2"/>
    <s v="N/A"/>
    <s v="ANTIGUO"/>
    <x v="0"/>
    <x v="0"/>
    <x v="0"/>
    <s v="MYRIAM GÓMEZ-ERIKA GARCÍA"/>
    <x v="0"/>
    <s v="SI"/>
    <m/>
  </r>
  <r>
    <n v="404"/>
    <n v="14011193"/>
    <s v="CÉDULA"/>
    <s v="COLOMBIA"/>
    <s v="TOLIMA"/>
    <x v="15"/>
    <x v="19"/>
    <x v="3"/>
    <s v="DAGOBERTO"/>
    <m/>
    <s v="CARDOZO"/>
    <s v="PRADA"/>
    <x v="0"/>
    <x v="0"/>
    <x v="13"/>
    <n v="273168000908"/>
    <x v="0"/>
    <n v="0"/>
    <n v="3209254106"/>
    <n v="0"/>
    <s v="17/06/1981"/>
    <n v="42"/>
    <x v="0"/>
    <x v="0"/>
    <s v="N/A"/>
    <s v="NINGUNA"/>
    <s v="ESTUDIANTE"/>
    <s v="NRC"/>
    <s v="PADRE"/>
    <n v="0"/>
    <s v="N/A"/>
    <s v="ANTIGUO"/>
    <x v="0"/>
    <x v="0"/>
    <x v="0"/>
    <s v="MYRIAM GÓMEZ-ERIKA GARCÍA"/>
    <x v="0"/>
    <s v="SI"/>
    <m/>
  </r>
  <r>
    <n v="405"/>
    <n v="1007290164"/>
    <s v="CÉDULA"/>
    <s v="COLOMBIA"/>
    <s v="TOLIMA"/>
    <x v="15"/>
    <x v="19"/>
    <x v="3"/>
    <s v="LUZ"/>
    <s v="DERLY"/>
    <s v="MORA"/>
    <s v="SILVA"/>
    <x v="1"/>
    <x v="0"/>
    <x v="13"/>
    <n v="273168000908"/>
    <x v="0"/>
    <n v="0"/>
    <n v="3209666203"/>
    <n v="0"/>
    <s v="19/11/1995"/>
    <n v="28"/>
    <x v="0"/>
    <x v="0"/>
    <s v="N/A"/>
    <s v="NINGUNA"/>
    <s v="ESTUDIANTE"/>
    <s v="NRC"/>
    <s v="MADRE"/>
    <n v="1"/>
    <s v="N/A"/>
    <s v="ANTIGUO"/>
    <x v="0"/>
    <x v="0"/>
    <x v="0"/>
    <s v="MYRIAM GÓMEZ-ERIKA GARCÍA"/>
    <x v="0"/>
    <s v="SI"/>
    <m/>
  </r>
  <r>
    <n v="406"/>
    <n v="1106781495"/>
    <s v="CÉDULA"/>
    <s v="COLOMBIA"/>
    <s v="TOLIMA"/>
    <x v="15"/>
    <x v="19"/>
    <x v="3"/>
    <s v="KARINA"/>
    <m/>
    <s v="VAQUIRO"/>
    <s v="PERDOMO"/>
    <x v="1"/>
    <x v="0"/>
    <x v="13"/>
    <n v="273168000908"/>
    <x v="0"/>
    <n v="0"/>
    <n v="3132714009"/>
    <n v="0"/>
    <s v="14/06/1992"/>
    <n v="31"/>
    <x v="0"/>
    <x v="0"/>
    <s v="N/A"/>
    <s v="NINGUNA"/>
    <s v="ESTUDIANTE"/>
    <s v="NRC"/>
    <s v="MADRE"/>
    <n v="2"/>
    <s v="N/A"/>
    <s v="NUEVO"/>
    <x v="0"/>
    <x v="0"/>
    <x v="0"/>
    <s v="MYRIAM GÓMEZ-ERIKA GARCÍA"/>
    <x v="0"/>
    <s v="SI"/>
    <m/>
  </r>
  <r>
    <n v="407"/>
    <n v="65831926"/>
    <s v="CÉDULA"/>
    <s v="COLOMBIA"/>
    <s v="TOLIMA"/>
    <x v="15"/>
    <x v="19"/>
    <x v="3"/>
    <s v="MARIELA"/>
    <m/>
    <s v="CANACUE"/>
    <s v="GONZALEZ"/>
    <x v="1"/>
    <x v="2"/>
    <x v="13"/>
    <n v="273168000908"/>
    <x v="0"/>
    <n v="0"/>
    <n v="3176242803"/>
    <n v="0"/>
    <d v="1983-02-09T00:00:00"/>
    <n v="41"/>
    <x v="1"/>
    <x v="0"/>
    <s v="N/A"/>
    <s v="NINGUNA"/>
    <s v="ESTUDIANTE"/>
    <s v="NRC"/>
    <s v="MADRE"/>
    <n v="3"/>
    <s v="N/A"/>
    <s v="ANTIGUO"/>
    <x v="0"/>
    <x v="0"/>
    <x v="0"/>
    <s v="MYRIAM GÓMEZ-ERIKA GARCÍA"/>
    <x v="0"/>
    <s v="SI"/>
    <m/>
  </r>
  <r>
    <n v="408"/>
    <n v="1005854244"/>
    <s v="CÉDULA"/>
    <s v="COLOMBIA"/>
    <s v="TOLIMA"/>
    <x v="15"/>
    <x v="19"/>
    <x v="3"/>
    <s v="GINA"/>
    <s v="PAHOLA"/>
    <s v="GARCIA"/>
    <s v="DIAZ"/>
    <x v="1"/>
    <x v="2"/>
    <x v="13"/>
    <n v="273168000908"/>
    <x v="0"/>
    <n v="0"/>
    <n v="3164618004"/>
    <n v="0"/>
    <d v="2001-12-05T00:00:00"/>
    <n v="22"/>
    <x v="1"/>
    <x v="0"/>
    <s v="N/A"/>
    <s v="NINGUNA"/>
    <s v="ESTUDIANTE"/>
    <s v="NRC"/>
    <s v="MADRE"/>
    <n v="2"/>
    <s v="N/A"/>
    <s v="ANTIGUO"/>
    <x v="0"/>
    <x v="0"/>
    <x v="0"/>
    <s v="MYRIAM GÓMEZ-ERIKA GARCÍA"/>
    <x v="0"/>
    <s v="SI"/>
    <m/>
  </r>
  <r>
    <n v="409"/>
    <n v="1005854590"/>
    <s v="CÉDULA"/>
    <s v="COLOMBIA"/>
    <s v="TOLIMA"/>
    <x v="15"/>
    <x v="19"/>
    <x v="3"/>
    <s v="ANYI"/>
    <s v="PAOLA"/>
    <s v="DUCUARA"/>
    <s v="GARCIA"/>
    <x v="1"/>
    <x v="2"/>
    <x v="13"/>
    <n v="273168000908"/>
    <x v="0"/>
    <n v="0"/>
    <n v="3126089755"/>
    <n v="0"/>
    <s v="26/07/1995"/>
    <n v="28"/>
    <x v="1"/>
    <x v="0"/>
    <s v="N/A"/>
    <s v="NINGUNA"/>
    <s v="ESTUDIANTE"/>
    <s v="NRC"/>
    <s v="MADRE"/>
    <n v="2"/>
    <s v="N/A"/>
    <s v="ANTIGUO"/>
    <x v="0"/>
    <x v="0"/>
    <x v="0"/>
    <s v="MYRIAM GÓMEZ-ERIKA GARCÍA"/>
    <x v="0"/>
    <s v="SI"/>
    <m/>
  </r>
  <r>
    <n v="410"/>
    <n v="1005852581"/>
    <s v="CÉDULA"/>
    <s v="COLOMBIA"/>
    <s v="TOLIMA"/>
    <x v="15"/>
    <x v="19"/>
    <x v="3"/>
    <s v="JUAN"/>
    <s v="CARLOS"/>
    <s v="RADA"/>
    <s v="CANACUE"/>
    <x v="0"/>
    <x v="2"/>
    <x v="13"/>
    <n v="273168000908"/>
    <x v="0"/>
    <n v="0"/>
    <n v="3227962943"/>
    <n v="0"/>
    <d v="2002-08-10T00:00:00"/>
    <n v="21"/>
    <x v="1"/>
    <x v="0"/>
    <s v="N/A"/>
    <s v="NINGUNA"/>
    <s v="ESTUDIANTE"/>
    <s v="NRC"/>
    <s v="N/A"/>
    <n v="0"/>
    <s v="N/A"/>
    <s v="ANTIGUO"/>
    <x v="0"/>
    <x v="0"/>
    <x v="0"/>
    <s v="MYRIAM GÓMEZ-ERIKA GARCÍA"/>
    <x v="0"/>
    <s v="SI"/>
    <m/>
  </r>
  <r>
    <n v="411"/>
    <n v="1024507964"/>
    <s v="CÉDULA"/>
    <s v="COLOMBIA"/>
    <s v="TOLIMA"/>
    <x v="15"/>
    <x v="19"/>
    <x v="3"/>
    <s v="JORGE"/>
    <s v="ALBEIRO"/>
    <s v="TORRES"/>
    <s v="SABOGAL"/>
    <x v="0"/>
    <x v="2"/>
    <x v="13"/>
    <n v="273168000908"/>
    <x v="0"/>
    <n v="0"/>
    <n v="3138443602"/>
    <n v="0"/>
    <s v="14/08/1988"/>
    <n v="35"/>
    <x v="1"/>
    <x v="1"/>
    <s v="N/A"/>
    <s v="NINGUNA"/>
    <s v="ESTUDIANTE"/>
    <s v="NRC"/>
    <s v="N/A"/>
    <n v="0"/>
    <s v="N/A"/>
    <s v="ANTIGUO"/>
    <x v="0"/>
    <x v="0"/>
    <x v="0"/>
    <s v="MYRIAM GÓMEZ-ERIKA GARCÍA"/>
    <x v="0"/>
    <s v="SI"/>
    <m/>
  </r>
  <r>
    <n v="412"/>
    <n v="1111042484"/>
    <s v="CÉDULA"/>
    <s v="COLOMBIA"/>
    <s v="TOLIMA"/>
    <x v="15"/>
    <x v="19"/>
    <x v="3"/>
    <s v="NEYID"/>
    <s v="XIMENA"/>
    <s v="VAQUIRO"/>
    <s v="SILVA"/>
    <x v="1"/>
    <x v="2"/>
    <x v="13"/>
    <n v="273168000908"/>
    <x v="0"/>
    <n v="0"/>
    <n v="3223141812"/>
    <n v="0"/>
    <s v="24/07/2004"/>
    <n v="19"/>
    <x v="1"/>
    <x v="0"/>
    <s v="N/A"/>
    <s v="NINGUNA"/>
    <s v="ESTUDIANTE"/>
    <s v="NRC"/>
    <s v="MADRE"/>
    <n v="1"/>
    <s v="N/A"/>
    <s v="ANTIGUO"/>
    <x v="1"/>
    <x v="1"/>
    <x v="1"/>
    <s v="MYRIAM GÓMEZ-ERIKA GARCÍA"/>
    <x v="0"/>
    <s v="SI"/>
    <m/>
  </r>
  <r>
    <n v="413"/>
    <n v="1111042451"/>
    <s v="CÉDULA"/>
    <s v="COLOMBIA"/>
    <s v="TOLIMA"/>
    <x v="15"/>
    <x v="19"/>
    <x v="3"/>
    <s v="HEIDY"/>
    <s v="MILENA"/>
    <s v="MOSQUERA"/>
    <s v="ROJAS"/>
    <x v="1"/>
    <x v="2"/>
    <x v="13"/>
    <n v="273168000908"/>
    <x v="0"/>
    <n v="0"/>
    <n v="3142304001"/>
    <n v="0"/>
    <s v="22/03/2004"/>
    <n v="20"/>
    <x v="1"/>
    <x v="0"/>
    <s v="N/A"/>
    <s v="NINGUNA"/>
    <s v="ESTUDIANTE"/>
    <s v="NRC"/>
    <s v="MADRE"/>
    <n v="1"/>
    <s v="N/A"/>
    <s v="NUEVO"/>
    <x v="0"/>
    <x v="0"/>
    <x v="0"/>
    <s v="MYRIAM GÓMEZ-ERIKA GARCÍA"/>
    <x v="0"/>
    <s v="SI"/>
    <m/>
  </r>
  <r>
    <n v="414"/>
    <n v="1005851966"/>
    <s v="CÉDULA"/>
    <s v="COLOMBIA"/>
    <s v="TOLIMA"/>
    <x v="15"/>
    <x v="19"/>
    <x v="3"/>
    <s v="ANYI"/>
    <s v="LORENA"/>
    <s v="RADA"/>
    <s v="CANACUE"/>
    <x v="1"/>
    <x v="2"/>
    <x v="13"/>
    <n v="273168000908"/>
    <x v="0"/>
    <n v="0"/>
    <n v="3133458978"/>
    <n v="0"/>
    <d v="2000-10-01T00:00:00"/>
    <n v="23"/>
    <x v="1"/>
    <x v="0"/>
    <s v="N/A"/>
    <s v="NINGUNA"/>
    <s v="ESTUDIANTE"/>
    <s v="NRC"/>
    <s v="MADRE"/>
    <n v="1"/>
    <s v="N/A"/>
    <s v="ANTIGUO"/>
    <x v="0"/>
    <x v="0"/>
    <x v="0"/>
    <s v="MYRIAM GÓMEZ-ERIKA GARCÍA"/>
    <x v="0"/>
    <s v="SI"/>
    <m/>
  </r>
  <r>
    <n v="415"/>
    <n v="1010040884"/>
    <s v="CÉDULA"/>
    <s v="COLOMBIA"/>
    <s v="TOLIMA"/>
    <x v="15"/>
    <x v="20"/>
    <x v="3"/>
    <s v="OMAIRA"/>
    <m/>
    <s v="VAQUIRO"/>
    <s v="CRUZ"/>
    <x v="1"/>
    <x v="4"/>
    <x v="14"/>
    <n v="273168002111"/>
    <x v="0"/>
    <n v="0"/>
    <n v="3228886529"/>
    <n v="0"/>
    <s v="29/12/1989"/>
    <n v="34"/>
    <x v="0"/>
    <x v="0"/>
    <s v="N/A"/>
    <s v="NINGUNA"/>
    <s v="ESTUDIANTE"/>
    <s v="NRC"/>
    <s v="MADRE"/>
    <n v="4"/>
    <s v="N/A"/>
    <s v="NUEVO"/>
    <x v="0"/>
    <x v="0"/>
    <x v="0"/>
    <s v="MARISELA RAMIREZ"/>
    <x v="0"/>
    <s v="SI"/>
    <m/>
  </r>
  <r>
    <n v="416"/>
    <n v="1106774782"/>
    <s v="TARJETA DE IDENTIDAD"/>
    <s v="COLOMBIA"/>
    <s v="TOLIMA"/>
    <x v="15"/>
    <x v="20"/>
    <x v="3"/>
    <s v="ISABEL"/>
    <m/>
    <s v="RIOS"/>
    <s v="QUINTERO"/>
    <x v="1"/>
    <x v="4"/>
    <x v="14"/>
    <n v="273168002111"/>
    <x v="0"/>
    <n v="0"/>
    <n v="3105873046"/>
    <n v="0"/>
    <s v="21/03/2007"/>
    <n v="17"/>
    <x v="0"/>
    <x v="0"/>
    <s v="N/A"/>
    <s v="NINGUNA"/>
    <s v="ESTUDIANTE"/>
    <s v="NRC"/>
    <s v="N/A"/>
    <n v="0"/>
    <s v="N/A"/>
    <s v="NUEVO"/>
    <x v="0"/>
    <x v="0"/>
    <x v="0"/>
    <s v="MARISELA RAMIREZ"/>
    <x v="0"/>
    <s v="SI"/>
    <m/>
  </r>
  <r>
    <n v="417"/>
    <n v="1106775804"/>
    <s v="TARJETA DE IDENTIDAD"/>
    <s v="COLOMBIA"/>
    <s v="TOLIMA"/>
    <x v="15"/>
    <x v="20"/>
    <x v="3"/>
    <s v="YULIETH"/>
    <s v="ALEXANDRA"/>
    <s v="ESQUIVEL"/>
    <s v="DURAN"/>
    <x v="1"/>
    <x v="4"/>
    <x v="14"/>
    <n v="273168002111"/>
    <x v="0"/>
    <n v="0"/>
    <n v="3102296035"/>
    <n v="0"/>
    <s v="24/08/2007"/>
    <n v="16"/>
    <x v="0"/>
    <x v="0"/>
    <s v="N/A"/>
    <s v="NINGUNA"/>
    <s v="ESTUDIANTE"/>
    <s v="NRC"/>
    <s v="N/A"/>
    <n v="0"/>
    <s v="N/A"/>
    <s v="NUEVO"/>
    <x v="0"/>
    <x v="0"/>
    <x v="0"/>
    <s v="MARISELA RAMIREZ"/>
    <x v="0"/>
    <s v="SI"/>
    <m/>
  </r>
  <r>
    <n v="418"/>
    <n v="1075225208"/>
    <s v="TARJETA DE IDENTIDAD"/>
    <s v="COLOMBIA"/>
    <s v="TOLIMA"/>
    <x v="15"/>
    <x v="20"/>
    <x v="3"/>
    <s v="SERGIO"/>
    <s v="ANDRES"/>
    <s v="PIRA"/>
    <s v="CRUZ"/>
    <x v="0"/>
    <x v="1"/>
    <x v="14"/>
    <n v="273168002111"/>
    <x v="0"/>
    <n v="0"/>
    <n v="3113267907"/>
    <n v="0"/>
    <d v="2005-02-12T00:00:00"/>
    <n v="19"/>
    <x v="0"/>
    <x v="0"/>
    <s v="N/A"/>
    <s v="NINGUNA"/>
    <s v="ESTUDIANTE"/>
    <s v="NRC"/>
    <s v="N/A"/>
    <n v="0"/>
    <s v="N/A"/>
    <s v="NUEVO"/>
    <x v="0"/>
    <x v="1"/>
    <x v="1"/>
    <s v="MARISELA RAMIREZ"/>
    <x v="0"/>
    <s v="SI"/>
    <m/>
  </r>
  <r>
    <n v="419"/>
    <n v="5988954"/>
    <s v="CÉDULA"/>
    <s v="COLOMBIA"/>
    <s v="TOLIMA"/>
    <x v="15"/>
    <x v="20"/>
    <x v="3"/>
    <s v="ANGEL"/>
    <s v="MIRO"/>
    <s v="PERDOMO"/>
    <s v="ROMERO"/>
    <x v="0"/>
    <x v="1"/>
    <x v="14"/>
    <n v="273168002111"/>
    <x v="0"/>
    <n v="0"/>
    <n v="3222665152"/>
    <n v="0"/>
    <s v="19/08/1963"/>
    <n v="60"/>
    <x v="0"/>
    <x v="1"/>
    <s v="N/A"/>
    <s v="NINGUNA"/>
    <s v="ESTUDIANTE"/>
    <s v="NRC"/>
    <s v="PADRE"/>
    <n v="1"/>
    <s v="N/A"/>
    <s v="ANTIGUO"/>
    <x v="0"/>
    <x v="0"/>
    <x v="0"/>
    <s v="MARISELA RAMIREZ"/>
    <x v="0"/>
    <s v="SI"/>
    <m/>
  </r>
  <r>
    <n v="420"/>
    <n v="93448568"/>
    <s v="CÉDULA"/>
    <s v="COLOMBIA"/>
    <s v="TOLIMA"/>
    <x v="15"/>
    <x v="20"/>
    <x v="3"/>
    <s v="NOLBERTO"/>
    <m/>
    <s v="CRUZ"/>
    <s v="RODRIGUEZ"/>
    <x v="0"/>
    <x v="0"/>
    <x v="14"/>
    <n v="273168002111"/>
    <x v="0"/>
    <n v="0"/>
    <n v="3124025765"/>
    <n v="0"/>
    <s v="14/02/1971"/>
    <n v="53"/>
    <x v="0"/>
    <x v="1"/>
    <s v="N/A"/>
    <s v="NINGUNA"/>
    <s v="ESTUDIANTE"/>
    <s v="NRC"/>
    <s v="PADRE"/>
    <n v="1"/>
    <s v="N/A"/>
    <s v="ANTIGUO"/>
    <x v="0"/>
    <x v="0"/>
    <x v="0"/>
    <s v="MARISELA RAMIREZ"/>
    <x v="0"/>
    <s v="SI"/>
    <m/>
  </r>
  <r>
    <n v="421"/>
    <n v="1069303852"/>
    <s v="CÉDULA"/>
    <s v="COLOMBIA"/>
    <s v="TOLIMA"/>
    <x v="15"/>
    <x v="20"/>
    <x v="3"/>
    <s v="LESBI"/>
    <s v="JOHANNA"/>
    <s v="PEREZ"/>
    <s v="GOMEZ"/>
    <x v="1"/>
    <x v="0"/>
    <x v="14"/>
    <n v="273168002111"/>
    <x v="0"/>
    <n v="0"/>
    <n v="3144839487"/>
    <n v="0"/>
    <d v="1989-11-06T00:00:00"/>
    <n v="34"/>
    <x v="0"/>
    <x v="0"/>
    <s v="N/A"/>
    <s v="NINGUNA"/>
    <s v="ESTUDIANTE"/>
    <s v="NRC"/>
    <s v="PADRE"/>
    <n v="1"/>
    <s v="N/A"/>
    <s v="ANTIGUO"/>
    <x v="0"/>
    <x v="0"/>
    <x v="0"/>
    <s v="MARISELA RAMIREZ"/>
    <x v="0"/>
    <s v="SI"/>
    <m/>
  </r>
  <r>
    <n v="422"/>
    <n v="6001613"/>
    <s v="CÉDULA"/>
    <s v="COLOMBIA"/>
    <s v="TOLIMA"/>
    <x v="15"/>
    <x v="20"/>
    <x v="3"/>
    <s v="GILDARDO"/>
    <m/>
    <s v="LOPEZ"/>
    <s v="MATALLANA"/>
    <x v="0"/>
    <x v="0"/>
    <x v="14"/>
    <n v="273168002111"/>
    <x v="0"/>
    <n v="0"/>
    <n v="3228019657"/>
    <n v="0"/>
    <d v="1961-10-10T00:00:00"/>
    <n v="62"/>
    <x v="0"/>
    <x v="1"/>
    <s v="N/A"/>
    <s v="NINGUNA"/>
    <s v="ESTUDIANTE"/>
    <s v="NRC"/>
    <s v="PADRE"/>
    <n v="1"/>
    <s v="N/A"/>
    <s v="ANTIGUO"/>
    <x v="0"/>
    <x v="0"/>
    <x v="0"/>
    <s v="MARISELA RAMIREZ"/>
    <x v="0"/>
    <s v="SI"/>
    <m/>
  </r>
  <r>
    <n v="423"/>
    <n v="1106781867"/>
    <s v="CÉDULA"/>
    <s v="COLOMBIA"/>
    <s v="TOLIMA"/>
    <x v="15"/>
    <x v="20"/>
    <x v="3"/>
    <s v="JOSE"/>
    <s v="DAVID"/>
    <s v="SANCHEZ"/>
    <s v="MENDEZ"/>
    <x v="0"/>
    <x v="2"/>
    <x v="14"/>
    <n v="273168002111"/>
    <x v="0"/>
    <n v="0"/>
    <n v="3208448650"/>
    <n v="0"/>
    <s v="21/10/1992"/>
    <n v="31"/>
    <x v="1"/>
    <x v="1"/>
    <s v="N/A"/>
    <s v="NINGUNA"/>
    <s v="ESTUDIANTE"/>
    <s v="NRC"/>
    <s v="PADRE"/>
    <n v="1"/>
    <s v="N/A"/>
    <s v="ANTIGUO"/>
    <x v="0"/>
    <x v="0"/>
    <x v="0"/>
    <s v="MARISELA RAMIREZ"/>
    <x v="0"/>
    <s v="SI"/>
    <m/>
  </r>
  <r>
    <n v="424"/>
    <n v="14011043"/>
    <s v="CÉDULA"/>
    <s v="COLOMBIA"/>
    <s v="TOLIMA"/>
    <x v="15"/>
    <x v="20"/>
    <x v="3"/>
    <s v="MIGUEL"/>
    <s v="ALBERTO"/>
    <s v="SUAREZ"/>
    <s v="SOLANO"/>
    <x v="0"/>
    <x v="2"/>
    <x v="14"/>
    <n v="273168002111"/>
    <x v="0"/>
    <n v="0"/>
    <n v="3118550689"/>
    <n v="0"/>
    <s v="31/08/1980"/>
    <n v="43"/>
    <x v="1"/>
    <x v="1"/>
    <s v="N/A"/>
    <s v="NINGUNA"/>
    <s v="ESTUDIANTE"/>
    <s v="NRC"/>
    <s v="PADRE"/>
    <n v="3"/>
    <s v="N/A"/>
    <s v="ANTIGUO"/>
    <x v="0"/>
    <x v="0"/>
    <x v="0"/>
    <s v="MARISELA RAMIREZ"/>
    <x v="0"/>
    <s v="SI"/>
    <m/>
  </r>
  <r>
    <n v="425"/>
    <n v="12234657"/>
    <s v="CÉDULA"/>
    <s v="COLOMBIA"/>
    <s v="TOLIMA"/>
    <x v="15"/>
    <x v="20"/>
    <x v="3"/>
    <s v="ORLANDO"/>
    <m/>
    <s v="MOLINA"/>
    <s v="ANTURI"/>
    <x v="0"/>
    <x v="2"/>
    <x v="14"/>
    <n v="273168002111"/>
    <x v="0"/>
    <n v="0"/>
    <n v="3115585375"/>
    <n v="0"/>
    <d v="1969-09-09T00:00:00"/>
    <n v="54"/>
    <x v="1"/>
    <x v="1"/>
    <s v="N/A"/>
    <s v="NINGUNA"/>
    <s v="ESTUDIANTE"/>
    <s v="NRC"/>
    <s v="PADRE"/>
    <n v="1"/>
    <s v="N/A"/>
    <s v="ANTIGUO"/>
    <x v="0"/>
    <x v="0"/>
    <x v="0"/>
    <s v="MARISELA RAMIREZ"/>
    <x v="0"/>
    <s v="SI"/>
    <m/>
  </r>
  <r>
    <n v="426"/>
    <n v="1005850749"/>
    <s v="CÉDULA"/>
    <s v="COLOMBIA"/>
    <s v="TOLIMA"/>
    <x v="15"/>
    <x v="20"/>
    <x v="3"/>
    <s v="LISETH"/>
    <m/>
    <s v="AROCA"/>
    <s v="CABALLERO"/>
    <x v="1"/>
    <x v="2"/>
    <x v="14"/>
    <n v="273168002111"/>
    <x v="0"/>
    <n v="0"/>
    <n v="3102601757"/>
    <n v="0"/>
    <d v="2001-04-08T00:00:00"/>
    <n v="23"/>
    <x v="1"/>
    <x v="0"/>
    <s v="N/A"/>
    <s v="NINGUNA"/>
    <s v="ESTUDIANTE"/>
    <s v="NRC"/>
    <s v="MADRE"/>
    <n v="1"/>
    <s v="N/A"/>
    <s v="NUEVO"/>
    <x v="0"/>
    <x v="0"/>
    <x v="0"/>
    <s v="MARISELA RAMIREZ"/>
    <x v="0"/>
    <s v="SI"/>
    <m/>
  </r>
  <r>
    <n v="427"/>
    <n v="1023015526"/>
    <s v="CÉDULA"/>
    <s v="COLOMBIA"/>
    <s v="TOLIMA"/>
    <x v="15"/>
    <x v="20"/>
    <x v="3"/>
    <s v="LEIDY"/>
    <s v="PAOLA"/>
    <s v="FLOREZ"/>
    <s v="APONTE"/>
    <x v="1"/>
    <x v="0"/>
    <x v="14"/>
    <n v="273168002111"/>
    <x v="0"/>
    <n v="0"/>
    <n v="3232205014"/>
    <n v="0"/>
    <d v="1996-02-06T00:00:00"/>
    <n v="28"/>
    <x v="1"/>
    <x v="0"/>
    <s v="N/A"/>
    <s v="NINGUNA"/>
    <s v="ESTUDIANTE"/>
    <s v="NRC"/>
    <s v="MADRE"/>
    <n v="1"/>
    <s v="N/A"/>
    <s v="NUEVO"/>
    <x v="0"/>
    <x v="0"/>
    <x v="0"/>
    <s v="MARISELA RAMIREZ"/>
    <x v="0"/>
    <s v="SI"/>
    <m/>
  </r>
  <r>
    <n v="428"/>
    <n v="65807840"/>
    <s v="CÉDULA"/>
    <s v="COLOMBIA"/>
    <s v="TOLIMA"/>
    <x v="15"/>
    <x v="20"/>
    <x v="3"/>
    <s v="MARIELA"/>
    <m/>
    <s v="CONDE"/>
    <s v="RAMIREZ"/>
    <x v="1"/>
    <x v="4"/>
    <x v="14"/>
    <n v="273168002111"/>
    <x v="0"/>
    <n v="0"/>
    <s v="310 2839928"/>
    <n v="0"/>
    <s v="15/09/1973"/>
    <n v="50"/>
    <x v="0"/>
    <x v="0"/>
    <s v="N/A"/>
    <s v="NINGUNA"/>
    <s v="ESTUDIANTE"/>
    <s v="NRC"/>
    <s v="MADRE"/>
    <n v="1"/>
    <s v="N/A"/>
    <s v="NUEVO"/>
    <x v="0"/>
    <x v="0"/>
    <x v="0"/>
    <s v="MARISELA RAMIREZ"/>
    <x v="0"/>
    <s v="SI"/>
    <m/>
  </r>
  <r>
    <n v="429"/>
    <n v="1106770624"/>
    <s v="CÉDULA"/>
    <s v="COLOMBIA"/>
    <s v="TOLIMA"/>
    <x v="15"/>
    <x v="20"/>
    <x v="3"/>
    <s v="VANESSA"/>
    <s v="ALEJANDRA"/>
    <s v="COY"/>
    <s v="SANCHEZ"/>
    <x v="1"/>
    <x v="4"/>
    <x v="14"/>
    <n v="273168002111"/>
    <x v="0"/>
    <n v="0"/>
    <s v="314 2609967"/>
    <n v="0"/>
    <d v="2002-11-11T00:00:00"/>
    <n v="21"/>
    <x v="0"/>
    <x v="0"/>
    <s v="N/A"/>
    <s v="NINGUNA"/>
    <s v="ESTUDIANTE"/>
    <s v="NRC"/>
    <s v="MADRE"/>
    <n v="2"/>
    <s v="N/A"/>
    <s v="NUEVO"/>
    <x v="0"/>
    <x v="0"/>
    <x v="0"/>
    <s v="MARISELA RAMIREZ"/>
    <x v="0"/>
    <s v="SI"/>
    <m/>
  </r>
  <r>
    <n v="430"/>
    <n v="7695698"/>
    <s v="CÉDULA"/>
    <s v="COLOMBIA"/>
    <s v="TOLIMA"/>
    <x v="16"/>
    <x v="21"/>
    <x v="3"/>
    <s v="NILSON"/>
    <s v="JAVIER"/>
    <s v="PIAMBA"/>
    <s v="MELLIZO"/>
    <x v="0"/>
    <x v="2"/>
    <x v="15"/>
    <n v="273616000141"/>
    <x v="0"/>
    <n v="0"/>
    <n v="3203604597"/>
    <s v="piambajavier22@gmail.com"/>
    <d v="1972-11-16T00:00:00"/>
    <n v="51"/>
    <x v="1"/>
    <x v="0"/>
    <s v="N/A"/>
    <s v="NINGUNA"/>
    <s v="ESTUDIANTE"/>
    <s v="NRC"/>
    <s v="PADRE"/>
    <n v="5"/>
    <s v="N/A"/>
    <s v="ANTIGUO"/>
    <x v="0"/>
    <x v="0"/>
    <x v="0"/>
    <s v="LAURA LEAL-MARIA PAZ GUERRERO"/>
    <x v="0"/>
    <s v="SI"/>
    <m/>
  </r>
  <r>
    <n v="431"/>
    <n v="65809672"/>
    <s v="CÉDULA"/>
    <s v="COLOMBIA"/>
    <s v="TOLIMA"/>
    <x v="16"/>
    <x v="21"/>
    <x v="3"/>
    <s v="FRANCINED"/>
    <m/>
    <s v="SANCHEZ"/>
    <s v="CASTRO"/>
    <x v="1"/>
    <x v="0"/>
    <x v="15"/>
    <n v="273616000141"/>
    <x v="0"/>
    <n v="0"/>
    <n v="3208574242"/>
    <n v="0"/>
    <d v="1978-06-05T00:00:00"/>
    <n v="45"/>
    <x v="0"/>
    <x v="0"/>
    <s v="N/A"/>
    <s v="NINGUNA"/>
    <s v="ESTUDIANTE"/>
    <s v="NRC"/>
    <s v="MADRE"/>
    <n v="3"/>
    <s v="N/A"/>
    <s v="ANTIGUO"/>
    <x v="0"/>
    <x v="0"/>
    <x v="0"/>
    <s v="LAURA LEAL-MARIA PAZ GUERRERO"/>
    <x v="0"/>
    <s v="SI"/>
    <m/>
  </r>
  <r>
    <n v="432"/>
    <n v="14279972"/>
    <s v="CÉDULA"/>
    <s v="COLOMBIA"/>
    <s v="TOLIMA"/>
    <x v="16"/>
    <x v="21"/>
    <x v="3"/>
    <s v="EDILSON"/>
    <m/>
    <s v="VIANA"/>
    <s v="TEJADA"/>
    <x v="0"/>
    <x v="2"/>
    <x v="15"/>
    <n v="273616000141"/>
    <x v="0"/>
    <n v="0"/>
    <n v="3134564661"/>
    <s v="wwwedilsonviena@gmail.com"/>
    <d v="1977-06-02T00:00:00"/>
    <n v="46"/>
    <x v="1"/>
    <x v="0"/>
    <s v="N/A"/>
    <s v="NINGUNA"/>
    <s v="ESTUDIANTE"/>
    <s v="NRC"/>
    <s v="PADRE"/>
    <n v="3"/>
    <s v="N/A"/>
    <s v="ANTIGUO"/>
    <x v="0"/>
    <x v="0"/>
    <x v="0"/>
    <s v="LAURA LEAL-MARIA PAZ GUERRERO"/>
    <x v="0"/>
    <s v="SI"/>
    <m/>
  </r>
  <r>
    <n v="433"/>
    <n v="1106773007"/>
    <s v="TARJETA DE IDENTIDAD"/>
    <s v="COLOMBIA"/>
    <s v="TOLIMA"/>
    <x v="16"/>
    <x v="21"/>
    <x v="3"/>
    <s v="JHONATAN"/>
    <s v="ANDRES"/>
    <s v="SOLER"/>
    <s v="MARTINEZ"/>
    <x v="0"/>
    <x v="4"/>
    <x v="15"/>
    <n v="273616000141"/>
    <x v="0"/>
    <n v="0"/>
    <n v="3133175607"/>
    <n v="0"/>
    <d v="2006-06-10T00:00:00"/>
    <n v="17"/>
    <x v="0"/>
    <x v="0"/>
    <s v="N/A"/>
    <s v="NINGUNA"/>
    <s v="ESTUDIANTE"/>
    <s v="NRC"/>
    <s v="N/A"/>
    <n v="0"/>
    <s v="N/A"/>
    <s v="ANTIGUO"/>
    <x v="0"/>
    <x v="1"/>
    <x v="1"/>
    <s v="LAURA LEAL-MARIA PAZ GUERRERO"/>
    <x v="0"/>
    <s v="SI"/>
    <m/>
  </r>
  <r>
    <n v="434"/>
    <n v="111332503"/>
    <s v="CÉDULA"/>
    <s v="COLOMBIA"/>
    <s v="TOLIMA"/>
    <x v="16"/>
    <x v="21"/>
    <x v="3"/>
    <s v="MARTHA"/>
    <s v="CECILIA"/>
    <s v="VIDALES"/>
    <s v="QUINTANA"/>
    <x v="1"/>
    <x v="4"/>
    <x v="15"/>
    <n v="273616000141"/>
    <x v="0"/>
    <n v="0"/>
    <n v="3202083603"/>
    <n v="0"/>
    <d v="2004-04-02T00:00:00"/>
    <n v="20"/>
    <x v="0"/>
    <x v="0"/>
    <s v="N/A"/>
    <s v="NINGUNA"/>
    <s v="ESTUDIANTE"/>
    <s v="NRC"/>
    <s v="MADRE"/>
    <n v="1"/>
    <s v="N/A"/>
    <s v="NUEVO"/>
    <x v="0"/>
    <x v="1"/>
    <x v="1"/>
    <s v="LAURA LEAL-MARIA PAZ GUERRERO"/>
    <x v="0"/>
    <s v="SI"/>
    <m/>
  </r>
  <r>
    <n v="435"/>
    <n v="1111340600"/>
    <s v="CÉDULA"/>
    <s v="COLOMBIA"/>
    <s v="TOLIMA"/>
    <x v="16"/>
    <x v="21"/>
    <x v="3"/>
    <s v="JAILENE"/>
    <s v="STEFANNY"/>
    <s v="DUCUARA"/>
    <s v="MOSQUERA"/>
    <x v="1"/>
    <x v="4"/>
    <x v="15"/>
    <n v="273616000141"/>
    <x v="0"/>
    <n v="0"/>
    <n v="3203608394"/>
    <n v="0"/>
    <d v="1996-11-02T00:00:00"/>
    <n v="27"/>
    <x v="0"/>
    <x v="0"/>
    <s v="N/A"/>
    <s v="NINGUNA"/>
    <s v="ESTUDIANTE"/>
    <s v="NRC"/>
    <s v="MADRE"/>
    <n v="1"/>
    <s v="N/A"/>
    <s v="ANTIGUO"/>
    <x v="0"/>
    <x v="0"/>
    <x v="0"/>
    <s v="LAURA LEAL-MARIA PAZ GUERRERO"/>
    <x v="0"/>
    <s v="SI"/>
    <m/>
  </r>
  <r>
    <n v="436"/>
    <n v="1111335185"/>
    <s v="CÉDULA"/>
    <s v="COLOMBIA"/>
    <s v="TOLIMA"/>
    <x v="16"/>
    <x v="21"/>
    <x v="3"/>
    <s v="BEYANITH"/>
    <m/>
    <s v="RADA"/>
    <s v="ESTRADA"/>
    <x v="1"/>
    <x v="1"/>
    <x v="15"/>
    <n v="273616000141"/>
    <x v="0"/>
    <n v="0"/>
    <n v="3134211706"/>
    <n v="0"/>
    <d v="1988-11-02T00:00:00"/>
    <n v="35"/>
    <x v="0"/>
    <x v="0"/>
    <s v="N/A"/>
    <s v="NINGUNA"/>
    <s v="ESTUDIANTE"/>
    <s v="NRC"/>
    <s v="MADRE"/>
    <n v="2"/>
    <s v="N/A"/>
    <s v="NUEVO"/>
    <x v="0"/>
    <x v="0"/>
    <x v="0"/>
    <s v="LAURA LEAL-MARIA PAZ GUERRERO"/>
    <x v="0"/>
    <s v="SI"/>
    <m/>
  </r>
  <r>
    <n v="437"/>
    <n v="65809047"/>
    <s v="CÉDULA"/>
    <s v="COLOMBIA"/>
    <s v="TOLIMA"/>
    <x v="16"/>
    <x v="21"/>
    <x v="3"/>
    <s v="CLAUDIA"/>
    <m/>
    <s v="DIAZ"/>
    <s v="VALDERRAMA"/>
    <x v="1"/>
    <x v="4"/>
    <x v="15"/>
    <n v="273616000141"/>
    <x v="0"/>
    <n v="0"/>
    <n v="3118411519"/>
    <n v="0"/>
    <d v="1976-01-18T00:00:00"/>
    <n v="48"/>
    <x v="0"/>
    <x v="0"/>
    <s v="N/A"/>
    <s v="NINGUNA"/>
    <s v="ESTUDIANTE"/>
    <s v="NRC"/>
    <s v="MADRE"/>
    <n v="4"/>
    <s v="N/A"/>
    <s v="NUEVO"/>
    <x v="0"/>
    <x v="0"/>
    <x v="0"/>
    <s v="LAURA LEAL-MARIA PAZ GUERRERO"/>
    <x v="0"/>
    <s v="SI"/>
    <m/>
  </r>
  <r>
    <n v="438"/>
    <n v="14282016"/>
    <s v="CÉDULA"/>
    <s v="COLOMBIA"/>
    <s v="TOLIMA"/>
    <x v="16"/>
    <x v="21"/>
    <x v="3"/>
    <s v="EINAR"/>
    <m/>
    <s v="SANCHEZ"/>
    <s v="GOMEZ"/>
    <x v="0"/>
    <x v="4"/>
    <x v="15"/>
    <n v="273616000141"/>
    <x v="0"/>
    <n v="0"/>
    <n v="3105742789"/>
    <n v="0"/>
    <d v="1982-09-22T00:00:00"/>
    <n v="41"/>
    <x v="0"/>
    <x v="0"/>
    <s v="N/A"/>
    <s v="NINGUNA"/>
    <s v="ESTUDIANTE"/>
    <s v="NRC"/>
    <s v="PADRE"/>
    <n v="2"/>
    <s v="N/A"/>
    <s v="NUEVO"/>
    <x v="0"/>
    <x v="0"/>
    <x v="0"/>
    <s v="LAURA LEAL-MARIA PAZ GUERRERO"/>
    <x v="0"/>
    <s v="SI"/>
    <m/>
  </r>
  <r>
    <n v="439"/>
    <n v="65764830"/>
    <s v="CÉDULA"/>
    <s v="COLOMBIA"/>
    <s v="TOLIMA"/>
    <x v="16"/>
    <x v="21"/>
    <x v="3"/>
    <s v="GLADYS"/>
    <m/>
    <s v="ARIAS"/>
    <s v="VALLEJO"/>
    <x v="1"/>
    <x v="4"/>
    <x v="15"/>
    <n v="273616000141"/>
    <x v="0"/>
    <n v="0"/>
    <n v="3224507451"/>
    <n v="0"/>
    <d v="1959-11-09T00:00:00"/>
    <n v="64"/>
    <x v="0"/>
    <x v="0"/>
    <s v="N/A"/>
    <s v="NINGUNA"/>
    <s v="ESTUDIANTE"/>
    <s v="NRC"/>
    <s v="MADRE"/>
    <n v="6"/>
    <s v="N/A"/>
    <s v="NUEVO"/>
    <x v="0"/>
    <x v="0"/>
    <x v="0"/>
    <s v="LAURA LEAL-MARIA PAZ GUERRERO"/>
    <x v="0"/>
    <s v="SI"/>
    <m/>
  </r>
  <r>
    <n v="440"/>
    <n v="80744318"/>
    <s v="CÉDULA"/>
    <s v="COLOMBIA"/>
    <s v="TOLIMA"/>
    <x v="16"/>
    <x v="21"/>
    <x v="3"/>
    <s v="DAVID"/>
    <s v="ALEJANDRO"/>
    <s v="PULECIO"/>
    <s v="TUNAROZA"/>
    <x v="0"/>
    <x v="4"/>
    <x v="15"/>
    <n v="273616000141"/>
    <x v="0"/>
    <n v="0"/>
    <n v="3223609893"/>
    <n v="0"/>
    <d v="1983-02-14T00:00:00"/>
    <n v="41"/>
    <x v="0"/>
    <x v="0"/>
    <s v="N/A"/>
    <s v="NINGUNA"/>
    <s v="ESTUDIANTE"/>
    <s v="NRC"/>
    <s v="PADRE"/>
    <n v="2"/>
    <s v="N/A"/>
    <s v="NUEVO"/>
    <x v="1"/>
    <x v="1"/>
    <x v="1"/>
    <s v="LAURA LEAL-MARIA PAZ GUERRERO"/>
    <x v="0"/>
    <s v="SI"/>
    <m/>
  </r>
  <r>
    <n v="441"/>
    <n v="1151436482"/>
    <s v="TARJETA DE IDENTIDAD"/>
    <s v="COLOMBIA"/>
    <s v="TOLIMA"/>
    <x v="16"/>
    <x v="21"/>
    <x v="3"/>
    <s v="CARLOS"/>
    <s v="ADRIAN"/>
    <s v="ESTRADA"/>
    <s v="LOPEZ"/>
    <x v="0"/>
    <x v="4"/>
    <x v="15"/>
    <n v="273616000141"/>
    <x v="0"/>
    <n v="0"/>
    <n v="3204336340"/>
    <n v="0"/>
    <d v="2006-11-06T00:00:00"/>
    <n v="17"/>
    <x v="0"/>
    <x v="0"/>
    <s v="N/A"/>
    <s v="NINGUNA"/>
    <s v="ESTUDIANTE"/>
    <s v="NRC"/>
    <s v="N/A"/>
    <n v="0"/>
    <s v="N/A"/>
    <s v="NUEVO"/>
    <x v="0"/>
    <x v="0"/>
    <x v="0"/>
    <s v="LAURA LEAL-MARIA PAZ GUERRERO"/>
    <x v="0"/>
    <s v="SI"/>
    <m/>
  </r>
  <r>
    <n v="442"/>
    <n v="38195204"/>
    <s v="CÉDULA"/>
    <s v="COLOMBIA"/>
    <s v="TOLIMA"/>
    <x v="16"/>
    <x v="21"/>
    <x v="3"/>
    <s v="MARIELA"/>
    <m/>
    <s v="PATIÑO"/>
    <s v="LOPEZ"/>
    <x v="1"/>
    <x v="4"/>
    <x v="15"/>
    <n v="273616000141"/>
    <x v="0"/>
    <n v="0"/>
    <n v="3203016194"/>
    <n v="0"/>
    <d v="1977-06-20T00:00:00"/>
    <n v="46"/>
    <x v="0"/>
    <x v="0"/>
    <s v="N/A"/>
    <s v="NINGUNA"/>
    <s v="ESTUDIANTE"/>
    <s v="NRC"/>
    <s v="MADRE"/>
    <n v="5"/>
    <s v="N/A"/>
    <s v="NUEVO"/>
    <x v="0"/>
    <x v="0"/>
    <x v="0"/>
    <s v="LAURA LEAL-MARIA PAZ GUERRERO"/>
    <x v="0"/>
    <s v="SI"/>
    <m/>
  </r>
  <r>
    <n v="443"/>
    <n v="1193487398"/>
    <s v="CÉDULA"/>
    <s v="COLOMBIA"/>
    <s v="TOLIMA"/>
    <x v="16"/>
    <x v="21"/>
    <x v="3"/>
    <s v="ANA"/>
    <s v="MILEIDY"/>
    <s v="CARVAJAL"/>
    <s v="RAMIREZ"/>
    <x v="1"/>
    <x v="4"/>
    <x v="15"/>
    <n v="273616000141"/>
    <x v="0"/>
    <n v="0"/>
    <n v="3123920185"/>
    <n v="0"/>
    <d v="1993-08-21T00:00:00"/>
    <n v="30"/>
    <x v="0"/>
    <x v="0"/>
    <s v="N/A"/>
    <s v="NINGUNA"/>
    <s v="ESTUDIANTE"/>
    <s v="NRC"/>
    <s v="MADRE"/>
    <n v="2"/>
    <s v="N/A"/>
    <s v="NUEVO"/>
    <x v="0"/>
    <x v="0"/>
    <x v="0"/>
    <s v="LAURA LEAL-MARIA PAZ GUERRERO"/>
    <x v="0"/>
    <s v="SI"/>
    <m/>
  </r>
  <r>
    <n v="444"/>
    <n v="38015699"/>
    <s v="CÉDULA"/>
    <s v="COLOMBIA"/>
    <s v="TOLIMA"/>
    <x v="16"/>
    <x v="21"/>
    <x v="3"/>
    <s v="LUISA"/>
    <s v="FERNANDA"/>
    <s v="MARTINEZ"/>
    <s v="OLIVEROS"/>
    <x v="1"/>
    <x v="4"/>
    <x v="15"/>
    <n v="273616000141"/>
    <x v="0"/>
    <n v="0"/>
    <n v="3106693037"/>
    <n v="0"/>
    <d v="1985-05-15T00:00:00"/>
    <n v="39"/>
    <x v="0"/>
    <x v="0"/>
    <s v="N/A"/>
    <s v="NINGUNA"/>
    <s v="ESTUDIANTE"/>
    <s v="NRC"/>
    <s v="MADRE"/>
    <n v="3"/>
    <s v="N/A"/>
    <s v="NUEVO"/>
    <x v="0"/>
    <x v="0"/>
    <x v="0"/>
    <s v="LAURA LEAL-MARIA PAZ GUERRERO"/>
    <x v="0"/>
    <s v="SI"/>
    <m/>
  </r>
  <r>
    <n v="445"/>
    <n v="1007289626"/>
    <s v="CÉDULA"/>
    <s v="COLOMBIA"/>
    <s v="TOLIMA"/>
    <x v="16"/>
    <x v="22"/>
    <x v="3"/>
    <s v="YINA"/>
    <s v="ERIKA"/>
    <s v="BIUCHE"/>
    <s v="OVIEDO"/>
    <x v="1"/>
    <x v="4"/>
    <x v="16"/>
    <n v="273616000892"/>
    <x v="0"/>
    <n v="0"/>
    <n v="3229417327"/>
    <n v="0"/>
    <s v="13/12/1993"/>
    <n v="30"/>
    <x v="0"/>
    <x v="0"/>
    <s v="N/A"/>
    <s v="NINGUNA"/>
    <s v="ESTUDIANTE"/>
    <s v="NRC"/>
    <s v="MADRE"/>
    <n v="1"/>
    <s v="N/A"/>
    <s v="NUEVO"/>
    <x v="0"/>
    <x v="0"/>
    <x v="0"/>
    <s v="ASTRID ANGULO-ANYI PACHECO-MARISOL MENDOZA"/>
    <x v="0"/>
    <s v="SI"/>
    <m/>
  </r>
  <r>
    <n v="446"/>
    <n v="14280642"/>
    <s v="CÉDULA"/>
    <s v="COLOMBIA"/>
    <s v="TOLIMA"/>
    <x v="16"/>
    <x v="22"/>
    <x v="3"/>
    <s v="OLIVER"/>
    <m/>
    <s v="RODAS"/>
    <s v="CARDENAS"/>
    <x v="0"/>
    <x v="4"/>
    <x v="16"/>
    <n v="273616000892"/>
    <x v="0"/>
    <n v="0"/>
    <n v="3229417327"/>
    <n v="0"/>
    <s v="31/12/1979"/>
    <n v="44"/>
    <x v="0"/>
    <x v="0"/>
    <s v="N/A"/>
    <s v="NINGUNA"/>
    <s v="ESTUDIANTE"/>
    <s v="NRC"/>
    <s v="PADRE"/>
    <n v="1"/>
    <s v="N/A"/>
    <s v="NUEVO"/>
    <x v="0"/>
    <x v="0"/>
    <x v="0"/>
    <s v="ASTRID ANGULO-ANYI PACHECO-MARISOL MENDOZA"/>
    <x v="0"/>
    <s v="SI"/>
    <m/>
  </r>
  <r>
    <n v="447"/>
    <n v="14390049"/>
    <s v="CÉDULA"/>
    <s v="COLOMBIA"/>
    <s v="TOLIMA"/>
    <x v="16"/>
    <x v="22"/>
    <x v="3"/>
    <s v="JAIRO"/>
    <m/>
    <s v="CONDE"/>
    <s v="FLOREZ"/>
    <x v="0"/>
    <x v="4"/>
    <x v="16"/>
    <n v="273616000892"/>
    <x v="0"/>
    <n v="0"/>
    <n v="3227969099"/>
    <n v="0"/>
    <s v="18/07/1963"/>
    <n v="60"/>
    <x v="0"/>
    <x v="1"/>
    <s v="N/A"/>
    <s v="NINGUNA"/>
    <s v="ESTUDIANTE"/>
    <s v="NRC"/>
    <s v="PADRE"/>
    <n v="3"/>
    <s v="N/A"/>
    <s v="ANTIGUO"/>
    <x v="0"/>
    <x v="0"/>
    <x v="0"/>
    <s v="ASTRID ANGULO-ANYI PACHECO-MARISOL MENDOZA"/>
    <x v="0"/>
    <s v="SI"/>
    <m/>
  </r>
  <r>
    <n v="448"/>
    <n v="1005854783"/>
    <s v="CÉDULA"/>
    <s v="COLOMBIA"/>
    <s v="TOLIMA"/>
    <x v="16"/>
    <x v="22"/>
    <x v="3"/>
    <s v="DANIEL"/>
    <m/>
    <s v="TAFUR"/>
    <s v="TORRES"/>
    <x v="0"/>
    <x v="4"/>
    <x v="16"/>
    <n v="273616000892"/>
    <x v="0"/>
    <n v="0"/>
    <n v="3112797698"/>
    <n v="0"/>
    <d v="1986-05-07T00:00:00"/>
    <n v="38"/>
    <x v="0"/>
    <x v="0"/>
    <s v="N/A"/>
    <s v="NINGUNA"/>
    <s v="ESTUDIANTE"/>
    <s v="NRC"/>
    <s v="N/A"/>
    <n v="0"/>
    <s v="N/A"/>
    <s v="ANTIGUO"/>
    <x v="0"/>
    <x v="0"/>
    <x v="0"/>
    <s v="ASTRID ANGULO-ANYI PACHECO-MARISOL MENDOZA"/>
    <x v="0"/>
    <s v="SI"/>
    <m/>
  </r>
  <r>
    <n v="449"/>
    <n v="1111332971"/>
    <s v="CÉDULA"/>
    <s v="COLOMBIA"/>
    <s v="TOLIMA"/>
    <x v="16"/>
    <x v="22"/>
    <x v="3"/>
    <s v="SAIRA"/>
    <s v="LISETH"/>
    <s v="OSORIO"/>
    <s v="CARDENAS"/>
    <x v="1"/>
    <x v="4"/>
    <x v="16"/>
    <n v="273616000892"/>
    <x v="0"/>
    <n v="0"/>
    <n v="3117478380"/>
    <n v="0"/>
    <s v="17/10/2004"/>
    <n v="19"/>
    <x v="0"/>
    <x v="0"/>
    <s v="N/A"/>
    <s v="NINGUNA"/>
    <s v="ESTUDIANTE"/>
    <s v="NRC"/>
    <s v="MADRE"/>
    <n v="1"/>
    <s v="N/A"/>
    <s v="ANTIGUO"/>
    <x v="0"/>
    <x v="0"/>
    <x v="0"/>
    <s v="ASTRID ANGULO-ANYI PACHECO-MARISOL MENDOZA"/>
    <x v="0"/>
    <s v="SI"/>
    <m/>
  </r>
  <r>
    <n v="450"/>
    <n v="1006159355"/>
    <s v="CÉDULA"/>
    <s v="COLOMBIA"/>
    <s v="TOLIMA"/>
    <x v="16"/>
    <x v="22"/>
    <x v="3"/>
    <s v="YESICA"/>
    <s v="PAOLA"/>
    <s v="SALAZAR"/>
    <s v="NARVAEZ"/>
    <x v="1"/>
    <x v="4"/>
    <x v="16"/>
    <n v="273616000892"/>
    <x v="0"/>
    <n v="0"/>
    <n v="3232041350"/>
    <n v="0"/>
    <s v="30/09/1999"/>
    <n v="24"/>
    <x v="0"/>
    <x v="0"/>
    <s v="N/A"/>
    <s v="NINGUNA"/>
    <s v="ESTUDIANTE"/>
    <s v="NRC"/>
    <s v="MADRE"/>
    <n v="3"/>
    <s v="N/A"/>
    <s v="NUEVO"/>
    <x v="0"/>
    <x v="0"/>
    <x v="0"/>
    <s v="ASTRID ANGULO-ANYI PACHECO-MARISOL MENDOZA"/>
    <x v="0"/>
    <s v="SI"/>
    <m/>
  </r>
  <r>
    <n v="451"/>
    <n v="38095329"/>
    <s v="CÉDULA"/>
    <s v="COLOMBIA"/>
    <s v="TOLIMA"/>
    <x v="16"/>
    <x v="22"/>
    <x v="3"/>
    <s v="MADELEYNE"/>
    <m/>
    <s v="HERNANDEZ"/>
    <s v="VANEGAS"/>
    <x v="1"/>
    <x v="4"/>
    <x v="16"/>
    <n v="273616000892"/>
    <x v="0"/>
    <n v="0"/>
    <n v="3108182916"/>
    <n v="0"/>
    <s v="29/01/1986"/>
    <n v="38"/>
    <x v="0"/>
    <x v="0"/>
    <s v="N/A"/>
    <s v="NINGUNA"/>
    <s v="ESTUDIANTE"/>
    <s v="NRC"/>
    <s v="MADRE"/>
    <n v="4"/>
    <s v="N/A"/>
    <s v="NUEVO"/>
    <x v="0"/>
    <x v="0"/>
    <x v="0"/>
    <s v="ASTRID ANGULO-ANYI PACHECO-MARISOL MENDOZA"/>
    <x v="0"/>
    <s v="SI"/>
    <m/>
  </r>
  <r>
    <n v="452"/>
    <n v="14282094"/>
    <s v="CÉDULA"/>
    <s v="COLOMBIA"/>
    <s v="TOLIMA"/>
    <x v="16"/>
    <x v="22"/>
    <x v="3"/>
    <s v="CARLOS"/>
    <s v="STID"/>
    <s v="GAMBOA"/>
    <s v="LUCENA"/>
    <x v="0"/>
    <x v="4"/>
    <x v="16"/>
    <n v="273616000892"/>
    <x v="0"/>
    <n v="0"/>
    <n v="3228848494"/>
    <n v="0"/>
    <s v="17/09/1976"/>
    <n v="47"/>
    <x v="0"/>
    <x v="0"/>
    <s v="N/A"/>
    <s v="NINGUNA"/>
    <s v="ESTUDIANTE"/>
    <s v="NRC"/>
    <s v="PADRE"/>
    <n v="7"/>
    <s v="N/A"/>
    <s v="NUEVO"/>
    <x v="0"/>
    <x v="0"/>
    <x v="0"/>
    <s v="ASTRID ANGULO-ANYI PACHECO-MARISOL MENDOZA"/>
    <x v="0"/>
    <s v="SI"/>
    <m/>
  </r>
  <r>
    <n v="453"/>
    <n v="5913712"/>
    <s v="CÉDULA"/>
    <s v="COLOMBIA"/>
    <s v="TOLIMA"/>
    <x v="16"/>
    <x v="22"/>
    <x v="3"/>
    <s v="JOSE"/>
    <s v="WILLIAM"/>
    <s v="GALLEGO"/>
    <s v="ANGEL"/>
    <x v="0"/>
    <x v="4"/>
    <x v="16"/>
    <n v="273616000892"/>
    <x v="0"/>
    <n v="0"/>
    <n v="3106877115"/>
    <n v="0"/>
    <s v="14/09/1964"/>
    <n v="59"/>
    <x v="0"/>
    <x v="0"/>
    <s v="N/A"/>
    <s v="NINGUNA"/>
    <s v="ESTUDIANTE"/>
    <s v="NRC"/>
    <s v="PADRE"/>
    <n v="4"/>
    <s v="N/A"/>
    <s v="NUEVO"/>
    <x v="0"/>
    <x v="1"/>
    <x v="1"/>
    <s v="ASTRID ANGULO-ANYI PACHECO-MARISOL MENDOZA"/>
    <x v="0"/>
    <s v="SI"/>
    <m/>
  </r>
  <r>
    <n v="454"/>
    <n v="38095307"/>
    <s v="CÉDULA"/>
    <s v="COLOMBIA"/>
    <s v="TOLIMA"/>
    <x v="16"/>
    <x v="22"/>
    <x v="3"/>
    <s v="MERLY"/>
    <m/>
    <s v="HERRERA"/>
    <s v="SALAZAR"/>
    <x v="1"/>
    <x v="4"/>
    <x v="16"/>
    <n v="273616000892"/>
    <x v="0"/>
    <n v="0"/>
    <n v="3219860056"/>
    <n v="0"/>
    <s v="26/08/1985"/>
    <n v="38"/>
    <x v="0"/>
    <x v="0"/>
    <s v="N/A"/>
    <s v="NINGUNA"/>
    <s v="ESTUDIANTE"/>
    <s v="NRC"/>
    <s v="MADRE"/>
    <n v="8"/>
    <s v="N/A"/>
    <s v="NUEVO"/>
    <x v="0"/>
    <x v="0"/>
    <x v="0"/>
    <s v="ASTRID ANGULO-ANYI PACHECO-MARISOL MENDOZA"/>
    <x v="0"/>
    <s v="SI"/>
    <m/>
  </r>
  <r>
    <n v="455"/>
    <n v="1111332976"/>
    <s v="CÉDULA"/>
    <s v="COLOMBIA"/>
    <s v="TOLIMA"/>
    <x v="16"/>
    <x v="22"/>
    <x v="3"/>
    <s v="ALEXANDRA"/>
    <m/>
    <s v="TRUJILLO"/>
    <s v="PARRA"/>
    <x v="1"/>
    <x v="1"/>
    <x v="16"/>
    <n v="273616000892"/>
    <x v="0"/>
    <n v="0"/>
    <n v="3127159415"/>
    <n v="0"/>
    <d v="2001-09-06T00:00:00"/>
    <n v="22"/>
    <x v="0"/>
    <x v="0"/>
    <s v="N/A"/>
    <s v="NINGUNA"/>
    <s v="ESTUDIANTE"/>
    <s v="NRC"/>
    <s v="MADRE"/>
    <n v="1"/>
    <s v="N/A"/>
    <s v="ANTIGUO"/>
    <x v="0"/>
    <x v="0"/>
    <x v="0"/>
    <s v="ASTRID ANGULO-ANYI PACHECO-MARISOL MENDOZA"/>
    <x v="0"/>
    <s v="SI"/>
    <m/>
  </r>
  <r>
    <n v="456"/>
    <n v="65810059"/>
    <s v="CÉDULA"/>
    <s v="COLOMBIA"/>
    <s v="TOLIMA"/>
    <x v="16"/>
    <x v="22"/>
    <x v="3"/>
    <s v="RUBIELA"/>
    <m/>
    <s v="MURCIA"/>
    <m/>
    <x v="1"/>
    <x v="1"/>
    <x v="16"/>
    <n v="273616000892"/>
    <x v="0"/>
    <n v="0"/>
    <n v="3133451693"/>
    <n v="0"/>
    <s v="27/05/1966"/>
    <n v="57"/>
    <x v="0"/>
    <x v="1"/>
    <s v="N/A"/>
    <s v="NINGUNA"/>
    <s v="ESTUDIANTE"/>
    <s v="NRC"/>
    <s v="MADRE"/>
    <n v="7"/>
    <s v="N/A"/>
    <s v="ANTIGUO"/>
    <x v="0"/>
    <x v="0"/>
    <x v="0"/>
    <s v="ASTRID ANGULO-ANYI PACHECO-MARISOL MENDOZA"/>
    <x v="0"/>
    <s v="SI"/>
    <m/>
  </r>
  <r>
    <n v="457"/>
    <n v="93452084"/>
    <s v="CÉDULA"/>
    <s v="COLOMBIA"/>
    <s v="TOLIMA"/>
    <x v="16"/>
    <x v="22"/>
    <x v="3"/>
    <s v="JOSE"/>
    <s v="ALFREDO"/>
    <s v="CAMPOS"/>
    <s v="OSPINA"/>
    <x v="0"/>
    <x v="1"/>
    <x v="16"/>
    <n v="273616000892"/>
    <x v="0"/>
    <n v="0"/>
    <n v="3112394378"/>
    <n v="0"/>
    <d v="1976-09-03T00:00:00"/>
    <n v="47"/>
    <x v="0"/>
    <x v="1"/>
    <s v="N/A"/>
    <s v="NINGUNA"/>
    <s v="ESTUDIANTE"/>
    <s v="NRC"/>
    <s v="PADRE"/>
    <n v="3"/>
    <s v="N/A"/>
    <s v="ANTIGUO"/>
    <x v="0"/>
    <x v="0"/>
    <x v="0"/>
    <s v="ASTRID ANGULO-ANYI PACHECO-MARISOL MENDOZA"/>
    <x v="0"/>
    <s v="SI"/>
    <m/>
  </r>
  <r>
    <n v="458"/>
    <n v="1111336157"/>
    <s v="CÉDULA"/>
    <s v="COLOMBIA"/>
    <s v="TOLIMA"/>
    <x v="16"/>
    <x v="22"/>
    <x v="3"/>
    <s v="ANGIE"/>
    <s v="ALEJANDRA"/>
    <s v="GONGORA"/>
    <s v="GOMEZ"/>
    <x v="1"/>
    <x v="1"/>
    <x v="16"/>
    <n v="273616000892"/>
    <x v="0"/>
    <n v="0"/>
    <n v="3137398962"/>
    <n v="0"/>
    <s v="29/03/2005"/>
    <n v="19"/>
    <x v="0"/>
    <x v="0"/>
    <s v="N/A"/>
    <s v="NINGUNA"/>
    <s v="ESTUDIANTE"/>
    <s v="NRC"/>
    <s v="MADRE"/>
    <n v="1"/>
    <s v="N/A"/>
    <s v="ANTIGUO"/>
    <x v="0"/>
    <x v="0"/>
    <x v="0"/>
    <s v="ASTRID ANGULO-ANYI PACHECO-MARISOL MENDOZA"/>
    <x v="0"/>
    <s v="SI"/>
    <m/>
  </r>
  <r>
    <n v="459"/>
    <n v="14256262"/>
    <s v="CÉDULA"/>
    <s v="COLOMBIA"/>
    <s v="TOLIMA"/>
    <x v="16"/>
    <x v="22"/>
    <x v="3"/>
    <s v="MANUEL"/>
    <m/>
    <s v="CABRERA"/>
    <s v="ZAMBRANO"/>
    <x v="0"/>
    <x v="1"/>
    <x v="16"/>
    <n v="273616000892"/>
    <x v="0"/>
    <n v="0"/>
    <n v="0"/>
    <n v="0"/>
    <s v="27/09/1959"/>
    <n v="64"/>
    <x v="0"/>
    <x v="1"/>
    <s v="N/A"/>
    <s v="NINGUNA"/>
    <s v="ESTUDIANTE"/>
    <s v="NRC"/>
    <s v="PADRE"/>
    <n v="6"/>
    <s v="N/A"/>
    <s v="ANTIGUO"/>
    <x v="0"/>
    <x v="0"/>
    <x v="0"/>
    <s v="ASTRID ANGULO-ANYI PACHECO-MARISOL MENDOZA"/>
    <x v="0"/>
    <s v="SI"/>
    <m/>
  </r>
  <r>
    <n v="460"/>
    <n v="1111332825"/>
    <s v="CÉDULA"/>
    <s v="COLOMBIA"/>
    <s v="TOLIMA"/>
    <x v="16"/>
    <x v="22"/>
    <x v="3"/>
    <s v="DINA"/>
    <s v="ALEXANDRA"/>
    <s v="MOSQUERA"/>
    <s v="CALLEJAS"/>
    <x v="1"/>
    <x v="1"/>
    <x v="16"/>
    <n v="273616000892"/>
    <x v="0"/>
    <n v="0"/>
    <n v="3215010026"/>
    <n v="0"/>
    <s v="17/08/2004"/>
    <n v="19"/>
    <x v="0"/>
    <x v="0"/>
    <s v="N/A"/>
    <s v="NINGUNA"/>
    <s v="ESTUDIANTE"/>
    <s v="NRC"/>
    <s v="MADRE"/>
    <n v="1"/>
    <s v="N/A"/>
    <s v="ANTIGUO"/>
    <x v="0"/>
    <x v="0"/>
    <x v="0"/>
    <s v="ASTRID ANGULO-ANYI PACHECO-MARISOL MENDOZA"/>
    <x v="0"/>
    <s v="SI"/>
    <m/>
  </r>
  <r>
    <n v="461"/>
    <n v="1111334881"/>
    <s v="CÉDULA"/>
    <s v="COLOMBIA"/>
    <s v="TOLIMA"/>
    <x v="16"/>
    <x v="22"/>
    <x v="3"/>
    <s v="FRANCY"/>
    <s v="YURLEY"/>
    <s v="MOSQUERA"/>
    <s v="GARCIA"/>
    <x v="1"/>
    <x v="1"/>
    <x v="16"/>
    <n v="273616000892"/>
    <x v="0"/>
    <n v="0"/>
    <n v="3208064209"/>
    <n v="0"/>
    <d v="1987-11-01T00:00:00"/>
    <n v="36"/>
    <x v="0"/>
    <x v="0"/>
    <s v="N/A"/>
    <s v="NINGUNA"/>
    <s v="ESTUDIANTE"/>
    <s v="NRC"/>
    <s v="MADRE"/>
    <n v="3"/>
    <s v="N/A"/>
    <s v="NUEVO"/>
    <x v="0"/>
    <x v="0"/>
    <x v="0"/>
    <s v="ASTRID ANGULO-ANYI PACHECO-MARISOL MENDOZA"/>
    <x v="0"/>
    <s v="SI"/>
    <m/>
  </r>
  <r>
    <n v="462"/>
    <n v="40091705"/>
    <s v="CÉDULA"/>
    <s v="COLOMBIA"/>
    <s v="TOLIMA"/>
    <x v="16"/>
    <x v="22"/>
    <x v="3"/>
    <s v="YASMIN"/>
    <m/>
    <s v="GARCIA"/>
    <m/>
    <x v="1"/>
    <x v="1"/>
    <x v="16"/>
    <n v="273616000892"/>
    <x v="0"/>
    <n v="0"/>
    <n v="3227182676"/>
    <n v="0"/>
    <s v="14/12/1984"/>
    <n v="39"/>
    <x v="0"/>
    <x v="0"/>
    <s v="N/A"/>
    <s v="NINGUNA"/>
    <s v="ESTUDIANTE"/>
    <s v="NRC"/>
    <s v="MADRE"/>
    <n v="5"/>
    <s v="N/A"/>
    <s v="NUEVO"/>
    <x v="0"/>
    <x v="0"/>
    <x v="0"/>
    <s v="ASTRID ANGULO-ANYI PACHECO-MARISOL MENDOZA"/>
    <x v="0"/>
    <s v="SI"/>
    <m/>
  </r>
  <r>
    <n v="463"/>
    <n v="1006158393"/>
    <s v="CÉDULA"/>
    <s v="COLOMBIA"/>
    <s v="TOLIMA"/>
    <x v="16"/>
    <x v="22"/>
    <x v="3"/>
    <s v="ERIKA"/>
    <s v="PAOLA"/>
    <s v="MARTINEZ"/>
    <s v="GARCIA"/>
    <x v="1"/>
    <x v="1"/>
    <x v="16"/>
    <n v="273616000892"/>
    <x v="0"/>
    <n v="0"/>
    <n v="3132891149"/>
    <n v="0"/>
    <s v="17/07/1992"/>
    <n v="31"/>
    <x v="0"/>
    <x v="0"/>
    <s v="N/A"/>
    <s v="NINGUNA"/>
    <s v="ESTUDIANTE"/>
    <s v="NRC"/>
    <s v="MADRE"/>
    <n v="2"/>
    <s v="N/A"/>
    <s v="NUEVO"/>
    <x v="0"/>
    <x v="0"/>
    <x v="0"/>
    <s v="ASTRID ANGULO-ANYI PACHECO-MARISOL MENDOZA"/>
    <x v="0"/>
    <s v="SI"/>
    <m/>
  </r>
  <r>
    <n v="464"/>
    <n v="65810517"/>
    <s v="CÉDULA"/>
    <s v="COLOMBIA"/>
    <s v="TOLIMA"/>
    <x v="16"/>
    <x v="22"/>
    <x v="3"/>
    <s v="LUZ"/>
    <s v="MARY"/>
    <s v="GALEANO"/>
    <s v="DUCUARA"/>
    <x v="1"/>
    <x v="1"/>
    <x v="16"/>
    <n v="273616000892"/>
    <x v="0"/>
    <n v="0"/>
    <n v="3228186703"/>
    <n v="0"/>
    <s v="24/04/1981"/>
    <n v="43"/>
    <x v="0"/>
    <x v="0"/>
    <s v="N/A"/>
    <s v="NINGUNA"/>
    <s v="ESTUDIANTE"/>
    <s v="NRC"/>
    <s v="MADRE"/>
    <n v="3"/>
    <s v="N/A"/>
    <s v="NUEVO"/>
    <x v="0"/>
    <x v="0"/>
    <x v="0"/>
    <s v="ASTRID ANGULO-ANYI PACHECO-MARISOL MENDOZA"/>
    <x v="0"/>
    <s v="SI"/>
    <m/>
  </r>
  <r>
    <n v="465"/>
    <n v="1006157691"/>
    <s v="CÉDULA"/>
    <s v="COLOMBIA"/>
    <s v="TOLIMA"/>
    <x v="16"/>
    <x v="22"/>
    <x v="3"/>
    <s v="ANGIE"/>
    <m/>
    <s v="ISAZA"/>
    <s v="LOAZA"/>
    <x v="1"/>
    <x v="0"/>
    <x v="16"/>
    <n v="273616000892"/>
    <x v="0"/>
    <n v="0"/>
    <n v="3115935996"/>
    <n v="0"/>
    <s v="24/07/1996"/>
    <n v="27"/>
    <x v="0"/>
    <x v="0"/>
    <s v="N/A"/>
    <s v="NINGUNA"/>
    <s v="ESTUDIANTE"/>
    <s v="NRC"/>
    <s v="N/A"/>
    <n v="0"/>
    <s v="N/A"/>
    <s v="ANTIGUO"/>
    <x v="0"/>
    <x v="0"/>
    <x v="0"/>
    <s v="ASTRID ANGULO-ANYI PACHECO-MARISOL MENDOZA"/>
    <x v="0"/>
    <s v="SI"/>
    <m/>
  </r>
  <r>
    <n v="466"/>
    <n v="38015344"/>
    <s v="CÉDULA"/>
    <s v="COLOMBIA"/>
    <s v="TOLIMA"/>
    <x v="16"/>
    <x v="22"/>
    <x v="3"/>
    <s v="MONICA"/>
    <s v="LILIANA"/>
    <s v="RAYO"/>
    <s v="RAYO"/>
    <x v="1"/>
    <x v="0"/>
    <x v="16"/>
    <n v="273616000892"/>
    <x v="0"/>
    <n v="0"/>
    <n v="3112166528"/>
    <n v="0"/>
    <s v="17/09/1984"/>
    <n v="39"/>
    <x v="0"/>
    <x v="0"/>
    <s v="N/A"/>
    <s v="NINGUNA"/>
    <s v="ESTUDIANTE"/>
    <s v="NRC"/>
    <s v="N/A"/>
    <n v="0"/>
    <s v="N/A"/>
    <s v="ANTIGUO"/>
    <x v="0"/>
    <x v="0"/>
    <x v="0"/>
    <s v="ASTRID ANGULO-ANYI PACHECO-MARISOL MENDOZA"/>
    <x v="0"/>
    <s v="SI"/>
    <m/>
  </r>
  <r>
    <n v="467"/>
    <n v="14277746"/>
    <s v="CÉDULA"/>
    <s v="COLOMBIA"/>
    <s v="TOLIMA"/>
    <x v="16"/>
    <x v="22"/>
    <x v="3"/>
    <s v="JOSE"/>
    <s v="ANTONIO"/>
    <s v="ARENAS"/>
    <s v="DAVILA"/>
    <x v="0"/>
    <x v="0"/>
    <x v="16"/>
    <n v="273616000892"/>
    <x v="0"/>
    <n v="0"/>
    <n v="3124562345"/>
    <n v="0"/>
    <s v="26/04/1966"/>
    <n v="58"/>
    <x v="0"/>
    <x v="1"/>
    <s v="N/A"/>
    <s v="NINGUNA"/>
    <s v="ESTUDIANTE"/>
    <s v="NRC"/>
    <s v="PADRE"/>
    <n v="2"/>
    <s v="N/A"/>
    <s v="ANTIGUO"/>
    <x v="0"/>
    <x v="0"/>
    <x v="0"/>
    <s v="ASTRID ANGULO-ANYI PACHECO-MARISOL MENDOZA"/>
    <x v="0"/>
    <s v="SI"/>
    <m/>
  </r>
  <r>
    <n v="468"/>
    <n v="6080100"/>
    <s v="CÉDULA"/>
    <s v="COLOMBIA"/>
    <s v="TOLIMA"/>
    <x v="16"/>
    <x v="22"/>
    <x v="3"/>
    <s v="ENDER"/>
    <s v="MOISES"/>
    <s v="MARTINEZ"/>
    <s v="BASQUEZ"/>
    <x v="0"/>
    <x v="0"/>
    <x v="16"/>
    <n v="273616000892"/>
    <x v="0"/>
    <n v="0"/>
    <n v="3114824673"/>
    <n v="0"/>
    <s v="31/03/1998"/>
    <n v="26"/>
    <x v="0"/>
    <x v="0"/>
    <s v="N/A"/>
    <s v="NINGUNA"/>
    <s v="ESTUDIANTE"/>
    <s v="NRC"/>
    <s v="PADRE"/>
    <n v="1"/>
    <s v="N/A"/>
    <s v="ANTIGUO"/>
    <x v="0"/>
    <x v="0"/>
    <x v="0"/>
    <s v="ASTRID ANGULO-ANYI PACHECO-MARISOL MENDOZA"/>
    <x v="0"/>
    <s v="SI"/>
    <m/>
  </r>
  <r>
    <n v="469"/>
    <n v="1111332511"/>
    <s v="CÉDULA"/>
    <s v="COLOMBIA"/>
    <s v="TOLIMA"/>
    <x v="16"/>
    <x v="22"/>
    <x v="3"/>
    <s v="DAYANA"/>
    <m/>
    <s v="BARRERA"/>
    <s v="LEAL"/>
    <x v="1"/>
    <x v="0"/>
    <x v="16"/>
    <n v="273616000892"/>
    <x v="0"/>
    <n v="0"/>
    <n v="0"/>
    <n v="0"/>
    <s v="19/04/2004"/>
    <n v="20"/>
    <x v="0"/>
    <x v="0"/>
    <s v="N/A"/>
    <s v="NINGUNA"/>
    <s v="ESTUDIANTE"/>
    <s v="NRC"/>
    <s v="MADRE"/>
    <n v="2"/>
    <s v="N/A"/>
    <s v="ANTIGUO"/>
    <x v="0"/>
    <x v="0"/>
    <x v="0"/>
    <s v="ASTRID ANGULO-ANYI PACHECO-MARISOL MENDOZA"/>
    <x v="0"/>
    <s v="SI"/>
    <m/>
  </r>
  <r>
    <n v="470"/>
    <n v="1148211242"/>
    <s v="CÉDULA"/>
    <s v="COLOMBIA"/>
    <s v="TOLIMA"/>
    <x v="16"/>
    <x v="22"/>
    <x v="3"/>
    <s v="LUIS"/>
    <s v="ANIBAL"/>
    <s v="CABRERA"/>
    <s v="IBAÑEZ"/>
    <x v="0"/>
    <x v="0"/>
    <x v="16"/>
    <n v="273616000892"/>
    <x v="0"/>
    <n v="0"/>
    <n v="3133782425"/>
    <n v="0"/>
    <s v="26/06/1965"/>
    <n v="58"/>
    <x v="0"/>
    <x v="1"/>
    <s v="N/A"/>
    <s v="NINGUNA"/>
    <s v="ESTUDIANTE"/>
    <s v="NRC"/>
    <s v="N/A"/>
    <n v="0"/>
    <s v="N/A"/>
    <s v="ANTIGUO"/>
    <x v="0"/>
    <x v="0"/>
    <x v="0"/>
    <s v="ASTRID ANGULO-ANYI PACHECO-MARISOL MENDOZA"/>
    <x v="0"/>
    <s v="SI"/>
    <m/>
  </r>
  <r>
    <n v="471"/>
    <n v="1111332510"/>
    <s v="TARJETA DE IDENTIDAD"/>
    <s v="COLOMBIA"/>
    <s v="TOLIMA"/>
    <x v="16"/>
    <x v="22"/>
    <x v="3"/>
    <s v="DANIELA"/>
    <m/>
    <s v="SANCHEZ"/>
    <s v="LEAL"/>
    <x v="1"/>
    <x v="0"/>
    <x v="16"/>
    <n v="273616000892"/>
    <x v="0"/>
    <n v="0"/>
    <n v="3223256139"/>
    <n v="0"/>
    <s v="19/04/2004"/>
    <n v="20"/>
    <x v="0"/>
    <x v="0"/>
    <s v="N/A"/>
    <s v="NINGUNA"/>
    <s v="ESTUDIANTE"/>
    <s v="NRC"/>
    <s v="N/A"/>
    <n v="0"/>
    <s v="N/A"/>
    <s v="ANTIGUO"/>
    <x v="0"/>
    <x v="0"/>
    <x v="0"/>
    <s v="ASTRID ANGULO-ANYI PACHECO-MARISOL MENDOZA"/>
    <x v="0"/>
    <s v="SI"/>
    <m/>
  </r>
  <r>
    <n v="472"/>
    <n v="1006157638"/>
    <s v="CÉDULA"/>
    <s v="COLOMBIA"/>
    <s v="TOLIMA"/>
    <x v="16"/>
    <x v="22"/>
    <x v="3"/>
    <s v="DANIELA"/>
    <s v="FERNANDA"/>
    <s v="CASTRO"/>
    <s v="CASTAÑEDA"/>
    <x v="1"/>
    <x v="0"/>
    <x v="16"/>
    <n v="273616000892"/>
    <x v="0"/>
    <n v="0"/>
    <n v="3164935065"/>
    <n v="0"/>
    <d v="1998-04-12T00:00:00"/>
    <n v="26"/>
    <x v="0"/>
    <x v="0"/>
    <s v="N/A"/>
    <s v="NINGUNA"/>
    <s v="ESTUDIANTE"/>
    <s v="NRC"/>
    <s v="MADRE"/>
    <n v="2"/>
    <s v="N/A"/>
    <s v="ANTIGUO"/>
    <x v="0"/>
    <x v="0"/>
    <x v="0"/>
    <s v="ASTRID ANGULO-ANYI PACHECO-MARISOL MENDOZA"/>
    <x v="0"/>
    <s v="SI"/>
    <m/>
  </r>
  <r>
    <n v="473"/>
    <n v="1111337363"/>
    <s v="CÉDULA"/>
    <s v="COLOMBIA"/>
    <s v="TOLIMA"/>
    <x v="16"/>
    <x v="22"/>
    <x v="3"/>
    <s v="ANGIE"/>
    <s v="LORENA"/>
    <s v="CALEÑO"/>
    <s v="VANEGAS"/>
    <x v="1"/>
    <x v="0"/>
    <x v="16"/>
    <n v="273616000892"/>
    <x v="0"/>
    <n v="0"/>
    <n v="3223791014"/>
    <n v="0"/>
    <d v="1991-12-06T00:00:00"/>
    <n v="32"/>
    <x v="0"/>
    <x v="0"/>
    <s v="N/A"/>
    <s v="NINGUNA"/>
    <s v="ESTUDIANTE"/>
    <s v="NRC"/>
    <s v="MADRE"/>
    <n v="1"/>
    <s v="N/A"/>
    <s v="NUEVO"/>
    <x v="0"/>
    <x v="0"/>
    <x v="0"/>
    <s v="ASTRID ANGULO-ANYI PACHECO-MARISOL MENDOZA"/>
    <x v="0"/>
    <s v="SI"/>
    <m/>
  </r>
  <r>
    <n v="474"/>
    <n v="1111338110"/>
    <s v="CÉDULA"/>
    <s v="COLOMBIA"/>
    <s v="TOLIMA"/>
    <x v="16"/>
    <x v="22"/>
    <x v="3"/>
    <s v="FRANCEDIS"/>
    <m/>
    <s v="HERNANDEZ"/>
    <s v="SABOGAL"/>
    <x v="1"/>
    <x v="0"/>
    <x v="16"/>
    <n v="273616000892"/>
    <x v="0"/>
    <n v="0"/>
    <n v="3124070395"/>
    <n v="0"/>
    <s v="24/12/1992"/>
    <n v="31"/>
    <x v="0"/>
    <x v="0"/>
    <s v="N/A"/>
    <s v="NINGUNA"/>
    <s v="ESTUDIANTE"/>
    <s v="NRC"/>
    <s v="MADRE"/>
    <n v="2"/>
    <s v="N/A"/>
    <s v="ANTIGUO"/>
    <x v="0"/>
    <x v="0"/>
    <x v="0"/>
    <s v="ASTRID ANGULO-ANYI PACHECO-MARISOL MENDOZA"/>
    <x v="0"/>
    <s v="SI"/>
    <m/>
  </r>
  <r>
    <n v="475"/>
    <n v="1111339227"/>
    <s v="CÉDULA"/>
    <s v="COLOMBIA"/>
    <s v="TOLIMA"/>
    <x v="16"/>
    <x v="22"/>
    <x v="3"/>
    <s v="ANDERSON"/>
    <m/>
    <s v="LOPEZ"/>
    <s v="VARGAS"/>
    <x v="0"/>
    <x v="2"/>
    <x v="16"/>
    <n v="273616000892"/>
    <x v="0"/>
    <n v="0"/>
    <n v="3148762834"/>
    <n v="0"/>
    <s v="15/09/1994"/>
    <n v="29"/>
    <x v="1"/>
    <x v="0"/>
    <s v="N/A"/>
    <s v="NINGUNA"/>
    <s v="ESTUDIANTE"/>
    <s v="NRC"/>
    <s v="PADRE"/>
    <n v="3"/>
    <s v="N/A"/>
    <s v="NUEVO"/>
    <x v="0"/>
    <x v="0"/>
    <x v="0"/>
    <s v="ASTRID ANGULO-ANYI PACHECO-MARISOL MENDOZA"/>
    <x v="0"/>
    <s v="SI"/>
    <m/>
  </r>
  <r>
    <n v="476"/>
    <n v="2605486"/>
    <s v="CÉDULA"/>
    <s v="COLOMBIA"/>
    <s v="TOLIMA"/>
    <x v="16"/>
    <x v="22"/>
    <x v="3"/>
    <s v="JOHN"/>
    <s v="FRANKLYN"/>
    <s v="BUSTOS"/>
    <s v="HENAO"/>
    <x v="0"/>
    <x v="2"/>
    <x v="16"/>
    <n v="273616000892"/>
    <x v="0"/>
    <n v="0"/>
    <n v="3142895233"/>
    <n v="0"/>
    <d v="1970-10-06T00:00:00"/>
    <n v="53"/>
    <x v="1"/>
    <x v="0"/>
    <s v="N/A"/>
    <s v="NINGUNA"/>
    <s v="ESTUDIANTE"/>
    <s v="NRC"/>
    <s v="PADRE"/>
    <n v="2"/>
    <s v="N/A"/>
    <s v="NUEVO"/>
    <x v="0"/>
    <x v="0"/>
    <x v="0"/>
    <s v="ASTRID ANGULO-ANYI PACHECO-MARISOL MENDOZA"/>
    <x v="0"/>
    <s v="SI"/>
    <m/>
  </r>
  <r>
    <n v="477"/>
    <n v="1128544222"/>
    <s v="CÉDULA"/>
    <s v="COLOMBIA"/>
    <s v="TOLIMA"/>
    <x v="16"/>
    <x v="22"/>
    <x v="3"/>
    <s v="YILBER"/>
    <s v="ALEXIS"/>
    <s v="LOPEZ"/>
    <s v="GALLEGO"/>
    <x v="0"/>
    <x v="2"/>
    <x v="16"/>
    <n v="273616000892"/>
    <x v="0"/>
    <n v="0"/>
    <n v="3242680048"/>
    <n v="0"/>
    <d v="2005-01-08T00:00:00"/>
    <n v="19"/>
    <x v="1"/>
    <x v="0"/>
    <s v="N/A"/>
    <s v="NINGUNA"/>
    <s v="ESTUDIANTE"/>
    <s v="NRC"/>
    <s v="N/A"/>
    <n v="0"/>
    <s v="N/A"/>
    <s v="ANTIGUO"/>
    <x v="0"/>
    <x v="0"/>
    <x v="0"/>
    <s v="ASTRID ANGULO-ANYI PACHECO-MARISOL MENDOZA"/>
    <x v="0"/>
    <s v="SI"/>
    <m/>
  </r>
  <r>
    <n v="478"/>
    <n v="1006156359"/>
    <s v="CÉDULA"/>
    <s v="COLOMBIA"/>
    <s v="TOLIMA"/>
    <x v="16"/>
    <x v="22"/>
    <x v="3"/>
    <s v="DIANA"/>
    <s v="MARYURI"/>
    <s v="HERRERA"/>
    <s v="SALAZAR"/>
    <x v="1"/>
    <x v="2"/>
    <x v="16"/>
    <n v="273616000892"/>
    <x v="0"/>
    <n v="0"/>
    <n v="3125829101"/>
    <n v="0"/>
    <s v="14/09/2002"/>
    <n v="21"/>
    <x v="1"/>
    <x v="0"/>
    <s v="N/A"/>
    <s v="NINGUNA"/>
    <s v="ESTUDIANTE"/>
    <s v="NRC"/>
    <s v="N/A"/>
    <n v="0"/>
    <s v="N/A"/>
    <s v="ANTIGUO"/>
    <x v="0"/>
    <x v="0"/>
    <x v="0"/>
    <s v="ASTRID ANGULO-ANYI PACHECO-MARISOL MENDOZA"/>
    <x v="0"/>
    <s v="SI"/>
    <m/>
  </r>
  <r>
    <n v="479"/>
    <n v="1006159525"/>
    <s v="CÉDULA"/>
    <s v="COLOMBIA"/>
    <s v="TOLIMA"/>
    <x v="16"/>
    <x v="22"/>
    <x v="3"/>
    <s v="CRISTIAN"/>
    <s v="CAMILO"/>
    <s v="LOPEZ"/>
    <s v="GALLEGO"/>
    <x v="0"/>
    <x v="2"/>
    <x v="16"/>
    <n v="273616000892"/>
    <x v="0"/>
    <n v="0"/>
    <n v="3223256139"/>
    <n v="0"/>
    <s v="20/07/2001"/>
    <n v="22"/>
    <x v="1"/>
    <x v="0"/>
    <s v="N/A"/>
    <s v="NINGUNA"/>
    <s v="ESTUDIANTE"/>
    <s v="NRC"/>
    <s v="N/A"/>
    <n v="0"/>
    <s v="N/A"/>
    <s v="ANTIGUO"/>
    <x v="0"/>
    <x v="1"/>
    <x v="1"/>
    <s v="ASTRID ANGULO-ANYI PACHECO-MARISOL MENDOZA"/>
    <x v="0"/>
    <s v="SI"/>
    <m/>
  </r>
  <r>
    <n v="480"/>
    <n v="1006028537"/>
    <s v="CÉDULA"/>
    <s v="COLOMBIA"/>
    <s v="TOLIMA"/>
    <x v="16"/>
    <x v="22"/>
    <x v="3"/>
    <s v="DERLY"/>
    <s v="ROCIO"/>
    <s v="QUINTERO"/>
    <m/>
    <x v="1"/>
    <x v="2"/>
    <x v="16"/>
    <n v="273616000892"/>
    <x v="0"/>
    <n v="0"/>
    <n v="3228266335"/>
    <n v="0"/>
    <s v="26/03/2002"/>
    <n v="22"/>
    <x v="1"/>
    <x v="0"/>
    <s v="N/A"/>
    <s v="NINGUNA"/>
    <s v="ESTUDIANTE"/>
    <s v="NRC"/>
    <s v="MADRE"/>
    <n v="1"/>
    <s v="N/A"/>
    <s v="ANTIGUO"/>
    <x v="0"/>
    <x v="0"/>
    <x v="0"/>
    <s v="ASTRID ANGULO-ANYI PACHECO-MARISOL MENDOZA"/>
    <x v="0"/>
    <s v="SI"/>
    <m/>
  </r>
  <r>
    <n v="481"/>
    <n v="65810943"/>
    <s v="CÉDULA"/>
    <s v="COLOMBIA"/>
    <s v="TOLIMA"/>
    <x v="16"/>
    <x v="22"/>
    <x v="3"/>
    <s v="NIYIRED"/>
    <m/>
    <s v="RUBIO"/>
    <s v="GARCIA"/>
    <x v="1"/>
    <x v="2"/>
    <x v="16"/>
    <n v="273616000892"/>
    <x v="0"/>
    <n v="0"/>
    <n v="3213466307"/>
    <n v="0"/>
    <d v="1985-11-05T00:00:00"/>
    <n v="38"/>
    <x v="1"/>
    <x v="0"/>
    <s v="N/A"/>
    <s v="NINGUNA"/>
    <s v="ESTUDIANTE"/>
    <s v="NRC"/>
    <s v="MADRE"/>
    <n v="3"/>
    <s v="N/A"/>
    <s v="ANTIGUO"/>
    <x v="0"/>
    <x v="0"/>
    <x v="0"/>
    <s v="ASTRID ANGULO-ANYI PACHECO-MARISOL MENDOZA"/>
    <x v="0"/>
    <s v="SI"/>
    <m/>
  </r>
  <r>
    <n v="482"/>
    <n v="1064259445"/>
    <s v="CÉDULA"/>
    <s v="COLOMBIA"/>
    <s v="TOLIMA"/>
    <x v="16"/>
    <x v="22"/>
    <x v="3"/>
    <s v="JENYSSYS"/>
    <s v="VANESA"/>
    <s v="ROMERO"/>
    <s v="VARGAS"/>
    <x v="1"/>
    <x v="2"/>
    <x v="16"/>
    <n v="273616000892"/>
    <x v="0"/>
    <n v="0"/>
    <n v="3228886547"/>
    <n v="0"/>
    <s v="29/01/1996"/>
    <n v="28"/>
    <x v="1"/>
    <x v="0"/>
    <s v="N/A"/>
    <s v="NINGUNA"/>
    <s v="ESTUDIANTE"/>
    <s v="NRC"/>
    <s v="MADRE"/>
    <n v="1"/>
    <s v="N/A"/>
    <s v="ANTIGUO"/>
    <x v="0"/>
    <x v="1"/>
    <x v="1"/>
    <s v="ASTRID ANGULO-ANYI PACHECO-MARISOL MENDOZA"/>
    <x v="0"/>
    <s v="SI"/>
    <m/>
  </r>
  <r>
    <n v="483"/>
    <n v="1111339165"/>
    <s v="CÉDULA"/>
    <s v="COLOMBIA"/>
    <s v="TOLIMA"/>
    <x v="16"/>
    <x v="22"/>
    <x v="3"/>
    <s v="LEIDY"/>
    <s v="YOJANA"/>
    <s v="GARCIA"/>
    <s v="MURCIA"/>
    <x v="1"/>
    <x v="2"/>
    <x v="16"/>
    <n v="273616000892"/>
    <x v="0"/>
    <n v="0"/>
    <n v="3228886535"/>
    <n v="0"/>
    <d v="1993-07-10T00:00:00"/>
    <n v="30"/>
    <x v="1"/>
    <x v="0"/>
    <s v="N/A"/>
    <s v="NINGUNA"/>
    <s v="ESTUDIANTE"/>
    <s v="NRC"/>
    <s v="MADRE"/>
    <n v="2"/>
    <s v="N/A"/>
    <s v="NUEVO"/>
    <x v="0"/>
    <x v="0"/>
    <x v="0"/>
    <s v="ASTRID ANGULO-ANYI PACHECO-MARISOL MENDOZA"/>
    <x v="0"/>
    <s v="SI"/>
    <m/>
  </r>
  <r>
    <n v="484"/>
    <n v="1111332981"/>
    <s v="CÉDULA"/>
    <s v="COLOMBIA"/>
    <s v="TOLIMA"/>
    <x v="16"/>
    <x v="22"/>
    <x v="3"/>
    <s v="ROCIO"/>
    <m/>
    <s v="BARRAGAN"/>
    <s v="HERRERA"/>
    <x v="1"/>
    <x v="4"/>
    <x v="16"/>
    <n v="273616000892"/>
    <x v="0"/>
    <n v="0"/>
    <n v="3213796978"/>
    <n v="0"/>
    <d v="2003-11-20T00:00:00"/>
    <n v="20"/>
    <x v="0"/>
    <x v="0"/>
    <s v="N/A"/>
    <s v="NINGUNA"/>
    <s v="ESTUDIANTE"/>
    <s v="NRC"/>
    <s v="N/A"/>
    <n v="0"/>
    <s v="N/A"/>
    <s v="NUEVO"/>
    <x v="0"/>
    <x v="0"/>
    <x v="0"/>
    <s v="ASTRID ANGULO-ANYI PACHECO-MARISOL MENDOZA"/>
    <x v="0"/>
    <s v="SI"/>
    <m/>
  </r>
  <r>
    <n v="485"/>
    <n v="1033750947"/>
    <s v="CÉDULA"/>
    <s v="COLOMBIA"/>
    <s v="TOLIMA"/>
    <x v="16"/>
    <x v="22"/>
    <x v="3"/>
    <s v="ANDRY"/>
    <s v="YINET"/>
    <s v="CAMPOS"/>
    <s v="CLAVIJO"/>
    <x v="1"/>
    <x v="2"/>
    <x v="16"/>
    <n v="273616000892"/>
    <x v="0"/>
    <n v="0"/>
    <n v="3102513004"/>
    <n v="0"/>
    <d v="1993-01-04T00:00:00"/>
    <n v="31"/>
    <x v="0"/>
    <x v="0"/>
    <s v="N/A"/>
    <s v="NINGUNA"/>
    <s v="ESTUDIANTE"/>
    <s v="NRC"/>
    <s v="MADRE"/>
    <n v="2"/>
    <s v="N/A"/>
    <s v="NUEVO"/>
    <x v="0"/>
    <x v="0"/>
    <x v="0"/>
    <s v="ASTRID ANGULO-ANYI PACHECO-MARISOL MENDOZA"/>
    <x v="0"/>
    <s v="SI"/>
    <m/>
  </r>
  <r>
    <n v="486"/>
    <n v="1111042062"/>
    <s v="CÉDULA"/>
    <s v="COLOMBIA"/>
    <s v="TOLIMA"/>
    <x v="17"/>
    <x v="18"/>
    <x v="3"/>
    <s v="FERNEY"/>
    <m/>
    <s v="HERNANDEZ"/>
    <m/>
    <x v="0"/>
    <x v="2"/>
    <x v="17"/>
    <n v="173675000010"/>
    <x v="0"/>
    <n v="0"/>
    <n v="3115261247"/>
    <n v="0"/>
    <s v="28/02/1987"/>
    <n v="37"/>
    <x v="1"/>
    <x v="0"/>
    <s v="N/A"/>
    <s v="NINGUNA"/>
    <s v="ESTUDIANTE"/>
    <s v="NRC"/>
    <s v="PADRE"/>
    <n v="1"/>
    <s v="N/A"/>
    <s v="ANTIGUO"/>
    <x v="0"/>
    <x v="0"/>
    <x v="0"/>
    <s v="ORFELY CAMPOS-DIANA VILLALBA"/>
    <x v="0"/>
    <s v="SI"/>
    <m/>
  </r>
  <r>
    <n v="487"/>
    <n v="1069852918"/>
    <s v="CÉDULA"/>
    <s v="COLOMBIA"/>
    <s v="TOLIMA"/>
    <x v="17"/>
    <x v="18"/>
    <x v="3"/>
    <s v="YERALDINE"/>
    <m/>
    <s v="LOPEZ"/>
    <s v="PINEDA"/>
    <x v="1"/>
    <x v="2"/>
    <x v="17"/>
    <n v="173675000010"/>
    <x v="0"/>
    <n v="0"/>
    <n v="3118983133"/>
    <n v="0"/>
    <d v="1992-12-06T00:00:00"/>
    <n v="31"/>
    <x v="1"/>
    <x v="0"/>
    <s v="N/A"/>
    <s v="NINGUNA"/>
    <s v="ESTUDIANTE"/>
    <s v="NRC"/>
    <s v="MADRE"/>
    <n v="2"/>
    <s v="N/A"/>
    <s v="ANTIGUO"/>
    <x v="0"/>
    <x v="0"/>
    <x v="0"/>
    <s v="ORFELY CAMPOS-DIANA VILLALBA"/>
    <x v="0"/>
    <s v="SI"/>
    <m/>
  </r>
  <r>
    <n v="488"/>
    <n v="93348707"/>
    <s v="CÉDULA"/>
    <s v="COLOMBIA"/>
    <s v="TOLIMA"/>
    <x v="17"/>
    <x v="18"/>
    <x v="3"/>
    <s v="DANILO"/>
    <m/>
    <s v="AGUIAR"/>
    <s v="OVIEDO"/>
    <x v="0"/>
    <x v="2"/>
    <x v="17"/>
    <n v="173675000010"/>
    <x v="0"/>
    <n v="0"/>
    <n v="3138948056"/>
    <n v="0"/>
    <s v="24/08/1968"/>
    <n v="55"/>
    <x v="1"/>
    <x v="1"/>
    <s v="N/A"/>
    <s v="NINGUNA"/>
    <s v="ESTUDIANTE"/>
    <s v="NRC"/>
    <s v="N/A"/>
    <n v="0"/>
    <s v="N/A"/>
    <s v="ANTIGUO"/>
    <x v="0"/>
    <x v="0"/>
    <x v="0"/>
    <s v="ORFELY CAMPOS-DIANA VILLALBA"/>
    <x v="0"/>
    <s v="SI"/>
    <m/>
  </r>
  <r>
    <n v="489"/>
    <n v="14105307"/>
    <s v="CÉDULA"/>
    <s v="COLOMBIA"/>
    <s v="TOLIMA"/>
    <x v="17"/>
    <x v="18"/>
    <x v="3"/>
    <s v="JOSE"/>
    <s v="OVIDIO"/>
    <s v="ENCISO"/>
    <s v="CLAVIJO"/>
    <x v="0"/>
    <x v="2"/>
    <x v="17"/>
    <n v="173675000010"/>
    <x v="0"/>
    <n v="0"/>
    <n v="3112435749"/>
    <n v="0"/>
    <s v="19/01/1970"/>
    <n v="54"/>
    <x v="1"/>
    <x v="1"/>
    <s v="N/A"/>
    <s v="NINGUNA"/>
    <s v="ESTUDIANTE"/>
    <s v="NRC"/>
    <s v="N/A"/>
    <n v="0"/>
    <s v="N/A"/>
    <s v="ANTIGUO"/>
    <x v="0"/>
    <x v="0"/>
    <x v="0"/>
    <s v="ORFELY CAMPOS-DIANA VILLALBA"/>
    <x v="0"/>
    <s v="SI"/>
    <m/>
  </r>
  <r>
    <n v="490"/>
    <n v="1110233439"/>
    <s v="CÉDULA"/>
    <s v="COLOMBIA"/>
    <s v="TOLIMA"/>
    <x v="17"/>
    <x v="18"/>
    <x v="3"/>
    <s v="CENOBER"/>
    <m/>
    <s v="AGUIAR"/>
    <s v="MAYOR"/>
    <x v="0"/>
    <x v="2"/>
    <x v="17"/>
    <n v="173675000010"/>
    <x v="0"/>
    <n v="0"/>
    <n v="3228878746"/>
    <n v="0"/>
    <s v="31/10/1979"/>
    <n v="44"/>
    <x v="1"/>
    <x v="1"/>
    <s v="N/A"/>
    <s v="NINGUNA"/>
    <s v="ESTUDIANTE"/>
    <s v="NRC"/>
    <s v="PADRE"/>
    <n v="2"/>
    <s v="N/A"/>
    <s v="ANTIGUO"/>
    <x v="0"/>
    <x v="0"/>
    <x v="0"/>
    <s v="ORFELY CAMPOS-DIANA VILLALBA"/>
    <x v="0"/>
    <s v="SI"/>
    <m/>
  </r>
  <r>
    <n v="491"/>
    <n v="93350781"/>
    <s v="CÉDULA"/>
    <s v="COLOMBIA"/>
    <s v="TOLIMA"/>
    <x v="17"/>
    <x v="18"/>
    <x v="3"/>
    <s v="FABIO"/>
    <s v="NELSON"/>
    <s v="ARIAS"/>
    <m/>
    <x v="0"/>
    <x v="2"/>
    <x v="17"/>
    <n v="173675000010"/>
    <x v="0"/>
    <n v="0"/>
    <n v="3214908359"/>
    <n v="0"/>
    <d v="1983-04-02T00:00:00"/>
    <n v="41"/>
    <x v="1"/>
    <x v="1"/>
    <s v="N/A"/>
    <s v="NINGUNA"/>
    <s v="ESTUDIANTE"/>
    <s v="NRC"/>
    <s v="N/A"/>
    <n v="0"/>
    <s v="N/A"/>
    <s v="ANTIGUO"/>
    <x v="0"/>
    <x v="0"/>
    <x v="0"/>
    <s v="ORFELY CAMPOS-DIANA VILLALBA"/>
    <x v="0"/>
    <s v="SI"/>
    <m/>
  </r>
  <r>
    <n v="492"/>
    <n v="93449443"/>
    <s v="CÉDULA"/>
    <s v="COLOMBIA"/>
    <s v="TOLIMA"/>
    <x v="17"/>
    <x v="18"/>
    <x v="3"/>
    <s v="FERNEY"/>
    <m/>
    <s v="RIVERA"/>
    <s v="AGUIAR"/>
    <x v="0"/>
    <x v="2"/>
    <x v="17"/>
    <n v="173675000010"/>
    <x v="0"/>
    <n v="0"/>
    <n v="3128461997"/>
    <n v="0"/>
    <s v="23/11/1972"/>
    <n v="51"/>
    <x v="1"/>
    <x v="1"/>
    <s v="N/A"/>
    <s v="NINGUNA"/>
    <s v="ESTUDIANTE"/>
    <s v="NRC"/>
    <s v="N/A"/>
    <n v="0"/>
    <s v="N/A"/>
    <s v="ANTIGUO"/>
    <x v="0"/>
    <x v="0"/>
    <x v="0"/>
    <s v="ORFELY CAMPOS-DIANA VILLALBA"/>
    <x v="0"/>
    <s v="SI"/>
    <m/>
  </r>
  <r>
    <n v="493"/>
    <n v="52535236"/>
    <s v="CÉDULA"/>
    <s v="COLOMBIA"/>
    <s v="TOLIMA"/>
    <x v="17"/>
    <x v="18"/>
    <x v="3"/>
    <s v="MARIA"/>
    <s v="OLGA"/>
    <s v="REY"/>
    <s v="PAREJA"/>
    <x v="1"/>
    <x v="0"/>
    <x v="17"/>
    <n v="173675000010"/>
    <x v="0"/>
    <n v="0"/>
    <n v="3132688720"/>
    <n v="0"/>
    <d v="1978-01-11T00:00:00"/>
    <n v="46"/>
    <x v="0"/>
    <x v="0"/>
    <s v="N/A"/>
    <s v="NINGUNA"/>
    <s v="ESTUDIANTE"/>
    <s v="NRC"/>
    <s v="MADRE"/>
    <n v="3"/>
    <s v="N/A"/>
    <s v="ANTIGUO"/>
    <x v="0"/>
    <x v="0"/>
    <x v="0"/>
    <s v="ORFELY CAMPOS-DIANA VILLALBA"/>
    <x v="0"/>
    <s v="SI"/>
    <m/>
  </r>
  <r>
    <n v="494"/>
    <n v="93350635"/>
    <s v="CÉDULA"/>
    <s v="COLOMBIA"/>
    <s v="TOLIMA"/>
    <x v="17"/>
    <x v="18"/>
    <x v="3"/>
    <s v="JOSE"/>
    <s v="YESID"/>
    <s v="AGUIAR"/>
    <s v="MORENO"/>
    <x v="0"/>
    <x v="0"/>
    <x v="17"/>
    <n v="173675000010"/>
    <x v="0"/>
    <n v="0"/>
    <n v="3112435742"/>
    <n v="0"/>
    <s v="19/01/1970"/>
    <n v="54"/>
    <x v="0"/>
    <x v="0"/>
    <s v="N/A"/>
    <s v="NINGUNA"/>
    <s v="ESTUDIANTE"/>
    <s v="NRC"/>
    <s v="PADRE"/>
    <n v="1"/>
    <s v="N/A"/>
    <s v="ANTIGUO"/>
    <x v="0"/>
    <x v="0"/>
    <x v="0"/>
    <s v="ORFELY CAMPOS-DIANA VILLALBA"/>
    <x v="0"/>
    <s v="SI"/>
    <m/>
  </r>
  <r>
    <n v="495"/>
    <n v="1149196183"/>
    <s v="CÉDULA"/>
    <s v="COLOMBIA"/>
    <s v="TOLIMA"/>
    <x v="17"/>
    <x v="18"/>
    <x v="3"/>
    <s v="DIANA"/>
    <s v="MILENA"/>
    <s v="PATIÑO"/>
    <s v="OSPINA"/>
    <x v="1"/>
    <x v="0"/>
    <x v="17"/>
    <n v="173675000010"/>
    <x v="0"/>
    <n v="0"/>
    <n v="3203845089"/>
    <n v="0"/>
    <s v="28/06/1992"/>
    <n v="31"/>
    <x v="0"/>
    <x v="1"/>
    <s v="N/A"/>
    <s v="NINGUNA"/>
    <s v="ESTUDIANTE"/>
    <s v="NRC"/>
    <s v="MADRE"/>
    <n v="2"/>
    <s v="N/A"/>
    <s v="ANTIGUO"/>
    <x v="0"/>
    <x v="0"/>
    <x v="0"/>
    <s v="ORFELY CAMPOS-DIANA VILLALBA"/>
    <x v="0"/>
    <s v="SI"/>
    <m/>
  </r>
  <r>
    <n v="496"/>
    <n v="1005781643"/>
    <s v="CÉDULA"/>
    <s v="COLOMBIA"/>
    <s v="TOLIMA"/>
    <x v="17"/>
    <x v="18"/>
    <x v="3"/>
    <s v="JAMES"/>
    <m/>
    <s v="RICO"/>
    <s v="MENDEZ"/>
    <x v="0"/>
    <x v="1"/>
    <x v="17"/>
    <n v="173675000010"/>
    <x v="0"/>
    <n v="0"/>
    <n v="3234736916"/>
    <n v="0"/>
    <s v="15/12/2001"/>
    <n v="22"/>
    <x v="0"/>
    <x v="0"/>
    <s v="N/A"/>
    <s v="NINGUNA"/>
    <s v="ESTUDIANTE"/>
    <s v="NRC"/>
    <s v="N/A"/>
    <n v="0"/>
    <s v="N/A"/>
    <s v="ANTIGUO"/>
    <x v="0"/>
    <x v="0"/>
    <x v="0"/>
    <s v="ORFELY CAMPOS-DIANA VILLALBA"/>
    <x v="0"/>
    <s v="SI"/>
    <m/>
  </r>
  <r>
    <n v="497"/>
    <n v="53028388"/>
    <s v="CÉDULA"/>
    <s v="COLOMBIA"/>
    <s v="TOLIMA"/>
    <x v="17"/>
    <x v="18"/>
    <x v="3"/>
    <s v="MIREYA"/>
    <m/>
    <s v="AREVALO"/>
    <s v="LUGO"/>
    <x v="1"/>
    <x v="4"/>
    <x v="17"/>
    <n v="173675000010"/>
    <x v="0"/>
    <n v="0"/>
    <n v="3225199436"/>
    <n v="0"/>
    <d v="1984-02-10T00:00:00"/>
    <n v="40"/>
    <x v="0"/>
    <x v="0"/>
    <s v="N/A"/>
    <s v="NINGUNA"/>
    <s v="ESTUDIANTE"/>
    <s v="NRC"/>
    <s v="MADRE"/>
    <n v="2"/>
    <s v="N/A"/>
    <s v="NUEVO"/>
    <x v="0"/>
    <x v="0"/>
    <x v="0"/>
    <s v="ORFELY CAMPOS-DIANA VILLALBA"/>
    <x v="0"/>
    <s v="SI"/>
    <m/>
  </r>
  <r>
    <n v="498"/>
    <n v="1110233374"/>
    <s v="CÉDULA"/>
    <s v="COLOMBIA"/>
    <s v="TOLIMA"/>
    <x v="17"/>
    <x v="18"/>
    <x v="3"/>
    <s v="NUBIA"/>
    <m/>
    <s v="AGUIAR"/>
    <s v="SALCEDO"/>
    <x v="1"/>
    <x v="4"/>
    <x v="17"/>
    <n v="173675000010"/>
    <x v="0"/>
    <n v="0"/>
    <n v="3142828343"/>
    <n v="0"/>
    <s v="20/02/1988"/>
    <n v="36"/>
    <x v="0"/>
    <x v="0"/>
    <s v="N/A"/>
    <s v="NINGUNA"/>
    <s v="ESTUDIANTE"/>
    <s v="NRC"/>
    <s v="MADRE"/>
    <n v="4"/>
    <s v="N/A"/>
    <s v="NUEVO"/>
    <x v="0"/>
    <x v="0"/>
    <x v="0"/>
    <s v="ORFELY CAMPOS-DIANA VILLALBA"/>
    <x v="0"/>
    <s v="SI"/>
    <m/>
  </r>
  <r>
    <n v="499"/>
    <n v="93350535"/>
    <s v="CÉDULA"/>
    <s v="COLOMBIA"/>
    <s v="TOLIMA"/>
    <x v="17"/>
    <x v="18"/>
    <x v="3"/>
    <s v="EVANGELISTA"/>
    <m/>
    <s v="ROJAS"/>
    <s v="CAMPOS"/>
    <x v="0"/>
    <x v="4"/>
    <x v="17"/>
    <n v="173675000010"/>
    <x v="0"/>
    <n v="0"/>
    <n v="3222202594"/>
    <n v="0"/>
    <s v="27/11/1980"/>
    <n v="43"/>
    <x v="0"/>
    <x v="0"/>
    <s v="N/A"/>
    <s v="NINGUNA"/>
    <s v="ESTUDIANTE"/>
    <s v="NRC"/>
    <s v="PADRE"/>
    <n v="4"/>
    <s v="N/A"/>
    <s v="NUEVO"/>
    <x v="0"/>
    <x v="0"/>
    <x v="0"/>
    <s v="ORFELY CAMPOS-DIANA VILLALBA"/>
    <x v="0"/>
    <s v="SI"/>
    <m/>
  </r>
  <r>
    <n v="500"/>
    <n v="1024519965"/>
    <s v="CÉDULA"/>
    <s v="COLOMBIA"/>
    <s v="TOLIMA"/>
    <x v="17"/>
    <x v="18"/>
    <x v="3"/>
    <s v="EDNA"/>
    <s v="ROCIO"/>
    <s v="OTAVO"/>
    <s v="VILLANUEVA"/>
    <x v="1"/>
    <x v="4"/>
    <x v="17"/>
    <n v="173675000010"/>
    <x v="0"/>
    <n v="0"/>
    <n v="3132935016"/>
    <n v="0"/>
    <s v="18/06/1991"/>
    <n v="32"/>
    <x v="0"/>
    <x v="0"/>
    <s v="N/A"/>
    <s v="NINGUNA"/>
    <s v="ESTUDIANTE"/>
    <s v="NRC"/>
    <s v="N/A"/>
    <n v="0"/>
    <s v="N/A"/>
    <s v="NUEVO"/>
    <x v="0"/>
    <x v="0"/>
    <x v="0"/>
    <s v="ORFELY CAMPOS-DIANA VILLALBA"/>
    <x v="0"/>
    <s v="SI"/>
    <m/>
  </r>
  <r>
    <n v="501"/>
    <n v="93349812"/>
    <s v="CÉDULA"/>
    <s v="COLOMBIA"/>
    <s v="TOLIMA"/>
    <x v="17"/>
    <x v="18"/>
    <x v="3"/>
    <s v="FREDY"/>
    <m/>
    <s v="SANCHEZ"/>
    <s v="ORTIZ"/>
    <x v="0"/>
    <x v="4"/>
    <x v="17"/>
    <n v="173675000010"/>
    <x v="0"/>
    <n v="0"/>
    <n v="3225199436"/>
    <n v="0"/>
    <d v="1977-07-01T00:00:00"/>
    <n v="46"/>
    <x v="0"/>
    <x v="0"/>
    <s v="N/A"/>
    <s v="NINGUNA"/>
    <s v="ESTUDIANTE"/>
    <s v="NRC"/>
    <s v="PADRE"/>
    <n v="5"/>
    <s v="N/A"/>
    <s v="NUEVO"/>
    <x v="0"/>
    <x v="0"/>
    <x v="0"/>
    <s v="ORFELY CAMPOS-DIANA VILLALBA"/>
    <x v="0"/>
    <s v="SI"/>
    <m/>
  </r>
  <r>
    <n v="502"/>
    <n v="28928173"/>
    <s v="CÉDULA"/>
    <s v="COLOMBIA"/>
    <s v="TOLIMA"/>
    <x v="17"/>
    <x v="18"/>
    <x v="3"/>
    <s v="CARMEN"/>
    <m/>
    <s v="VILLANUEVA"/>
    <s v="AGUIAR"/>
    <x v="1"/>
    <x v="4"/>
    <x v="17"/>
    <n v="173675000010"/>
    <x v="0"/>
    <n v="0"/>
    <n v="3209115095"/>
    <n v="0"/>
    <d v="1963-04-06T00:00:00"/>
    <n v="61"/>
    <x v="0"/>
    <x v="0"/>
    <s v="N/A"/>
    <s v="NINGUNA"/>
    <s v="ESTUDIANTE"/>
    <s v="NRC"/>
    <s v="MADRE"/>
    <n v="13"/>
    <s v="N/A"/>
    <s v="NUEVO"/>
    <x v="0"/>
    <x v="0"/>
    <x v="0"/>
    <s v="ORFELY CAMPOS-DIANA VILLALBA"/>
    <x v="0"/>
    <s v="SI"/>
    <m/>
  </r>
  <r>
    <n v="503"/>
    <n v="119210183"/>
    <s v="CÉDULA"/>
    <s v="COLOMBIA"/>
    <s v="TOLIMA"/>
    <x v="18"/>
    <x v="18"/>
    <x v="3"/>
    <s v="YOVANNY"/>
    <m/>
    <s v="HUERTAS"/>
    <s v="CUELLAR"/>
    <x v="0"/>
    <x v="4"/>
    <x v="18"/>
    <n v="173585000100"/>
    <x v="0"/>
    <n v="0"/>
    <n v="3138479617"/>
    <n v="0"/>
    <s v="30/09/1984"/>
    <n v="39"/>
    <x v="0"/>
    <x v="0"/>
    <s v="N/A"/>
    <s v="NINGUNA"/>
    <s v="ESTUDIANTE"/>
    <s v="NRC"/>
    <s v="N/A"/>
    <n v="0"/>
    <s v="AUDITIVOS"/>
    <s v="ANTIGUO"/>
    <x v="0"/>
    <x v="0"/>
    <x v="0"/>
    <s v="IVONN SÁNCHEZ - YESICA RODRIGUEZ"/>
    <x v="0"/>
    <s v="SI"/>
    <m/>
  </r>
  <r>
    <n v="504"/>
    <n v="65801152"/>
    <s v="CÉDULA"/>
    <s v="COLOMBIA"/>
    <s v="TOLIMA"/>
    <x v="18"/>
    <x v="18"/>
    <x v="3"/>
    <s v="ARACELY"/>
    <m/>
    <s v="GUERRA"/>
    <s v="GARCIA"/>
    <x v="1"/>
    <x v="0"/>
    <x v="18"/>
    <n v="173585000100"/>
    <x v="0"/>
    <n v="0"/>
    <n v="3172557966"/>
    <n v="0"/>
    <d v="1984-03-06T00:00:00"/>
    <n v="40"/>
    <x v="0"/>
    <x v="0"/>
    <s v="N/A"/>
    <s v="NINGUNA"/>
    <s v="ESTUDIANTE"/>
    <s v="NRC"/>
    <s v="N/A"/>
    <n v="0"/>
    <s v="N/A"/>
    <s v="ANTIGUO"/>
    <x v="0"/>
    <x v="0"/>
    <x v="0"/>
    <s v="IVONN SÁNCHEZ - YESICA RODRIGUEZ"/>
    <x v="0"/>
    <s v="SI"/>
    <m/>
  </r>
  <r>
    <n v="505"/>
    <n v="1005824880"/>
    <s v="CÉDULA"/>
    <s v="COLOMBIA"/>
    <s v="TOLIMA"/>
    <x v="18"/>
    <x v="18"/>
    <x v="3"/>
    <s v="DUVI"/>
    <s v="ALEXANDRA"/>
    <s v="GONZALEZ"/>
    <s v="SOGAMOSO"/>
    <x v="1"/>
    <x v="0"/>
    <x v="18"/>
    <n v="173585000100"/>
    <x v="0"/>
    <n v="0"/>
    <n v="3115625360"/>
    <n v="0"/>
    <d v="2001-04-09T00:00:00"/>
    <n v="23"/>
    <x v="1"/>
    <x v="0"/>
    <s v="N/A"/>
    <s v="NINGUNA"/>
    <s v="ESTUDIANTE"/>
    <s v="NRC"/>
    <s v="N/A"/>
    <n v="0"/>
    <s v="N/A"/>
    <s v="NUEVO"/>
    <x v="0"/>
    <x v="1"/>
    <x v="1"/>
    <s v="IVONN SÁNCHEZ - YESICA RODRIGUEZ"/>
    <x v="0"/>
    <s v="SI"/>
    <s v="Reasignación de grado ciclo V - Decersión"/>
  </r>
  <r>
    <n v="506"/>
    <n v="1105307164"/>
    <s v="CÉDULA"/>
    <s v="COLOMBIA"/>
    <s v="TOLIMA"/>
    <x v="18"/>
    <x v="18"/>
    <x v="3"/>
    <s v="KATHERINE"/>
    <m/>
    <s v="RODRIGUEZ"/>
    <s v="CARDENAS"/>
    <x v="1"/>
    <x v="1"/>
    <x v="18"/>
    <n v="173585000100"/>
    <x v="0"/>
    <n v="0"/>
    <n v="3194981234"/>
    <n v="0"/>
    <s v="16/01/1999"/>
    <n v="25"/>
    <x v="0"/>
    <x v="0"/>
    <s v="N/A"/>
    <s v="NINGUNA"/>
    <s v="ESTUDIANTE"/>
    <s v="NRC"/>
    <s v="N/A"/>
    <n v="0"/>
    <s v="N/A"/>
    <s v="NUEVO"/>
    <x v="0"/>
    <x v="0"/>
    <x v="0"/>
    <s v="IVONN SÁNCHEZ - YESICA RODRIGUEZ"/>
    <x v="0"/>
    <s v="SI"/>
    <m/>
  </r>
  <r>
    <n v="507"/>
    <n v="1022947380"/>
    <s v="CÉDULA"/>
    <s v="COLOMBIA"/>
    <s v="TOLIMA"/>
    <x v="18"/>
    <x v="18"/>
    <x v="3"/>
    <s v="MARISOL"/>
    <m/>
    <s v="CARDENAS"/>
    <s v="ALVARADO"/>
    <x v="1"/>
    <x v="0"/>
    <x v="18"/>
    <n v="173585000100"/>
    <x v="0"/>
    <n v="0"/>
    <n v="3118395953"/>
    <n v="0"/>
    <d v="1988-10-11T00:00:00"/>
    <n v="35"/>
    <x v="0"/>
    <x v="0"/>
    <s v="N/A"/>
    <s v="NINGUNA"/>
    <s v="ESTUDIANTE"/>
    <s v="NRC"/>
    <s v="N/A"/>
    <n v="0"/>
    <s v="N/A"/>
    <s v="ANTIGUO"/>
    <x v="0"/>
    <x v="0"/>
    <x v="0"/>
    <s v="IVONN SÁNCHEZ - YESICA RODRIGUEZ"/>
    <x v="0"/>
    <s v="SI"/>
    <m/>
  </r>
  <r>
    <n v="508"/>
    <n v="1006776886"/>
    <s v="CÉDULA"/>
    <s v="COLOMBIA"/>
    <s v="TOLIMA"/>
    <x v="18"/>
    <x v="18"/>
    <x v="3"/>
    <s v="GINA"/>
    <s v="BIBIANA"/>
    <s v="ESPINOSA"/>
    <s v="ARIAS"/>
    <x v="1"/>
    <x v="2"/>
    <x v="18"/>
    <n v="173585000100"/>
    <x v="0"/>
    <n v="0"/>
    <n v="3174655168"/>
    <n v="0"/>
    <s v="17/04/1993"/>
    <n v="31"/>
    <x v="1"/>
    <x v="0"/>
    <s v="N/A"/>
    <s v="NINGUNA"/>
    <s v="ESTUDIANTE"/>
    <s v="NRC"/>
    <s v="N/A"/>
    <n v="0"/>
    <s v="N/A"/>
    <s v="ANTIGUO"/>
    <x v="0"/>
    <x v="0"/>
    <x v="0"/>
    <s v="IVONN SÁNCHEZ - YESICA RODRIGUEZ"/>
    <x v="0"/>
    <s v="SI"/>
    <m/>
  </r>
  <r>
    <n v="509"/>
    <n v="1007166133"/>
    <s v="CÉDULA"/>
    <s v="COLOMBIA"/>
    <s v="TOLIMA"/>
    <x v="18"/>
    <x v="18"/>
    <x v="3"/>
    <s v="MARISOL"/>
    <m/>
    <s v="QUIMBAYO"/>
    <s v="ESPAÑA"/>
    <x v="1"/>
    <x v="2"/>
    <x v="18"/>
    <n v="173585000100"/>
    <x v="0"/>
    <n v="0"/>
    <n v="3208678587"/>
    <n v="0"/>
    <d v="1999-02-10T00:00:00"/>
    <n v="25"/>
    <x v="1"/>
    <x v="0"/>
    <s v="N/A"/>
    <s v="NINGUNA"/>
    <s v="ESTUDIANTE"/>
    <s v="NRC"/>
    <s v="N/A"/>
    <n v="0"/>
    <s v="N/A"/>
    <s v="ANTIGUO"/>
    <x v="0"/>
    <x v="1"/>
    <x v="1"/>
    <s v="IVONN SÁNCHEZ - YESICA RODRIGUEZ"/>
    <x v="1"/>
    <s v="SI"/>
    <s v="Deserción 4 de octubre "/>
  </r>
  <r>
    <n v="510"/>
    <n v="1106392687"/>
    <s v="CÉDULA"/>
    <s v="COLOMBIA"/>
    <s v="TOLIMA"/>
    <x v="18"/>
    <x v="18"/>
    <x v="3"/>
    <s v="ASTRID"/>
    <m/>
    <s v="HOMEZ"/>
    <s v="CAMPOS"/>
    <x v="1"/>
    <x v="2"/>
    <x v="18"/>
    <n v="173585000100"/>
    <x v="0"/>
    <n v="0"/>
    <n v="3144807637"/>
    <n v="0"/>
    <d v="2004-07-09T00:00:00"/>
    <n v="19"/>
    <x v="1"/>
    <x v="0"/>
    <s v="N/A"/>
    <s v="NINGUNA"/>
    <s v="ESTUDIANTE"/>
    <s v="NRC"/>
    <s v="N/A"/>
    <n v="0"/>
    <s v="N/A"/>
    <s v="ANTIGUO"/>
    <x v="0"/>
    <x v="0"/>
    <x v="0"/>
    <s v="IVONN SÁNCHEZ - YESICA RODRIGUEZ"/>
    <x v="0"/>
    <s v="SI"/>
    <m/>
  </r>
  <r>
    <n v="511"/>
    <n v="1005856920"/>
    <s v="CÉDULA"/>
    <s v="COLOMBIA"/>
    <s v="TOLIMA"/>
    <x v="18"/>
    <x v="18"/>
    <x v="3"/>
    <s v="YENI"/>
    <m/>
    <s v="MADRIGAL"/>
    <m/>
    <x v="1"/>
    <x v="2"/>
    <x v="18"/>
    <n v="173585000100"/>
    <x v="0"/>
    <n v="0"/>
    <n v="3186729276"/>
    <n v="0"/>
    <s v="28/04/1998"/>
    <n v="26"/>
    <x v="1"/>
    <x v="0"/>
    <s v="N/A"/>
    <s v="NINGUNA"/>
    <s v="ESTUDIANTE"/>
    <s v="NRC"/>
    <s v="N/A"/>
    <n v="0"/>
    <s v="N/A"/>
    <s v="ANTIGUO"/>
    <x v="0"/>
    <x v="0"/>
    <x v="0"/>
    <s v="IVONN SÁNCHEZ - YESICA RODRIGUEZ"/>
    <x v="0"/>
    <s v="SI"/>
    <m/>
  </r>
  <r>
    <n v="512"/>
    <n v="1006777319"/>
    <s v="CÉDULA"/>
    <s v="COLOMBIA"/>
    <s v="TOLIMA"/>
    <x v="18"/>
    <x v="18"/>
    <x v="3"/>
    <s v="YURIBIA"/>
    <s v="FAISULY"/>
    <s v="AGUDELO"/>
    <s v="VALENCIA"/>
    <x v="1"/>
    <x v="1"/>
    <x v="18"/>
    <n v="173585000100"/>
    <x v="0"/>
    <n v="0"/>
    <n v="3174576530"/>
    <n v="0"/>
    <d v="2001-06-05T00:00:00"/>
    <n v="22"/>
    <x v="0"/>
    <x v="0"/>
    <s v="N/A"/>
    <s v="NINGUNA"/>
    <s v="ESTUDIANTE"/>
    <s v="NRC"/>
    <s v="N/A"/>
    <n v="0"/>
    <s v="N/A"/>
    <s v="ANTIGUO"/>
    <x v="0"/>
    <x v="0"/>
    <x v="0"/>
    <s v="IVONN SÁNCHEZ - YESICA RODRIGUEZ"/>
    <x v="0"/>
    <s v="SI"/>
    <m/>
  </r>
  <r>
    <n v="513"/>
    <n v="1106897095"/>
    <s v="CÉDULA"/>
    <s v="COLOMBIA"/>
    <s v="TOLIMA"/>
    <x v="18"/>
    <x v="18"/>
    <x v="3"/>
    <s v="LEONARDO"/>
    <m/>
    <s v="OCHOA"/>
    <s v="RENDON"/>
    <x v="0"/>
    <x v="0"/>
    <x v="18"/>
    <n v="173585000100"/>
    <x v="0"/>
    <n v="0"/>
    <n v="3163378080"/>
    <n v="0"/>
    <s v="19/01/1995"/>
    <n v="29"/>
    <x v="0"/>
    <x v="0"/>
    <s v="N/A"/>
    <s v="NINGUNA"/>
    <s v="ESTUDIANTE"/>
    <s v="NRC"/>
    <s v="N/A"/>
    <n v="0"/>
    <s v="N/A"/>
    <s v="NUEVO"/>
    <x v="0"/>
    <x v="0"/>
    <x v="0"/>
    <s v="IVONN SÁNCHEZ - YESICA RODRIGUEZ"/>
    <x v="0"/>
    <s v="SI"/>
    <m/>
  </r>
  <r>
    <n v="514"/>
    <n v="1106397130"/>
    <s v="CÉDULA"/>
    <s v="COLOMBIA"/>
    <s v="TOLIMA"/>
    <x v="18"/>
    <x v="18"/>
    <x v="3"/>
    <s v="MARCELA"/>
    <m/>
    <s v="CARDENAS"/>
    <s v="ALVARADO"/>
    <x v="1"/>
    <x v="1"/>
    <x v="18"/>
    <n v="173585000100"/>
    <x v="0"/>
    <n v="0"/>
    <n v="3162998957"/>
    <n v="0"/>
    <d v="1993-12-09T00:00:00"/>
    <n v="30"/>
    <x v="0"/>
    <x v="0"/>
    <s v="N/A"/>
    <s v="NINGUNA"/>
    <s v="ESTUDIANTE"/>
    <s v="NRC"/>
    <s v="N/A"/>
    <n v="0"/>
    <s v="N/A"/>
    <s v="NUEVO"/>
    <x v="0"/>
    <x v="0"/>
    <x v="0"/>
    <s v="IVONN SÁNCHEZ - YESICA RODRIGUEZ"/>
    <x v="0"/>
    <s v="SI"/>
    <m/>
  </r>
  <r>
    <n v="515"/>
    <n v="65800542"/>
    <s v="CÉDULA"/>
    <s v="COLOMBIA"/>
    <s v="TOLIMA"/>
    <x v="18"/>
    <x v="18"/>
    <x v="3"/>
    <s v="PRISCILA"/>
    <m/>
    <s v="RODRIGUEZ"/>
    <s v="ALVARADO"/>
    <x v="1"/>
    <x v="4"/>
    <x v="18"/>
    <n v="173585000100"/>
    <x v="0"/>
    <n v="0"/>
    <n v="3123509415"/>
    <n v="0"/>
    <s v="14/01/1977"/>
    <n v="47"/>
    <x v="0"/>
    <x v="0"/>
    <s v="N/A"/>
    <s v="NINGUNA"/>
    <s v="ESTUDIANTE"/>
    <s v="NRC"/>
    <s v="N/A"/>
    <n v="0"/>
    <s v="N/A"/>
    <s v="NUEVO"/>
    <x v="0"/>
    <x v="0"/>
    <x v="0"/>
    <s v="IVONN SÁNCHEZ - YESICA RODRIGUEZ"/>
    <x v="0"/>
    <s v="SI"/>
    <m/>
  </r>
  <r>
    <n v="516"/>
    <n v="1006878609"/>
    <s v="CÉDULA"/>
    <s v="COLOMBIA"/>
    <s v="TOLIMA"/>
    <x v="18"/>
    <x v="18"/>
    <x v="3"/>
    <s v="YESICA"/>
    <s v="PAOLA"/>
    <s v="VARGAS"/>
    <s v="HERRERA"/>
    <x v="1"/>
    <x v="4"/>
    <x v="18"/>
    <n v="173585000100"/>
    <x v="0"/>
    <n v="0"/>
    <n v="3203592911"/>
    <n v="0"/>
    <d v="2000-03-02T00:00:00"/>
    <n v="24"/>
    <x v="0"/>
    <x v="0"/>
    <s v="N/A"/>
    <s v="NINGUNA"/>
    <s v="ESTUDIANTE"/>
    <s v="NRC"/>
    <s v="N/A"/>
    <n v="0"/>
    <s v="N/A"/>
    <s v="NUEVO"/>
    <x v="0"/>
    <x v="0"/>
    <x v="0"/>
    <s v="IVONN SÁNCHEZ - YESICA RODRIGUEZ"/>
    <x v="0"/>
    <s v="SI"/>
    <m/>
  </r>
  <r>
    <n v="517"/>
    <n v="1110118333"/>
    <s v="CÉDULA"/>
    <s v="COLOMBIA"/>
    <s v="TOLIMA"/>
    <x v="19"/>
    <x v="23"/>
    <x v="3"/>
    <s v="ENGEL"/>
    <s v=" "/>
    <s v="LOZANO "/>
    <s v="HERRERA"/>
    <x v="0"/>
    <x v="0"/>
    <x v="19"/>
    <n v="273236000041"/>
    <x v="0"/>
    <s v="NO APLICA"/>
    <n v="3135060128"/>
    <s v="NO APLICA"/>
    <d v="1997-11-02T00:00:00"/>
    <n v="26"/>
    <x v="0"/>
    <x v="0"/>
    <s v="N/A"/>
    <s v="NINGUNA"/>
    <s v="ESTUDIANTE"/>
    <s v="NRC"/>
    <s v="N/A"/>
    <s v="N/A"/>
    <s v="NINGUNA"/>
    <s v="ANTIGUO"/>
    <x v="0"/>
    <x v="1"/>
    <x v="1"/>
    <s v="SANDRA GONZALES E INES CUETO"/>
    <x v="0"/>
    <s v="SI"/>
    <m/>
  </r>
  <r>
    <n v="518"/>
    <n v="1007186510"/>
    <s v="CÉDULA"/>
    <s v="COLOMBIA"/>
    <s v="TOLIMA"/>
    <x v="19"/>
    <x v="23"/>
    <x v="3"/>
    <s v="JHON"/>
    <s v="ALEJANDRO"/>
    <s v="DIAZ"/>
    <s v="CANGREJO"/>
    <x v="0"/>
    <x v="0"/>
    <x v="19"/>
    <n v="273236000041"/>
    <x v="0"/>
    <s v="NO APLICA"/>
    <n v="3209910506"/>
    <s v="NO APLICA"/>
    <d v="1998-12-15T00:00:00"/>
    <n v="25"/>
    <x v="0"/>
    <x v="0"/>
    <s v="N/A"/>
    <s v="NINGUNA"/>
    <s v="ESTUDIANTE"/>
    <s v="NRC"/>
    <s v="PADRE"/>
    <s v="N/A"/>
    <s v="NINGUNA"/>
    <s v="ANTIGUO"/>
    <x v="0"/>
    <x v="0"/>
    <x v="0"/>
    <s v="SANDRA GONZALES E INES CUETO"/>
    <x v="0"/>
    <s v="SI"/>
    <m/>
  </r>
  <r>
    <n v="519"/>
    <n v="1110116276"/>
    <s v="CÉDULA"/>
    <s v="COLOMBIA"/>
    <s v="TOLIMA"/>
    <x v="19"/>
    <x v="23"/>
    <x v="3"/>
    <s v="ROSA"/>
    <s v="ANALY"/>
    <s v="PABON "/>
    <s v="ARIAS"/>
    <x v="1"/>
    <x v="0"/>
    <x v="19"/>
    <n v="273236000041"/>
    <x v="0"/>
    <s v="NO APLICA"/>
    <n v="3138832553"/>
    <s v="NO APLICA"/>
    <d v="2003-09-16T00:00:00"/>
    <n v="20"/>
    <x v="0"/>
    <x v="0"/>
    <s v="N/A"/>
    <s v="NINGUNA"/>
    <s v="ESTUDIANTE"/>
    <s v="NRC"/>
    <s v="MADRE"/>
    <n v="1"/>
    <s v="NINGUNA"/>
    <s v="ANTIGUO"/>
    <x v="0"/>
    <x v="0"/>
    <x v="0"/>
    <s v="SANDRA GONZALES E INES CUETO"/>
    <x v="0"/>
    <s v="SI"/>
    <m/>
  </r>
  <r>
    <n v="520"/>
    <n v="1110116931"/>
    <s v="CÉDULA"/>
    <s v="COLOMBIA"/>
    <s v="TOLIMA"/>
    <x v="19"/>
    <x v="23"/>
    <x v="3"/>
    <s v="EDNA"/>
    <s v="LILIANA"/>
    <s v="YARA"/>
    <s v="MATOMA"/>
    <x v="1"/>
    <x v="0"/>
    <x v="19"/>
    <n v="273236000041"/>
    <x v="0"/>
    <s v="NO APLICA"/>
    <n v="3106476476"/>
    <s v="NO APLICA"/>
    <d v="1988-05-17T00:00:00"/>
    <n v="36"/>
    <x v="0"/>
    <x v="0"/>
    <s v="N/A"/>
    <s v="NINGUNA"/>
    <s v="ESTUDIANTE"/>
    <s v="NRC"/>
    <s v="MADRE"/>
    <n v="2"/>
    <s v="NINGUNA"/>
    <s v="ANTIGUO"/>
    <x v="0"/>
    <x v="1"/>
    <x v="1"/>
    <s v="SANDRA GONZALES E INES CUETO"/>
    <x v="0"/>
    <s v="SI"/>
    <m/>
  </r>
  <r>
    <n v="521"/>
    <n v="1086329110"/>
    <s v="CÉDULA"/>
    <s v="COLOMBIA"/>
    <s v="TOLIMA"/>
    <x v="19"/>
    <x v="23"/>
    <x v="3"/>
    <s v="GILDARDO "/>
    <s v=" "/>
    <s v="GONZALEZ"/>
    <s v="HERNANDEZ"/>
    <x v="0"/>
    <x v="0"/>
    <x v="19"/>
    <n v="273236000041"/>
    <x v="0"/>
    <s v="NO APLICA"/>
    <n v="3124128868"/>
    <s v="NO APLICA"/>
    <d v="1981-09-21T00:00:00"/>
    <n v="42"/>
    <x v="0"/>
    <x v="1"/>
    <s v="N/A"/>
    <s v="NINGUNA"/>
    <s v="ESTUDIANTE"/>
    <s v="NRC"/>
    <s v="PADRE"/>
    <n v="2"/>
    <s v="NINGUNA"/>
    <s v="ANTIGUO"/>
    <x v="0"/>
    <x v="1"/>
    <x v="1"/>
    <s v="SANDRA GONZALES E INES CUETO"/>
    <x v="0"/>
    <s v="SI"/>
    <m/>
  </r>
  <r>
    <n v="522"/>
    <n v="1106891048"/>
    <s v="CÉDULA"/>
    <s v="COLOMBIA"/>
    <s v="TOLIMA"/>
    <x v="19"/>
    <x v="23"/>
    <x v="3"/>
    <s v="LUBIN"/>
    <s v="ALFONSO"/>
    <s v="ORTIGOZA"/>
    <s v="LOZANO"/>
    <x v="0"/>
    <x v="2"/>
    <x v="19"/>
    <n v="273236000041"/>
    <x v="0"/>
    <s v="NO APLICA"/>
    <n v="3115984794"/>
    <s v="NO APLICA"/>
    <d v="1989-07-04T00:00:00"/>
    <n v="34"/>
    <x v="0"/>
    <x v="0"/>
    <s v="N/A"/>
    <s v="NINGUNA"/>
    <s v="ESTUDIANTE"/>
    <s v="NRC"/>
    <s v="PADRE"/>
    <n v="1"/>
    <s v="NINGUNA"/>
    <s v="ANTIGUO"/>
    <x v="0"/>
    <x v="0"/>
    <x v="0"/>
    <s v="SANDRA GONZALES E INES CUETO"/>
    <x v="0"/>
    <s v="SI"/>
    <m/>
  </r>
  <r>
    <n v="523"/>
    <n v="1110116270"/>
    <s v="CÉDULA"/>
    <s v="COLOMBIA"/>
    <s v="TOLIMA"/>
    <x v="19"/>
    <x v="23"/>
    <x v="3"/>
    <s v="MARLY"/>
    <s v="HAZLEIDY"/>
    <s v="HERRERA"/>
    <s v="GUERRERO"/>
    <x v="1"/>
    <x v="2"/>
    <x v="19"/>
    <n v="273236000041"/>
    <x v="0"/>
    <s v="NO APLICA"/>
    <n v="3209910506"/>
    <s v="NO APLICA"/>
    <d v="2004-08-14T00:00:00"/>
    <n v="19"/>
    <x v="1"/>
    <x v="0"/>
    <s v="N/A"/>
    <s v="NINGUNA"/>
    <s v="ESTUDIANTE"/>
    <s v="NRC"/>
    <s v="MADRE"/>
    <n v="1"/>
    <s v="NINGUNA"/>
    <s v="ANTIGUO"/>
    <x v="0"/>
    <x v="0"/>
    <x v="0"/>
    <s v="SANDRA GONZALES E INES CUETO"/>
    <x v="0"/>
    <s v="SI"/>
    <m/>
  </r>
  <r>
    <n v="524"/>
    <n v="1005741241"/>
    <s v="CÉDULA"/>
    <s v="COLOMBIA"/>
    <s v="TOLIMA"/>
    <x v="19"/>
    <x v="23"/>
    <x v="3"/>
    <s v="LISBEY"/>
    <s v=" "/>
    <s v="VIDAL"/>
    <s v="PEÑA"/>
    <x v="1"/>
    <x v="2"/>
    <x v="19"/>
    <n v="273236000041"/>
    <x v="0"/>
    <s v="NO APLICA"/>
    <n v="3108096948"/>
    <s v="NO APLICA"/>
    <d v="1997-09-26T00:00:00"/>
    <n v="26"/>
    <x v="1"/>
    <x v="0"/>
    <s v="N/A"/>
    <s v="NINGUNA"/>
    <s v="ESTUDIANTE"/>
    <s v="NRC"/>
    <s v="MADRE"/>
    <n v="3"/>
    <s v="NINGUNA"/>
    <s v="NUEVO"/>
    <x v="0"/>
    <x v="1"/>
    <x v="1"/>
    <s v="SANDRA GONZALES E INES CUETO"/>
    <x v="0"/>
    <s v="SI"/>
    <m/>
  </r>
  <r>
    <n v="525"/>
    <n v="1110116228"/>
    <s v="CÉDULA"/>
    <s v="COLOMBIA"/>
    <s v="TOLIMA"/>
    <x v="19"/>
    <x v="23"/>
    <x v="3"/>
    <s v="FLORISNEY"/>
    <s v=" "/>
    <s v="RAMIREZ"/>
    <s v="RODRIGUEZ"/>
    <x v="1"/>
    <x v="4"/>
    <x v="19"/>
    <n v="273236000041"/>
    <x v="0"/>
    <s v="NO APLICA"/>
    <n v="3229462600"/>
    <s v="NO APLICA"/>
    <d v="2003-07-29T00:00:00"/>
    <n v="20"/>
    <x v="0"/>
    <x v="0"/>
    <s v="N/A"/>
    <s v="NINGUNA"/>
    <s v="ESTUDIANTE"/>
    <s v="NRC"/>
    <s v="N/A"/>
    <s v="N/A"/>
    <s v="NINGUNA"/>
    <s v="NUEVO"/>
    <x v="0"/>
    <x v="0"/>
    <x v="0"/>
    <s v="SANDRA GONZALES E INES CUETO"/>
    <x v="0"/>
    <s v="SI"/>
    <m/>
  </r>
  <r>
    <n v="526"/>
    <n v="1110116408"/>
    <s v="CÉDULA"/>
    <s v="COLOMBIA"/>
    <s v="TOLIMA"/>
    <x v="19"/>
    <x v="23"/>
    <x v="3"/>
    <s v="SHANER"/>
    <s v="STIWER"/>
    <s v="ZIPAMOCHA"/>
    <s v="VIDAL"/>
    <x v="0"/>
    <x v="1"/>
    <x v="19"/>
    <n v="273236000041"/>
    <x v="0"/>
    <s v="NO APLICA"/>
    <n v="3126589982"/>
    <s v="zipamochashaner4gmail.com"/>
    <d v="2005-03-29T00:00:00"/>
    <n v="19"/>
    <x v="0"/>
    <x v="0"/>
    <s v="N/A"/>
    <s v="NINGUNA"/>
    <s v="ESTUDIANTE"/>
    <s v="NRC"/>
    <s v="N/A"/>
    <s v="N/A"/>
    <s v="NINGUNA"/>
    <s v="NUEVO"/>
    <x v="0"/>
    <x v="0"/>
    <x v="0"/>
    <s v="SANDRA GONZALES E INES CUETO"/>
    <x v="0"/>
    <s v="SI"/>
    <m/>
  </r>
  <r>
    <n v="527"/>
    <n v="1003821421"/>
    <s v="CÉDULA"/>
    <s v="COLOMBIA"/>
    <s v="TOLIMA"/>
    <x v="19"/>
    <x v="23"/>
    <x v="3"/>
    <s v="FLOR"/>
    <s v="YINETH"/>
    <s v="MAYORGA"/>
    <s v="CANGREJO"/>
    <x v="1"/>
    <x v="1"/>
    <x v="19"/>
    <n v="273236000041"/>
    <x v="0"/>
    <s v="NO APLICA"/>
    <n v="3182953167"/>
    <s v="NO APLICA"/>
    <d v="1996-08-15T00:00:00"/>
    <n v="27"/>
    <x v="0"/>
    <x v="0"/>
    <s v="N/A"/>
    <s v="NINGUNA"/>
    <s v="ESTUDIANTE"/>
    <s v="NRC"/>
    <s v="MADRE"/>
    <n v="2"/>
    <s v="NINGUNA"/>
    <s v="NUEVO"/>
    <x v="0"/>
    <x v="0"/>
    <x v="0"/>
    <s v="SANDRA GONZALES E INES CUETO"/>
    <x v="0"/>
    <s v="SI"/>
    <m/>
  </r>
  <r>
    <n v="528"/>
    <n v="1003821420"/>
    <s v="CÉDULA"/>
    <s v="COLOMBIA"/>
    <s v="TOLIMA"/>
    <x v="19"/>
    <x v="23"/>
    <x v="3"/>
    <s v="JUAN"/>
    <s v="CARLOS"/>
    <s v="MAYORGA"/>
    <s v="CANGREJO"/>
    <x v="0"/>
    <x v="0"/>
    <x v="19"/>
    <n v="273236000041"/>
    <x v="0"/>
    <s v="NO APLICA"/>
    <n v="3153944412"/>
    <s v="NO APLICA"/>
    <d v="2001-10-15T00:00:00"/>
    <n v="22"/>
    <x v="0"/>
    <x v="0"/>
    <s v="N/A"/>
    <s v="NINGUNA"/>
    <s v="ESTUDIANTE"/>
    <s v="NRC"/>
    <s v="PADRE"/>
    <n v="1"/>
    <s v="NINGUNA"/>
    <s v="NUEVO"/>
    <x v="0"/>
    <x v="0"/>
    <x v="0"/>
    <s v="SANDRA GONZALES E INES CUETO"/>
    <x v="0"/>
    <s v="SI"/>
    <m/>
  </r>
  <r>
    <n v="529"/>
    <n v="1110117380"/>
    <s v="CÉDULA"/>
    <s v="COLOMBIA"/>
    <s v="TOLIMA"/>
    <x v="19"/>
    <x v="24"/>
    <x v="3"/>
    <s v="YENCI"/>
    <s v="LORENA"/>
    <s v="VANEGAS "/>
    <s v="JACARI"/>
    <x v="1"/>
    <x v="4"/>
    <x v="19"/>
    <n v="273236000041"/>
    <x v="0"/>
    <s v="NO APLICA"/>
    <n v="3203865681"/>
    <s v="NO APLICA"/>
    <d v="2006-05-27T00:00:00"/>
    <n v="17"/>
    <x v="0"/>
    <x v="0"/>
    <s v="N/A"/>
    <s v="NINGUNA"/>
    <s v="ESTUDIANTE"/>
    <s v="NRC"/>
    <s v="MADRE"/>
    <n v="1"/>
    <s v="NINGUNA"/>
    <s v="NUEVO"/>
    <x v="0"/>
    <x v="0"/>
    <x v="0"/>
    <s v="SANDRA GONZALES E INES CUETO"/>
    <x v="0"/>
    <s v="SI"/>
    <m/>
  </r>
  <r>
    <n v="530"/>
    <n v="1007186440"/>
    <s v="CÉDULA"/>
    <s v="COLOMBIA"/>
    <s v="TOLIMA"/>
    <x v="19"/>
    <x v="24"/>
    <x v="3"/>
    <s v="JESSICA "/>
    <s v="LORENA"/>
    <s v="GARCIA"/>
    <s v="GARCIA"/>
    <x v="1"/>
    <x v="4"/>
    <x v="19"/>
    <n v="273236000041"/>
    <x v="0"/>
    <s v="NO APLICA"/>
    <n v="3144475247"/>
    <s v="NO APLICA"/>
    <d v="1994-01-11T00:00:00"/>
    <n v="30"/>
    <x v="0"/>
    <x v="0"/>
    <s v="N/A"/>
    <s v="NINGUNA"/>
    <s v="ESTUDIANTE"/>
    <s v="NRC"/>
    <s v="MADRE"/>
    <n v="1"/>
    <s v="NINGUNA"/>
    <s v="NUEVO"/>
    <x v="0"/>
    <x v="0"/>
    <x v="0"/>
    <s v="SANDRA GONZALES E INES CUETO"/>
    <x v="0"/>
    <s v="SI"/>
    <m/>
  </r>
  <r>
    <n v="531"/>
    <n v="1104776059"/>
    <s v="CÉDULA"/>
    <s v="COLOMBIA"/>
    <s v="TOLIMA"/>
    <x v="19"/>
    <x v="24"/>
    <x v="3"/>
    <s v="GEIMMY"/>
    <s v=" "/>
    <s v="MORA"/>
    <s v="ROJAS"/>
    <x v="1"/>
    <x v="4"/>
    <x v="19"/>
    <n v="273236000041"/>
    <x v="0"/>
    <s v="NO APLICA"/>
    <n v="3124488221"/>
    <s v="NO APLICA"/>
    <d v="1990-02-14T00:00:00"/>
    <n v="34"/>
    <x v="0"/>
    <x v="0"/>
    <s v="N/A"/>
    <s v="NINGUNA"/>
    <s v="ESTUDIANTE"/>
    <s v="NRC"/>
    <s v="MADRE"/>
    <n v="2"/>
    <s v="NINGUNA"/>
    <s v="NUEVO"/>
    <x v="0"/>
    <x v="0"/>
    <x v="0"/>
    <s v="SANDRA GONZALES E INES CUETO"/>
    <x v="0"/>
    <s v="SI"/>
    <m/>
  </r>
  <r>
    <n v="532"/>
    <n v="1110117182"/>
    <s v="TARJETA DE IDENTIDAD"/>
    <s v="COLOMBIA"/>
    <s v="TOLIMA"/>
    <x v="19"/>
    <x v="24"/>
    <x v="3"/>
    <s v="JOSE"/>
    <s v="MARCOS"/>
    <s v="HERRERA"/>
    <s v="GUERRERO"/>
    <x v="0"/>
    <x v="4"/>
    <x v="19"/>
    <n v="273236000041"/>
    <x v="0"/>
    <s v="NO APLICA"/>
    <n v="3219250094"/>
    <s v="NO APLICA"/>
    <d v="2008-07-05T00:00:00"/>
    <n v="15"/>
    <x v="0"/>
    <x v="0"/>
    <s v="N/A"/>
    <s v="NINGUNA"/>
    <s v="ESTUDIANTE"/>
    <s v="NRC"/>
    <s v="N/A"/>
    <s v="N/A"/>
    <s v="NINGUNA"/>
    <s v="NUEVO"/>
    <x v="0"/>
    <x v="0"/>
    <x v="0"/>
    <s v="SANDRA GONZALES E INES CUETO"/>
    <x v="0"/>
    <s v="SI"/>
    <m/>
  </r>
  <r>
    <n v="533"/>
    <n v="1121845201"/>
    <s v="TARJETA DE IDENTIDAD"/>
    <s v="COLOMBIA"/>
    <s v="TOLIMA"/>
    <x v="19"/>
    <x v="24"/>
    <x v="3"/>
    <s v="TATIANA "/>
    <s v=" "/>
    <s v="PEREZ"/>
    <s v="MORA"/>
    <x v="1"/>
    <x v="1"/>
    <x v="19"/>
    <n v="273236000041"/>
    <x v="0"/>
    <s v="NO APLICA"/>
    <n v="3124488221"/>
    <s v="NO APLICA"/>
    <d v="2006-09-29T00:00:00"/>
    <n v="17"/>
    <x v="0"/>
    <x v="0"/>
    <s v="N/A"/>
    <s v="NINGUNA"/>
    <s v="ESTUDIANTE"/>
    <s v="NRC"/>
    <s v="N/A"/>
    <s v="N/A"/>
    <s v="NINGUNA"/>
    <s v="NUEVO"/>
    <x v="0"/>
    <x v="0"/>
    <x v="0"/>
    <s v="SANDRA GONZALES E INES CUETO"/>
    <x v="0"/>
    <s v="SI"/>
    <m/>
  </r>
  <r>
    <n v="534"/>
    <n v="1006156342"/>
    <s v="CÉDULA"/>
    <s v="COLOMBIA"/>
    <s v="TOLIMA"/>
    <x v="19"/>
    <x v="24"/>
    <x v="3"/>
    <s v="SIRLEY"/>
    <s v=" "/>
    <s v="MARIN"/>
    <s v=" "/>
    <x v="1"/>
    <x v="3"/>
    <x v="19"/>
    <n v="273236000041"/>
    <x v="0"/>
    <s v="NO APLICA"/>
    <n v="3228903181"/>
    <s v="NO APLICA"/>
    <d v="2002-03-11T00:00:00"/>
    <n v="22"/>
    <x v="0"/>
    <x v="0"/>
    <s v="N/A"/>
    <s v="NINGUNA"/>
    <s v="ESTUDIANTE"/>
    <s v="NRC"/>
    <s v="MADRE"/>
    <n v="1"/>
    <s v="NINGUNA"/>
    <s v="NUEVO"/>
    <x v="0"/>
    <x v="0"/>
    <x v="0"/>
    <s v="SANDRA GONZALES E INES CUETO"/>
    <x v="0"/>
    <s v="SI"/>
    <m/>
  </r>
  <r>
    <n v="535"/>
    <n v="1110116919"/>
    <s v="TARJETA DE IDENTIDAD"/>
    <s v="COLOMBIA"/>
    <s v="TOLIMA"/>
    <x v="19"/>
    <x v="24"/>
    <x v="3"/>
    <s v="KEINER"/>
    <s v=" "/>
    <s v="ZIPAMOCHA"/>
    <s v="VIDAL"/>
    <x v="0"/>
    <x v="4"/>
    <x v="19"/>
    <n v="273236000041"/>
    <x v="0"/>
    <s v="NO APLICA"/>
    <n v="3102720931"/>
    <s v="NO APLICA"/>
    <d v="2007-02-21T00:00:00"/>
    <n v="17"/>
    <x v="0"/>
    <x v="0"/>
    <s v="N/A"/>
    <s v="NINGUNA"/>
    <s v="ESTUDIANTE"/>
    <s v="NRC"/>
    <s v="N/A"/>
    <s v="N/A"/>
    <s v="NINGUNA"/>
    <s v="NUEVO"/>
    <x v="0"/>
    <x v="1"/>
    <x v="1"/>
    <s v="SANDRA GONZALES E INES CUETO"/>
    <x v="0"/>
    <s v="SI"/>
    <m/>
  </r>
  <r>
    <n v="536"/>
    <n v="1006089755"/>
    <s v="CÉDULA"/>
    <s v="COLOMBIA"/>
    <s v="TOLIMA"/>
    <x v="19"/>
    <x v="24"/>
    <x v="3"/>
    <s v="EDITH"/>
    <s v="MILENA "/>
    <s v="PEÑA"/>
    <s v="GUERRERO"/>
    <x v="1"/>
    <x v="1"/>
    <x v="19"/>
    <n v="273236000041"/>
    <x v="0"/>
    <s v="NO APLICA"/>
    <n v="3132818681"/>
    <s v="NO APLICA"/>
    <d v="1993-11-10T00:00:00"/>
    <n v="30"/>
    <x v="0"/>
    <x v="0"/>
    <s v="N/A"/>
    <s v="NINGUNA"/>
    <s v="ESTUDIANTE"/>
    <s v="NRC"/>
    <s v="MADRE"/>
    <n v="2"/>
    <s v="NINGUNA"/>
    <s v="NUEVO"/>
    <x v="0"/>
    <x v="0"/>
    <x v="0"/>
    <s v="SANDRA GONZALES E INES CUETO"/>
    <x v="0"/>
    <s v="SI"/>
    <m/>
  </r>
  <r>
    <n v="537"/>
    <n v="1030280784"/>
    <s v="TARJETA DE IDENTIDAD"/>
    <s v="COLOMBIA"/>
    <s v="TOLIMA"/>
    <x v="19"/>
    <x v="24"/>
    <x v="3"/>
    <s v="LUISA"/>
    <s v="FERNANDA "/>
    <s v="SANCHEZ "/>
    <s v="DIAZ"/>
    <x v="1"/>
    <x v="4"/>
    <x v="19"/>
    <n v="273236000041"/>
    <x v="0"/>
    <s v="NO APLICA"/>
    <n v="3133839807"/>
    <s v="NO APLICA"/>
    <d v="2007-03-23T00:00:00"/>
    <n v="17"/>
    <x v="0"/>
    <x v="0"/>
    <s v="N/A"/>
    <s v="NINGUNA"/>
    <s v="ESTUDIANTE"/>
    <s v="NRC"/>
    <s v="N/A"/>
    <s v="N/A"/>
    <s v="NINGUNA"/>
    <s v="NUEVO"/>
    <x v="0"/>
    <x v="0"/>
    <x v="0"/>
    <s v="SANDRA GONZALES E INES CUETO"/>
    <x v="0"/>
    <s v="SI"/>
    <m/>
  </r>
  <r>
    <n v="538"/>
    <n v="1111334372"/>
    <s v="TARJETA DE IDENTIDAD"/>
    <s v="COLOMBIA"/>
    <s v="TOLIMA"/>
    <x v="19"/>
    <x v="24"/>
    <x v="3"/>
    <s v="YINA "/>
    <s v="YIOMARA"/>
    <s v="DIAZ"/>
    <s v="RODRIGUEZ"/>
    <x v="1"/>
    <x v="4"/>
    <x v="19"/>
    <n v="273236000041"/>
    <x v="0"/>
    <s v="NO APLICA"/>
    <n v="3112271944"/>
    <s v="NO APLICA"/>
    <d v="2006-08-14T00:00:00"/>
    <n v="17"/>
    <x v="0"/>
    <x v="0"/>
    <s v="N/A"/>
    <s v="NINGUNA"/>
    <s v="ESTUDIANTE"/>
    <s v="NRC"/>
    <s v="MADRE"/>
    <s v="N/A"/>
    <s v="NINGUNA"/>
    <s v="NUEVO"/>
    <x v="0"/>
    <x v="0"/>
    <x v="0"/>
    <s v="SANDRA GONZALES E INES CUETO"/>
    <x v="0"/>
    <s v="SI"/>
    <m/>
  </r>
  <r>
    <n v="539"/>
    <n v="1016945897"/>
    <s v="CÉDULA"/>
    <s v="COLOMBIA"/>
    <s v="TOLIMA"/>
    <x v="19"/>
    <x v="24"/>
    <x v="3"/>
    <s v="PAULA"/>
    <s v="ANDREA"/>
    <s v="CLAVIJO"/>
    <s v="HEREDIA"/>
    <x v="1"/>
    <x v="1"/>
    <x v="19"/>
    <n v="273236000041"/>
    <x v="0"/>
    <s v="NO APLICA"/>
    <n v="3187250768"/>
    <s v="NO APLICA"/>
    <d v="2005-01-16T00:00:00"/>
    <n v="19"/>
    <x v="0"/>
    <x v="0"/>
    <s v="N/A"/>
    <s v="NINGUNA"/>
    <s v="ESTUDIANTE"/>
    <s v="NRC"/>
    <s v="MADRE"/>
    <n v="1"/>
    <s v="NINGUNA"/>
    <s v="NUEVO"/>
    <x v="0"/>
    <x v="0"/>
    <x v="0"/>
    <s v="SANDRA GONZALES E INES CUETO"/>
    <x v="0"/>
    <s v="SI"/>
    <m/>
  </r>
  <r>
    <n v="540"/>
    <n v="1032424602"/>
    <s v="CÉDULA"/>
    <s v="COLOMBIA"/>
    <s v="TOLIMA"/>
    <x v="19"/>
    <x v="24"/>
    <x v="3"/>
    <s v="YEDINSON"/>
    <s v=" "/>
    <s v="NARANJO"/>
    <s v="LOPEZ"/>
    <x v="0"/>
    <x v="4"/>
    <x v="19"/>
    <n v="273236000041"/>
    <x v="0"/>
    <s v="NO APLICA"/>
    <n v="3103859261"/>
    <s v="NO APLICA"/>
    <d v="1988-07-10T00:00:00"/>
    <n v="35"/>
    <x v="0"/>
    <x v="0"/>
    <s v="N/A"/>
    <s v="NINGUNA"/>
    <s v="ESTUDIANTE"/>
    <s v="NRC"/>
    <s v="PADRE"/>
    <n v="1"/>
    <s v="NINGUNA"/>
    <s v="NUEVO"/>
    <x v="0"/>
    <x v="0"/>
    <x v="0"/>
    <s v="SANDRA GONZALES E INES CUETO"/>
    <x v="0"/>
    <s v="SI"/>
    <m/>
  </r>
  <r>
    <n v="541"/>
    <n v="1110060148"/>
    <s v="CÉDULA"/>
    <s v="COLOMBIA"/>
    <s v="TOLIMA"/>
    <x v="19"/>
    <x v="24"/>
    <x v="3"/>
    <s v="JEAN"/>
    <s v="CARLOS"/>
    <s v="LOMBANA"/>
    <s v="PENAGOS"/>
    <x v="0"/>
    <x v="4"/>
    <x v="19"/>
    <n v="273236000041"/>
    <x v="0"/>
    <s v="NO APLICA"/>
    <n v="3125628087"/>
    <s v="NO APLICA"/>
    <d v="2004-05-18T00:00:00"/>
    <n v="20"/>
    <x v="0"/>
    <x v="0"/>
    <s v="N/A"/>
    <s v="NINGUNA"/>
    <s v="ESTUDIANTE"/>
    <s v="NRC"/>
    <s v="PADRE"/>
    <n v="1"/>
    <s v="NINGUNA"/>
    <s v="NUEVO"/>
    <x v="0"/>
    <x v="0"/>
    <x v="0"/>
    <s v="SANDRA GONZALES E INES CUETO"/>
    <x v="0"/>
    <s v="SI"/>
    <s v="Estudiante matriculado en el 2024"/>
  </r>
  <r>
    <n v="542"/>
    <n v="1110060952"/>
    <s v="TARJETA DE IDENTIDAD"/>
    <s v="COLOMBIA"/>
    <s v="TOLIMA"/>
    <x v="19"/>
    <x v="24"/>
    <x v="3"/>
    <s v="FARLEY"/>
    <s v=" "/>
    <s v="LOMBANA"/>
    <s v="PENAGOS"/>
    <x v="0"/>
    <x v="1"/>
    <x v="19"/>
    <n v="273236000041"/>
    <x v="0"/>
    <s v="NO APLICA"/>
    <n v="3218592474"/>
    <s v="NO APLICA"/>
    <d v="2006-11-23T00:00:00"/>
    <n v="17"/>
    <x v="0"/>
    <x v="0"/>
    <s v="N/A"/>
    <s v="NINGUNA"/>
    <s v="ESTUDIANTE"/>
    <s v="NRC"/>
    <s v="N/A"/>
    <s v="N/A"/>
    <s v="NINGUNA"/>
    <s v="NUEVO"/>
    <x v="0"/>
    <x v="0"/>
    <x v="0"/>
    <s v="SANDRA GONZALES E INES CUETO"/>
    <x v="0"/>
    <s v="SI"/>
    <m/>
  </r>
  <r>
    <n v="543"/>
    <n v="1123436054"/>
    <s v="TARJETA DE IDENTIDAD"/>
    <s v="COLOMBIA"/>
    <s v="TOLIMA"/>
    <x v="19"/>
    <x v="24"/>
    <x v="3"/>
    <s v="ADRIAN"/>
    <s v="ALEXANDER"/>
    <s v="MANTILLA"/>
    <s v="GARCIA"/>
    <x v="0"/>
    <x v="1"/>
    <x v="19"/>
    <n v="273236000041"/>
    <x v="0"/>
    <s v="NO APLICA"/>
    <n v="3239151066"/>
    <s v="NO APLICA"/>
    <d v="2007-10-07T00:00:00"/>
    <n v="16"/>
    <x v="0"/>
    <x v="0"/>
    <s v="N/A"/>
    <s v="NINGUNA"/>
    <s v="ESTUDIANTE"/>
    <s v="NRC"/>
    <s v="N/A"/>
    <s v="N/A"/>
    <s v="NINGUNA"/>
    <s v="NUEVO"/>
    <x v="0"/>
    <x v="0"/>
    <x v="0"/>
    <s v="SANDRA GONZALES E INES CUETO"/>
    <x v="0"/>
    <s v="SI"/>
    <m/>
  </r>
  <r>
    <n v="544"/>
    <n v="1110116926"/>
    <s v="CÉDULA"/>
    <s v="COLOMBIA"/>
    <s v="TOLIMA"/>
    <x v="19"/>
    <x v="24"/>
    <x v="3"/>
    <s v="RAQUEL"/>
    <s v="ROCIO"/>
    <s v="MERCHAN"/>
    <s v="CASTRO"/>
    <x v="1"/>
    <x v="3"/>
    <x v="19"/>
    <n v="273236000041"/>
    <x v="0"/>
    <s v="NO APLICA"/>
    <n v="3108079817"/>
    <s v="NO APLICA"/>
    <d v="1988-06-23T00:00:00"/>
    <n v="35"/>
    <x v="0"/>
    <x v="0"/>
    <s v="N/A"/>
    <s v="NINGUNA"/>
    <s v="ESTUDIANTE"/>
    <s v="NRC"/>
    <s v="N/A"/>
    <s v="N/A"/>
    <s v="NINGUNA"/>
    <s v="NUEVO"/>
    <x v="0"/>
    <x v="0"/>
    <x v="0"/>
    <s v="SANDRA GONZALES E INES CUETO"/>
    <x v="1"/>
    <s v="SI"/>
    <m/>
  </r>
  <r>
    <n v="545"/>
    <n v="1121506335"/>
    <s v="CÉDULA"/>
    <s v="COLOMBIA"/>
    <s v="PUTUMAYO"/>
    <x v="20"/>
    <x v="25"/>
    <x v="4"/>
    <s v="DORALBA"/>
    <s v="DEL CARMEN"/>
    <s v="CASANOVA"/>
    <s v="LUNA"/>
    <x v="1"/>
    <x v="1"/>
    <x v="20"/>
    <n v="265568005063"/>
    <x v="0"/>
    <n v="0"/>
    <n v="3213050542"/>
    <n v="0"/>
    <d v="1986-06-04T00:00:00"/>
    <n v="37"/>
    <x v="1"/>
    <x v="0"/>
    <s v="N/A"/>
    <s v="NINGUNA"/>
    <s v="ESTUDIANTE"/>
    <s v="NRC"/>
    <s v="MADRE"/>
    <n v="3"/>
    <s v="N/A"/>
    <s v="NUEVO"/>
    <x v="0"/>
    <x v="0"/>
    <x v="0"/>
    <s v="SANDRA MILENI CARDONA "/>
    <x v="0"/>
    <s v="SI"/>
    <m/>
  </r>
  <r>
    <n v="546"/>
    <n v="1135029536"/>
    <s v="CÉDULA"/>
    <s v="COLOMBIA"/>
    <s v="PUTUMAYO"/>
    <x v="20"/>
    <x v="25"/>
    <x v="4"/>
    <s v="JOSE"/>
    <s v="ROBINSON"/>
    <s v="MENDEZ"/>
    <s v="RIVERA"/>
    <x v="0"/>
    <x v="4"/>
    <x v="20"/>
    <n v="265568005063"/>
    <x v="0"/>
    <n v="0"/>
    <s v="311 5055488"/>
    <n v="0"/>
    <d v="1980-08-05T00:00:00"/>
    <n v="43"/>
    <x v="1"/>
    <x v="1"/>
    <s v="N/A"/>
    <s v="NINGUNA"/>
    <s v="ESTUDIANTE"/>
    <s v="NRC"/>
    <s v="PADRE"/>
    <n v="3"/>
    <s v="N/A"/>
    <s v="ANTIGUO"/>
    <x v="0"/>
    <x v="0"/>
    <x v="0"/>
    <s v="SANDRA MILENI CARDONA "/>
    <x v="0"/>
    <s v="SI"/>
    <m/>
  </r>
  <r>
    <n v="547"/>
    <n v="1150674198"/>
    <s v="CÉDULA"/>
    <s v="COLOMBIA"/>
    <s v="PUTUMAYO"/>
    <x v="20"/>
    <x v="25"/>
    <x v="4"/>
    <s v="MARIA"/>
    <s v="MAGDALENA"/>
    <s v="MASACHE"/>
    <s v="ORELLANA"/>
    <x v="1"/>
    <x v="1"/>
    <x v="20"/>
    <n v="265568005063"/>
    <x v="0"/>
    <n v="0"/>
    <n v="3124587253"/>
    <n v="0"/>
    <d v="2001-03-22T00:00:00"/>
    <n v="23"/>
    <x v="1"/>
    <x v="0"/>
    <s v="N/A"/>
    <s v="NINGUNA"/>
    <s v="ESTUDIANTE"/>
    <s v="NRC"/>
    <s v="MADRE"/>
    <n v="1"/>
    <s v="N/A"/>
    <s v="NUEVO"/>
    <x v="0"/>
    <x v="0"/>
    <x v="0"/>
    <s v="SANDRA MILENI CARDONA "/>
    <x v="0"/>
    <s v="SI"/>
    <m/>
  </r>
  <r>
    <n v="548"/>
    <n v="69023303"/>
    <s v="CÉDULA"/>
    <s v="COLOMBIA"/>
    <s v="PUTUMAYO"/>
    <x v="20"/>
    <x v="25"/>
    <x v="4"/>
    <s v="ZENEIDA"/>
    <s v=""/>
    <s v="DIAZ"/>
    <s v="BENAVIDES"/>
    <x v="1"/>
    <x v="2"/>
    <x v="20"/>
    <n v="265568005063"/>
    <x v="0"/>
    <n v="0"/>
    <s v="312 4464160"/>
    <n v="0"/>
    <d v="1985-02-23T00:00:00"/>
    <n v="39"/>
    <x v="1"/>
    <x v="0"/>
    <s v="N/A"/>
    <s v="NINGUNA"/>
    <s v="ESTUDIANTE"/>
    <s v="NRC"/>
    <s v="MADRE"/>
    <n v="1"/>
    <s v="N/A"/>
    <s v="NUEVO"/>
    <x v="0"/>
    <x v="0"/>
    <x v="0"/>
    <s v="SANDRA MILENI CARDONA "/>
    <x v="0"/>
    <s v="SI"/>
    <m/>
  </r>
  <r>
    <n v="549"/>
    <n v="1006846698"/>
    <s v="CÉDULA"/>
    <s v="COLOMBIA"/>
    <s v="PUTUMAYO"/>
    <x v="20"/>
    <x v="25"/>
    <x v="4"/>
    <s v="CESAR"/>
    <s v="DARIO"/>
    <s v="GARCIA"/>
    <s v="MONTOYA"/>
    <x v="0"/>
    <x v="0"/>
    <x v="20"/>
    <n v="265568005063"/>
    <x v="0"/>
    <n v="0"/>
    <n v="3238441506"/>
    <n v="0"/>
    <d v="2000-04-01T00:00:00"/>
    <n v="24"/>
    <x v="1"/>
    <x v="0"/>
    <s v="N/A"/>
    <s v="NINGUNA"/>
    <s v="ESTUDIANTE"/>
    <s v="NRC"/>
    <s v="PADRE"/>
    <n v="1"/>
    <s v="N/A"/>
    <s v="NUEVO"/>
    <x v="0"/>
    <x v="0"/>
    <x v="0"/>
    <s v="SANDRA MILENI CARDONA "/>
    <x v="0"/>
    <s v="SI"/>
    <m/>
  </r>
  <r>
    <n v="550"/>
    <n v="1123203579"/>
    <s v="CÉDULA"/>
    <s v="COLOMBIA"/>
    <s v="PUTUMAYO"/>
    <x v="20"/>
    <x v="25"/>
    <x v="4"/>
    <s v="CRISTHIAN"/>
    <m/>
    <s v="LOPEZ"/>
    <s v="NAVIA"/>
    <x v="0"/>
    <x v="3"/>
    <x v="20"/>
    <n v="265568005063"/>
    <x v="0"/>
    <n v="0"/>
    <n v="3124587253"/>
    <n v="0"/>
    <d v="2000-09-23T00:00:00"/>
    <n v="23"/>
    <x v="1"/>
    <x v="0"/>
    <s v="N/A"/>
    <s v="NINGUNA"/>
    <s v="ESTUDIANTE"/>
    <s v="NRC"/>
    <s v="PADRE"/>
    <n v="1"/>
    <s v="N/A"/>
    <s v="NUEVO"/>
    <x v="0"/>
    <x v="0"/>
    <x v="0"/>
    <s v="SANDRA MILENI CARDONA "/>
    <x v="0"/>
    <s v="SI"/>
    <m/>
  </r>
  <r>
    <n v="551"/>
    <n v="1006842102"/>
    <s v="CÉDULA"/>
    <s v="COLOMBIA"/>
    <s v="PUTUMAYO"/>
    <x v="20"/>
    <x v="25"/>
    <x v="4"/>
    <s v="LUIS"/>
    <s v="MATEO"/>
    <s v="BAUTISTA"/>
    <s v="MORA"/>
    <x v="0"/>
    <x v="4"/>
    <x v="20"/>
    <n v="265568005063"/>
    <x v="0"/>
    <n v="0"/>
    <n v="3203167423"/>
    <n v="0"/>
    <d v="1999-03-16T00:00:00"/>
    <n v="25"/>
    <x v="1"/>
    <x v="0"/>
    <s v="N/A"/>
    <s v="NINGUNA"/>
    <s v="ESTUDIANTE"/>
    <s v="NRC"/>
    <s v="PADRE"/>
    <n v="1"/>
    <s v="N/A"/>
    <s v="NUEVO"/>
    <x v="0"/>
    <x v="0"/>
    <x v="0"/>
    <s v="SANDRA MILENI CARDONA "/>
    <x v="0"/>
    <s v="SI"/>
    <m/>
  </r>
  <r>
    <n v="552"/>
    <n v="1125181306"/>
    <s v="CÉDULA"/>
    <s v="COLOMBIA"/>
    <s v="PUTUMAYO"/>
    <x v="20"/>
    <x v="25"/>
    <x v="4"/>
    <s v="MAYKOL"/>
    <s v="STIVEN"/>
    <s v="ROSERO"/>
    <s v="BERMUDEZ"/>
    <x v="0"/>
    <x v="0"/>
    <x v="20"/>
    <n v="265568005063"/>
    <x v="0"/>
    <n v="0"/>
    <s v="312 7184567"/>
    <n v="0"/>
    <d v="2004-12-25T00:00:00"/>
    <n v="19"/>
    <x v="1"/>
    <x v="0"/>
    <s v="N/A"/>
    <s v="NINGUNA"/>
    <s v="ESTUDIANTE"/>
    <s v="NRC"/>
    <s v="N/A"/>
    <n v="0"/>
    <s v="N/A"/>
    <s v="NUEVO"/>
    <x v="0"/>
    <x v="0"/>
    <x v="0"/>
    <s v="SANDRA MILENI CARDONA "/>
    <x v="0"/>
    <s v="SI"/>
    <m/>
  </r>
  <r>
    <n v="553"/>
    <n v="1123206245"/>
    <s v="CÉDULA"/>
    <s v="COLOMBIA"/>
    <s v="PUTUMAYO"/>
    <x v="20"/>
    <x v="25"/>
    <x v="4"/>
    <s v="OMAIRA"/>
    <s v=""/>
    <s v="DIAZ"/>
    <s v="BENAVIDES"/>
    <x v="1"/>
    <x v="2"/>
    <x v="20"/>
    <n v="265568005063"/>
    <x v="0"/>
    <n v="0"/>
    <s v="321 4912974"/>
    <n v="0"/>
    <d v="1988-06-05T00:00:00"/>
    <n v="35"/>
    <x v="1"/>
    <x v="0"/>
    <s v="N/A"/>
    <s v="NINGUNA"/>
    <s v="ESTUDIANTE"/>
    <s v="NRC"/>
    <s v="MADRE"/>
    <n v="3"/>
    <s v="N/A"/>
    <s v="NUEVO"/>
    <x v="0"/>
    <x v="0"/>
    <x v="0"/>
    <s v="SANDRA MILENI CARDONA "/>
    <x v="0"/>
    <s v="SI"/>
    <m/>
  </r>
  <r>
    <n v="554"/>
    <n v="2100984158"/>
    <s v="CÉDULA"/>
    <s v="COLOMBIA"/>
    <s v="PUTUMAYO"/>
    <x v="20"/>
    <x v="25"/>
    <x v="4"/>
    <s v="CLAUDIA"/>
    <s v="ANDREA"/>
    <s v="ANGULO"/>
    <s v="ANDI"/>
    <x v="1"/>
    <x v="1"/>
    <x v="20"/>
    <n v="265568005063"/>
    <x v="0"/>
    <n v="0"/>
    <s v="310 4809751"/>
    <n v="0"/>
    <d v="1993-09-01T00:00:00"/>
    <n v="30"/>
    <x v="1"/>
    <x v="0"/>
    <s v="N/A"/>
    <s v="NINGUNA"/>
    <s v="ESTUDIANTE"/>
    <s v="NRC"/>
    <s v="MADRE"/>
    <n v="3"/>
    <s v="N/A"/>
    <s v="NUEVO"/>
    <x v="0"/>
    <x v="0"/>
    <x v="0"/>
    <s v="SANDRA MILENI CARDONA "/>
    <x v="0"/>
    <s v="SI"/>
    <m/>
  </r>
  <r>
    <n v="555"/>
    <n v="1122725284"/>
    <s v="CÉDULA"/>
    <s v="COLOMBIA"/>
    <s v="PUTUMAYO"/>
    <x v="20"/>
    <x v="25"/>
    <x v="4"/>
    <s v="CAMILA"/>
    <s v=""/>
    <s v="PIANDA"/>
    <s v="ABIGAIL"/>
    <x v="1"/>
    <x v="0"/>
    <x v="20"/>
    <n v="265568005063"/>
    <x v="0"/>
    <n v="0"/>
    <s v="320 2351940"/>
    <n v="0"/>
    <d v="2002-12-22T00:00:00"/>
    <n v="21"/>
    <x v="1"/>
    <x v="0"/>
    <s v="N/A"/>
    <s v="NINGUNA"/>
    <s v="ESTUDIANTE"/>
    <s v="NRC"/>
    <s v="MADRE"/>
    <n v="2"/>
    <s v="N/A"/>
    <s v="ANTIGUO"/>
    <x v="0"/>
    <x v="0"/>
    <x v="0"/>
    <s v="SANDRA MILENI CARDONA "/>
    <x v="0"/>
    <s v="SI"/>
    <m/>
  </r>
  <r>
    <n v="556"/>
    <n v="1117545218"/>
    <s v="CÉDULA"/>
    <s v="COLOMBIA"/>
    <s v="PUTUMAYO"/>
    <x v="20"/>
    <x v="25"/>
    <x v="4"/>
    <s v="ADRIANA"/>
    <s v="ALEJANDRA"/>
    <s v="YELA"/>
    <s v="ARAUJO"/>
    <x v="1"/>
    <x v="2"/>
    <x v="20"/>
    <n v="265568005063"/>
    <x v="0"/>
    <n v="0"/>
    <s v="312 7734038"/>
    <n v="0"/>
    <d v="1983-05-27T00:00:00"/>
    <n v="40"/>
    <x v="1"/>
    <x v="0"/>
    <s v="N/A"/>
    <s v="NINGUNA"/>
    <s v="ESTUDIANTE"/>
    <s v="NRC"/>
    <s v="MADRE"/>
    <n v="2"/>
    <s v="N/A"/>
    <s v="NUEVO"/>
    <x v="0"/>
    <x v="0"/>
    <x v="0"/>
    <s v="SANDRA MILENI CARDONA "/>
    <x v="0"/>
    <s v="SI"/>
    <m/>
  </r>
  <r>
    <n v="557"/>
    <n v="18187550"/>
    <s v="CÉDULA"/>
    <s v="COLOMBIA"/>
    <s v="PUTUMAYO"/>
    <x v="20"/>
    <x v="25"/>
    <x v="4"/>
    <s v="JORGE"/>
    <s v="OVIDIO"/>
    <s v="MEJIA"/>
    <s v="SUAREZ"/>
    <x v="0"/>
    <x v="2"/>
    <x v="20"/>
    <n v="265568005063"/>
    <x v="0"/>
    <n v="0"/>
    <s v="322 4748163"/>
    <n v="0"/>
    <d v="1979-04-18T00:00:00"/>
    <n v="45"/>
    <x v="1"/>
    <x v="0"/>
    <s v="N/A"/>
    <s v="NINGUNA"/>
    <s v="ESTUDIANTE"/>
    <s v="NRC"/>
    <s v="PADRE"/>
    <n v="4"/>
    <s v="N/A"/>
    <s v="NUEVO"/>
    <x v="0"/>
    <x v="0"/>
    <x v="0"/>
    <s v="SANDRA MILENI CARDONA "/>
    <x v="0"/>
    <s v="SI"/>
    <m/>
  </r>
  <r>
    <n v="558"/>
    <n v="1149435560"/>
    <s v="CÉDULA"/>
    <s v="COLOMBIA"/>
    <s v="PUTUMAYO"/>
    <x v="20"/>
    <x v="25"/>
    <x v="4"/>
    <s v="ARLEY"/>
    <s v=""/>
    <s v="OMEN"/>
    <s v="VARGAS"/>
    <x v="0"/>
    <x v="2"/>
    <x v="20"/>
    <n v="265568005063"/>
    <x v="0"/>
    <n v="0"/>
    <s v="312 5807605"/>
    <n v="0"/>
    <d v="1994-01-18T00:00:00"/>
    <n v="30"/>
    <x v="1"/>
    <x v="1"/>
    <s v="N/A"/>
    <s v="NINGUNA"/>
    <s v="ESTUDIANTE"/>
    <s v="NRC"/>
    <s v="PADRE"/>
    <n v="1"/>
    <s v="N/A"/>
    <s v="ANTIGUO"/>
    <x v="0"/>
    <x v="0"/>
    <x v="0"/>
    <s v="SANDRA MILENI CARDONA "/>
    <x v="0"/>
    <s v="SI"/>
    <m/>
  </r>
  <r>
    <n v="559"/>
    <n v="1122725285"/>
    <s v="CÉDULA"/>
    <s v="COLOMBIA"/>
    <s v="PUTUMAYO"/>
    <x v="20"/>
    <x v="25"/>
    <x v="4"/>
    <s v="DIANA"/>
    <s v="GISELA"/>
    <s v="PIANDA"/>
    <s v="ABIGAIL"/>
    <x v="1"/>
    <x v="2"/>
    <x v="20"/>
    <n v="265568005063"/>
    <x v="0"/>
    <n v="0"/>
    <s v="314 2702397"/>
    <n v="0"/>
    <d v="2003-09-28T00:00:00"/>
    <n v="20"/>
    <x v="1"/>
    <x v="0"/>
    <s v="N/A"/>
    <s v="NINGUNA"/>
    <s v="ESTUDIANTE"/>
    <s v="NRC"/>
    <s v="MADRE"/>
    <n v="1"/>
    <s v="N/A"/>
    <s v="ANTIGUO"/>
    <x v="0"/>
    <x v="0"/>
    <x v="0"/>
    <s v="SANDRA MILENI CARDONA "/>
    <x v="0"/>
    <s v="SI"/>
    <m/>
  </r>
  <r>
    <n v="560"/>
    <n v="1006847844"/>
    <s v="CÉDULA"/>
    <s v="COLOMBIA"/>
    <s v="PUTUMAYO"/>
    <x v="20"/>
    <x v="25"/>
    <x v="4"/>
    <s v="DIRLEY"/>
    <s v=""/>
    <s v="MESTIZO"/>
    <s v="BUESAQUILLO"/>
    <x v="0"/>
    <x v="1"/>
    <x v="20"/>
    <n v="265568005063"/>
    <x v="0"/>
    <n v="0"/>
    <s v="321 9575725"/>
    <n v="0"/>
    <d v="2000-11-06T00:00:00"/>
    <n v="23"/>
    <x v="1"/>
    <x v="0"/>
    <s v="N/A"/>
    <s v="NINGUNA"/>
    <s v="ESTUDIANTE"/>
    <s v="NRC"/>
    <s v="PADRE"/>
    <n v="1"/>
    <s v="N/A"/>
    <s v="NUEVO"/>
    <x v="0"/>
    <x v="0"/>
    <x v="0"/>
    <s v="SANDRA MILENI CARDONA "/>
    <x v="0"/>
    <s v="SI"/>
    <m/>
  </r>
  <r>
    <n v="561"/>
    <n v="1123308045"/>
    <s v="CÉDULA"/>
    <s v="COLOMBIA"/>
    <s v="PUTUMAYO"/>
    <x v="20"/>
    <x v="25"/>
    <x v="4"/>
    <s v="WILMER"/>
    <s v="OLBANY"/>
    <s v="URBANO"/>
    <s v="LOSA"/>
    <x v="0"/>
    <x v="2"/>
    <x v="20"/>
    <n v="265568005063"/>
    <x v="0"/>
    <n v="0"/>
    <n v="3112534337"/>
    <n v="0"/>
    <d v="1993-11-01T00:00:00"/>
    <n v="30"/>
    <x v="1"/>
    <x v="0"/>
    <s v="N/A"/>
    <s v="NINGUNA"/>
    <s v="ESTUDIANTE"/>
    <s v="NRC"/>
    <s v="PADRE"/>
    <n v="1"/>
    <s v="N/A"/>
    <s v="ANTIGUO"/>
    <x v="0"/>
    <x v="0"/>
    <x v="0"/>
    <s v="SANDRA MILENI CARDONA "/>
    <x v="0"/>
    <s v="SI"/>
    <m/>
  </r>
  <r>
    <n v="562"/>
    <n v="1007432595"/>
    <s v="CÉDULA"/>
    <s v="COLOMBIA"/>
    <s v="PUTUMAYO"/>
    <x v="20"/>
    <x v="25"/>
    <x v="4"/>
    <s v="ADRIANA"/>
    <s v="PATRICIA"/>
    <s v="CHAPAL"/>
    <s v="GUANGA"/>
    <x v="1"/>
    <x v="1"/>
    <x v="20"/>
    <n v="265568005063"/>
    <x v="0"/>
    <n v="0"/>
    <n v="3138666083"/>
    <n v="0"/>
    <d v="1999-01-13T00:00:00"/>
    <n v="25"/>
    <x v="1"/>
    <x v="0"/>
    <s v="N/A"/>
    <s v="NINGUNA"/>
    <s v="ESTUDIANTE"/>
    <s v="NRC"/>
    <s v="MADRE"/>
    <n v="2"/>
    <s v="N/A"/>
    <s v="NUEVO"/>
    <x v="0"/>
    <x v="0"/>
    <x v="0"/>
    <s v="SANDRA MILENI CARDONA "/>
    <x v="0"/>
    <s v="SI"/>
    <m/>
  </r>
  <r>
    <n v="563"/>
    <n v="1120097217"/>
    <s v="CÉDULA"/>
    <s v="COLOMBIA"/>
    <s v="PUTUMAYO"/>
    <x v="20"/>
    <x v="25"/>
    <x v="4"/>
    <s v="KAREN"/>
    <s v="YULIETH"/>
    <s v="TORRES"/>
    <s v="LOPEZ"/>
    <x v="1"/>
    <x v="2"/>
    <x v="20"/>
    <n v="265568005063"/>
    <x v="0"/>
    <n v="0"/>
    <n v="3134983050"/>
    <n v="0"/>
    <d v="2005-05-09T00:00:00"/>
    <n v="19"/>
    <x v="1"/>
    <x v="0"/>
    <s v="N/A"/>
    <s v="NINGUNA"/>
    <s v="ESTUDIANTE"/>
    <s v="NRC"/>
    <s v="N/A"/>
    <n v="0"/>
    <s v="N/A"/>
    <s v="NUEVO"/>
    <x v="0"/>
    <x v="0"/>
    <x v="0"/>
    <s v="SANDRA MILENI CARDONA "/>
    <x v="0"/>
    <s v="SI"/>
    <m/>
  </r>
  <r>
    <n v="564"/>
    <n v="5602009"/>
    <s v="CÉDULA"/>
    <s v="COLOMBIA"/>
    <s v="PUTUMAYO"/>
    <x v="20"/>
    <x v="25"/>
    <x v="4"/>
    <s v="MARDONIO"/>
    <m/>
    <s v="TORRES"/>
    <s v="TRIANA"/>
    <x v="0"/>
    <x v="4"/>
    <x v="20"/>
    <n v="265568005063"/>
    <x v="0"/>
    <n v="0"/>
    <n v="3204106573"/>
    <n v="0"/>
    <d v="1946-12-23T00:00:00"/>
    <n v="77"/>
    <x v="1"/>
    <x v="1"/>
    <s v="N/A"/>
    <s v="NINGUNA"/>
    <s v="ESTUDIANTE"/>
    <s v="NRC"/>
    <s v="PADRE"/>
    <n v="1"/>
    <s v="N/A"/>
    <s v="ANTIGUO"/>
    <x v="1"/>
    <x v="1"/>
    <x v="1"/>
    <s v="SANDRA MILENI CARDONA "/>
    <x v="0"/>
    <s v="SI"/>
    <m/>
  </r>
  <r>
    <n v="565"/>
    <n v="1006845745"/>
    <s v="CÉDULA"/>
    <s v="COLOMBIA"/>
    <s v="PUTUMAYO"/>
    <x v="20"/>
    <x v="25"/>
    <x v="4"/>
    <s v="MERLYN"/>
    <m/>
    <s v="ZAMBRANO"/>
    <s v="MANZANO"/>
    <x v="1"/>
    <x v="1"/>
    <x v="20"/>
    <n v="265568005063"/>
    <x v="0"/>
    <n v="0"/>
    <n v="3115133507"/>
    <n v="0"/>
    <d v="2003-08-30T00:00:00"/>
    <n v="20"/>
    <x v="1"/>
    <x v="0"/>
    <s v="N/A"/>
    <s v="NINGUNA"/>
    <s v="ESTUDIANTE"/>
    <s v="NRC"/>
    <s v="MADRE"/>
    <n v="1"/>
    <s v="N/A"/>
    <s v="NUEVO"/>
    <x v="0"/>
    <x v="0"/>
    <x v="0"/>
    <s v="SANDRA MILENI CARDONA "/>
    <x v="0"/>
    <s v="SI"/>
    <m/>
  </r>
  <r>
    <n v="566"/>
    <n v="1045106560"/>
    <s v="CÉDULA"/>
    <s v="COLOMBIA"/>
    <s v="PUTUMAYO"/>
    <x v="20"/>
    <x v="25"/>
    <x v="4"/>
    <s v="LUIS"/>
    <s v="FERNANDO"/>
    <s v="GUZMAN"/>
    <s v="HIDALGO"/>
    <x v="0"/>
    <x v="1"/>
    <x v="20"/>
    <n v="265568005063"/>
    <x v="0"/>
    <n v="0"/>
    <n v="3223757071"/>
    <n v="0"/>
    <d v="2004-11-23T00:00:00"/>
    <n v="19"/>
    <x v="1"/>
    <x v="0"/>
    <s v="N/A"/>
    <s v="NINGUNA"/>
    <s v="ESTUDIANTE"/>
    <s v="NRC"/>
    <s v="N/A"/>
    <n v="0"/>
    <s v="N/A"/>
    <s v="NUEVO"/>
    <x v="0"/>
    <x v="1"/>
    <x v="1"/>
    <s v="SANDRA MILENI CARDONA "/>
    <x v="0"/>
    <s v="SI"/>
    <m/>
  </r>
  <r>
    <n v="567"/>
    <n v="1192769881"/>
    <s v="CÉDULA"/>
    <s v="COLOMBIA"/>
    <s v="CUNDINAMARCA"/>
    <x v="21"/>
    <x v="26"/>
    <x v="5"/>
    <s v="NANCY"/>
    <s v="JAZMIN"/>
    <s v="TORRES"/>
    <s v="MOLINA"/>
    <x v="1"/>
    <x v="0"/>
    <x v="21"/>
    <n v="125885001596"/>
    <x v="0"/>
    <n v="0"/>
    <n v="3228462426"/>
    <n v="0"/>
    <d v="2000-02-04T00:00:00"/>
    <n v="24"/>
    <x v="1"/>
    <x v="0"/>
    <s v="N/A"/>
    <s v="NINGUNA"/>
    <s v="ESTUDIANTE"/>
    <s v="NRC"/>
    <s v="MADRE"/>
    <n v="2"/>
    <s v="N/A"/>
    <s v="NUEVO"/>
    <x v="0"/>
    <x v="0"/>
    <x v="0"/>
    <s v="ANDRES SARMIENTO Y NICOLAS SEBASTIAN MOYA"/>
    <x v="0"/>
    <s v="SI"/>
    <m/>
  </r>
  <r>
    <n v="568"/>
    <n v="1013598331"/>
    <s v="TARJETA DE IDENTIDAD"/>
    <s v="COLOMBIA"/>
    <s v="CUNDINAMARCA"/>
    <x v="21"/>
    <x v="27"/>
    <x v="5"/>
    <s v="LAURA"/>
    <s v="SOFIA"/>
    <s v="RUIZ"/>
    <s v="QUINTERO"/>
    <x v="1"/>
    <x v="4"/>
    <x v="22"/>
    <n v="125754001957"/>
    <x v="0"/>
    <n v="0"/>
    <n v="3212429685"/>
    <n v="0"/>
    <d v="2006-05-15T00:00:00"/>
    <n v="18"/>
    <x v="1"/>
    <x v="0"/>
    <s v="N/A"/>
    <s v="NINGUNA"/>
    <s v="ESTUDIANTE"/>
    <s v="NRC"/>
    <s v="N/A"/>
    <n v="0"/>
    <s v="N/A"/>
    <s v="NUEVO"/>
    <x v="0"/>
    <x v="0"/>
    <x v="0"/>
    <s v="ANDRES SARMIENTO Y NICOLAS SEBASTIAN MOYA"/>
    <x v="0"/>
    <s v="SI"/>
    <s v=" "/>
  </r>
  <r>
    <n v="569"/>
    <n v="1111334332"/>
    <s v="TARJETA DE IDENTIDAD"/>
    <s v="COLOMBIA"/>
    <s v="CUNDINAMARCA"/>
    <x v="21"/>
    <x v="26"/>
    <x v="5"/>
    <s v="JENNY"/>
    <s v="LORENA"/>
    <s v="CASTAÑO"/>
    <s v="FIGUEREDO"/>
    <x v="1"/>
    <x v="0"/>
    <x v="21"/>
    <n v="125885001596"/>
    <x v="0"/>
    <n v="0"/>
    <n v="3222039563"/>
    <n v="0"/>
    <d v="2006-03-08T00:00:00"/>
    <n v="18"/>
    <x v="1"/>
    <x v="0"/>
    <s v="N/A"/>
    <s v="NINGUNA"/>
    <s v="ESTUDIANTE"/>
    <s v="NRC"/>
    <s v="N/A"/>
    <n v="0"/>
    <s v="N/A"/>
    <s v="NUEVO"/>
    <x v="0"/>
    <x v="0"/>
    <x v="0"/>
    <s v="ANDRES SARMIENTO Y NICOLAS SEBASTIAN MOYA"/>
    <x v="0"/>
    <s v="SI"/>
    <m/>
  </r>
  <r>
    <n v="570"/>
    <n v="52374497"/>
    <s v="CÉDULA"/>
    <s v="COLOMBIA"/>
    <s v="CUNDINAMARCA"/>
    <x v="21"/>
    <x v="27"/>
    <x v="5"/>
    <s v="NORMA"/>
    <s v="YANETH"/>
    <s v="QUINTERO"/>
    <s v="HERRERA"/>
    <x v="1"/>
    <x v="4"/>
    <x v="22"/>
    <n v="125754001957"/>
    <x v="0"/>
    <n v="0"/>
    <n v="3212429685"/>
    <n v="0"/>
    <d v="1978-08-25T00:00:00"/>
    <n v="45"/>
    <x v="1"/>
    <x v="0"/>
    <s v="N/A"/>
    <s v="NINGUNA"/>
    <s v="ESTUDIANTE"/>
    <s v="NRC"/>
    <s v="MADRE"/>
    <n v="10"/>
    <s v="N/A"/>
    <s v="NUEVO"/>
    <x v="0"/>
    <x v="1"/>
    <x v="1"/>
    <s v="ANDRES SARMIENTO Y NICOLAS SEBASTIAN MOYA"/>
    <x v="0"/>
    <s v="SI"/>
    <m/>
  </r>
  <r>
    <n v="571"/>
    <n v="1041974426"/>
    <s v="CÉDULA"/>
    <s v="COLOMBIA"/>
    <s v="CUNDINAMARCA"/>
    <x v="21"/>
    <x v="27"/>
    <x v="5"/>
    <s v="ALEJANDRA"/>
    <m/>
    <s v="PELUFFO"/>
    <s v="SALCEDO"/>
    <x v="1"/>
    <x v="1"/>
    <x v="22"/>
    <n v="125754001957"/>
    <x v="0"/>
    <m/>
    <n v="3217192129"/>
    <m/>
    <d v="2001-05-23T00:00:00"/>
    <n v="22"/>
    <x v="1"/>
    <x v="0"/>
    <m/>
    <s v="NINGUNA"/>
    <s v="ESTUDIANTE"/>
    <s v="NRC"/>
    <s v="MADRE"/>
    <n v="2"/>
    <m/>
    <s v="NUEVO"/>
    <x v="0"/>
    <x v="1"/>
    <x v="1"/>
    <s v="ANDRES SARMIENTO Y NICOLAS SEBASTIAN MOYA"/>
    <x v="0"/>
    <s v="SI"/>
    <m/>
  </r>
  <r>
    <n v="572"/>
    <n v="1028884843"/>
    <s v="TARJETA DE IDENTIDAD"/>
    <s v="COLOMBIA"/>
    <s v="CUNDINAMARCA"/>
    <x v="21"/>
    <x v="27"/>
    <x v="5"/>
    <s v="SHAROL"/>
    <s v="JANETH"/>
    <s v="SEVILLA"/>
    <s v="CAMARGO"/>
    <x v="1"/>
    <x v="4"/>
    <x v="22"/>
    <n v="125754001957"/>
    <x v="0"/>
    <n v="0"/>
    <n v="3144806939"/>
    <n v="0"/>
    <d v="2007-10-01T00:00:00"/>
    <n v="16"/>
    <x v="1"/>
    <x v="0"/>
    <s v="N/A"/>
    <s v="NINGUNA"/>
    <s v="ESTUDIANTE"/>
    <s v="NRC"/>
    <s v="N/A"/>
    <n v="0"/>
    <s v="N/A"/>
    <s v="NUEVO"/>
    <x v="0"/>
    <x v="0"/>
    <x v="1"/>
    <s v="ANDRES SARMIENTO Y NICOLAS SEBASTIAN MOYA"/>
    <x v="0"/>
    <s v="SI"/>
    <m/>
  </r>
  <r>
    <n v="573"/>
    <n v="1024550985"/>
    <s v="CÉDULA"/>
    <s v="COLOMBIA"/>
    <s v="CUNDINAMARCA"/>
    <x v="21"/>
    <x v="26"/>
    <x v="5"/>
    <s v="JEIMY"/>
    <s v="PAOLA"/>
    <s v="PIERNAGORDA"/>
    <s v="OLMOS"/>
    <x v="1"/>
    <x v="0"/>
    <x v="21"/>
    <n v="125885001596"/>
    <x v="0"/>
    <n v="0"/>
    <n v="3115218695"/>
    <n v="0"/>
    <d v="1994-02-28T00:00:00"/>
    <n v="30"/>
    <x v="1"/>
    <x v="0"/>
    <s v="N/A"/>
    <s v="NINGUNA"/>
    <s v="ESTUDIANTE"/>
    <s v="NRC"/>
    <s v="MADRE"/>
    <n v="2"/>
    <s v="N/A"/>
    <s v="NUEVO"/>
    <x v="0"/>
    <x v="0"/>
    <x v="0"/>
    <s v="ANDRES SARMIENTO Y NICOLAS SEBASTIAN MOYA"/>
    <x v="0"/>
    <s v="SI"/>
    <m/>
  </r>
  <r>
    <n v="574"/>
    <n v="1073707728"/>
    <s v="CÉDULA"/>
    <s v="COLOMBIA"/>
    <s v="CUNDINAMARCA"/>
    <x v="21"/>
    <x v="26"/>
    <x v="5"/>
    <s v="JESSICA"/>
    <s v="ANDREA"/>
    <s v="PIERNAGORDA"/>
    <s v="OLMOS"/>
    <x v="1"/>
    <x v="0"/>
    <x v="21"/>
    <n v="125885001596"/>
    <x v="0"/>
    <n v="0"/>
    <n v="3212157115"/>
    <n v="0"/>
    <d v="1996-08-23T00:00:00"/>
    <n v="27"/>
    <x v="1"/>
    <x v="0"/>
    <s v="N/A"/>
    <s v="NINGUNA"/>
    <s v="ESTUDIANTE"/>
    <s v="NRC"/>
    <s v="MADRE"/>
    <n v="2"/>
    <s v="N/A"/>
    <s v="NUEVO"/>
    <x v="0"/>
    <x v="0"/>
    <x v="0"/>
    <s v="ANDRES SARMIENTO Y NICOLAS SEBASTIAN MOYA"/>
    <x v="0"/>
    <s v="SI"/>
    <m/>
  </r>
  <r>
    <n v="575"/>
    <n v="52853028"/>
    <s v="CÉDULA"/>
    <s v="COLOMBIA"/>
    <s v="CUNDINAMARCA"/>
    <x v="21"/>
    <x v="26"/>
    <x v="5"/>
    <s v="GILMA"/>
    <m/>
    <s v="BELTRAN"/>
    <s v="GARZON"/>
    <x v="1"/>
    <x v="4"/>
    <x v="21"/>
    <n v="125885001596"/>
    <x v="0"/>
    <n v="0"/>
    <n v="3017878950"/>
    <n v="0"/>
    <d v="1978-06-14T00:00:00"/>
    <n v="45"/>
    <x v="1"/>
    <x v="0"/>
    <s v="N/A"/>
    <s v="NINGUNA"/>
    <s v="ESTUDIANTE"/>
    <s v="NRC"/>
    <s v="MADRE"/>
    <n v="3"/>
    <s v="N/A"/>
    <s v="NUEVO"/>
    <x v="0"/>
    <x v="1"/>
    <x v="1"/>
    <s v="ANDRES SARMIENTO Y NICOLAS SEBASTIAN MOYA"/>
    <x v="1"/>
    <s v="SI"/>
    <m/>
  </r>
  <r>
    <n v="576"/>
    <n v="52662016"/>
    <s v="CÉDULA"/>
    <s v="COLOMBIA"/>
    <s v="CUNDINAMARCA"/>
    <x v="21"/>
    <x v="26"/>
    <x v="5"/>
    <s v="AMANDA"/>
    <s v="LUCIA"/>
    <s v="BELTRAN"/>
    <s v="TEQUIA"/>
    <x v="1"/>
    <x v="1"/>
    <x v="21"/>
    <n v="125754001957"/>
    <x v="0"/>
    <n v="0"/>
    <n v="3102446100"/>
    <n v="0"/>
    <d v="1979-08-04T00:00:00"/>
    <n v="44"/>
    <x v="1"/>
    <x v="0"/>
    <s v="N/A"/>
    <s v="NINGUNA"/>
    <s v="ESTUDIANTE"/>
    <s v="NRC"/>
    <s v="MADRE"/>
    <n v="3"/>
    <s v="N/A"/>
    <s v="NUEVO"/>
    <x v="0"/>
    <x v="0"/>
    <x v="0"/>
    <s v="ANDRES SARMIENTO Y NICOLAS SEBASTIAN MOYA"/>
    <x v="0"/>
    <s v="SI"/>
    <m/>
  </r>
  <r>
    <n v="577"/>
    <n v="39676783"/>
    <s v="CÉDULA"/>
    <s v="COLOMBIA"/>
    <s v="CUNDINAMARCA"/>
    <x v="21"/>
    <x v="26"/>
    <x v="5"/>
    <s v="DIBIA"/>
    <s v="CONSTANZA"/>
    <s v="IBAÑEZ"/>
    <s v="BARRIOS"/>
    <x v="1"/>
    <x v="1"/>
    <x v="21"/>
    <n v="125885001596"/>
    <x v="0"/>
    <n v="0"/>
    <n v="3132668338"/>
    <n v="0"/>
    <d v="1977-09-13T00:00:00"/>
    <n v="46"/>
    <x v="1"/>
    <x v="0"/>
    <s v="N/A"/>
    <s v="NINGUNA"/>
    <s v="ESTUDIANTE"/>
    <s v="NRC"/>
    <s v="MADRE"/>
    <n v="1"/>
    <s v="N/A"/>
    <s v="NUEVO"/>
    <x v="0"/>
    <x v="0"/>
    <x v="0"/>
    <s v="ANDRES SARMIENTO Y NICOLAS SEBASTIAN MOYA"/>
    <x v="0"/>
    <s v="SI"/>
    <m/>
  </r>
  <r>
    <n v="578"/>
    <n v="1023001477"/>
    <s v="CÉDULA"/>
    <s v="COLOMBIA"/>
    <s v="CUNDINAMARCA"/>
    <x v="21"/>
    <x v="26"/>
    <x v="5"/>
    <s v="LUIS"/>
    <s v="MIGUEL"/>
    <s v="NOGUERA"/>
    <s v="BELTRAN"/>
    <x v="0"/>
    <x v="4"/>
    <x v="21"/>
    <n v="125885001596"/>
    <x v="0"/>
    <n v="0"/>
    <n v="3017878950"/>
    <n v="0"/>
    <d v="1994-06-20T00:00:00"/>
    <n v="29"/>
    <x v="1"/>
    <x v="0"/>
    <s v="N/A"/>
    <s v="NINGUNA"/>
    <s v="ESTUDIANTE"/>
    <s v="NRC"/>
    <s v="N/A"/>
    <n v="0"/>
    <s v="N/A"/>
    <s v="NUEVO"/>
    <x v="0"/>
    <x v="1"/>
    <x v="1"/>
    <s v="ANDRES SARMIENTO Y NICOLAS SEBASTIAN MOYA"/>
    <x v="1"/>
    <s v="SI"/>
    <m/>
  </r>
  <r>
    <n v="579"/>
    <n v="52786787"/>
    <s v="CÉDULA"/>
    <s v="COLOMBIA"/>
    <s v="CUNDINAMARCA"/>
    <x v="21"/>
    <x v="27"/>
    <x v="5"/>
    <s v="RUBIELA"/>
    <s v="ESPERANZA"/>
    <s v="TELLEZ"/>
    <s v="SAVEDRA"/>
    <x v="1"/>
    <x v="0"/>
    <x v="22"/>
    <n v="125754001957"/>
    <x v="0"/>
    <n v="0"/>
    <n v="3222324679"/>
    <n v="0"/>
    <d v="1979-09-22T00:00:00"/>
    <n v="44"/>
    <x v="1"/>
    <x v="0"/>
    <s v="N/A"/>
    <s v="NINGUNA"/>
    <s v="ESTUDIANTE"/>
    <s v="NRC"/>
    <s v="MADRE"/>
    <n v="3"/>
    <s v="N/A"/>
    <s v="NUEVO"/>
    <x v="0"/>
    <x v="0"/>
    <x v="0"/>
    <s v="ANDRES SARMIENTO Y NICOLAS SEBASTIAN MOYA"/>
    <x v="0"/>
    <s v="SI"/>
    <m/>
  </r>
  <r>
    <n v="580"/>
    <n v="33366002"/>
    <s v="CÉDULA"/>
    <s v="COLOMBIA"/>
    <s v="CUNDINAMARCA"/>
    <x v="21"/>
    <x v="27"/>
    <x v="5"/>
    <s v="MIRYAM"/>
    <m/>
    <s v="LA ROTTA "/>
    <s v="LOPEZ"/>
    <x v="1"/>
    <x v="3"/>
    <x v="22"/>
    <n v="125754001957"/>
    <x v="0"/>
    <m/>
    <n v="3112444665"/>
    <m/>
    <d v="1973-11-27T00:00:00"/>
    <n v="50"/>
    <x v="1"/>
    <x v="0"/>
    <m/>
    <s v="NINGUNA"/>
    <s v="ESTUDIANTE"/>
    <s v="NRC"/>
    <s v="MADRE"/>
    <n v="1"/>
    <m/>
    <s v="NUEVO"/>
    <x v="0"/>
    <x v="0"/>
    <x v="0"/>
    <s v="ANDRES SARMIENTO Y NICOLAS SEBASTIAN MOYA"/>
    <x v="0"/>
    <s v="SI"/>
    <m/>
  </r>
  <r>
    <n v="581"/>
    <n v="16376753"/>
    <s v="CÉDULA"/>
    <s v="COLOMBIA"/>
    <s v="CUNDINAMARCA"/>
    <x v="21"/>
    <x v="26"/>
    <x v="5"/>
    <s v="JOSE"/>
    <s v="LUIS"/>
    <s v="GRAJALES"/>
    <s v="ALVAREZ"/>
    <x v="0"/>
    <x v="2"/>
    <x v="21"/>
    <n v="125885001596"/>
    <x v="0"/>
    <n v="0"/>
    <n v="3144588076"/>
    <n v="0"/>
    <d v="1984-02-14T00:00:00"/>
    <n v="40"/>
    <x v="1"/>
    <x v="0"/>
    <s v="N/A"/>
    <s v="NINGUNA"/>
    <s v="ESTUDIANTE"/>
    <s v="NRC"/>
    <s v="N/A"/>
    <n v="0"/>
    <s v="N/A"/>
    <s v="NUEVO"/>
    <x v="0"/>
    <x v="1"/>
    <x v="1"/>
    <s v="ANDRES SARMIENTO Y NICOLAS SEBASTIAN MOYA"/>
    <x v="0"/>
    <s v="SI"/>
    <m/>
  </r>
  <r>
    <n v="582"/>
    <n v="93337563"/>
    <s v="CÉDULA"/>
    <s v="COLOMBIA"/>
    <s v="CUNDINAMARCA"/>
    <x v="21"/>
    <x v="27"/>
    <x v="5"/>
    <s v="EDGAR"/>
    <s v="WILSON"/>
    <s v="LOPEZ"/>
    <s v="MALDONADO"/>
    <x v="0"/>
    <x v="3"/>
    <x v="22"/>
    <n v="125754001957"/>
    <x v="0"/>
    <n v="0"/>
    <n v="3203222370"/>
    <n v="0"/>
    <d v="1971-01-07T00:00:00"/>
    <n v="53"/>
    <x v="1"/>
    <x v="0"/>
    <s v="N/A"/>
    <s v="NINGUNA"/>
    <s v="ESTUDIANTE"/>
    <s v="NRC"/>
    <s v="PADRE"/>
    <n v="4"/>
    <s v="N/A"/>
    <s v="NUEVO"/>
    <x v="0"/>
    <x v="0"/>
    <x v="0"/>
    <s v="ANDRES SARMIENTO Y NICOLAS SEBASTIAN MOYA"/>
    <x v="0"/>
    <s v="SI"/>
    <m/>
  </r>
  <r>
    <n v="583"/>
    <n v="1075540614"/>
    <s v="TARJETA DE IDENTIDAD"/>
    <s v="COLOMBIA"/>
    <s v="CUNDINAMARCA"/>
    <x v="21"/>
    <x v="26"/>
    <x v="5"/>
    <s v="SHARIT"/>
    <s v="LILIANA"/>
    <s v="POLANIA"/>
    <s v="FIGUEREDO"/>
    <x v="1"/>
    <x v="4"/>
    <x v="21"/>
    <n v="125885001596"/>
    <x v="0"/>
    <n v="0"/>
    <n v="3219805596"/>
    <n v="0"/>
    <d v="2007-04-19T00:00:00"/>
    <n v="17"/>
    <x v="1"/>
    <x v="0"/>
    <s v="N/A"/>
    <s v="NINGUNA"/>
    <s v="ESTUDIANTE"/>
    <s v="NRC"/>
    <s v="N/A"/>
    <n v="0"/>
    <s v="N/A"/>
    <s v="NUEVO"/>
    <x v="0"/>
    <x v="0"/>
    <x v="0"/>
    <s v="ANDRES SARMIENTO Y NICOLAS SEBASTIAN MOYA"/>
    <x v="0"/>
    <s v="SI"/>
    <m/>
  </r>
  <r>
    <n v="584"/>
    <n v="36588485"/>
    <s v="CÉDULA"/>
    <s v="COLOMBIA"/>
    <s v="CUNDINAMARCA"/>
    <x v="21"/>
    <x v="27"/>
    <x v="5"/>
    <s v="INES"/>
    <s v="MARIA"/>
    <s v="RAT"/>
    <s v="BELEÑO"/>
    <x v="1"/>
    <x v="3"/>
    <x v="22"/>
    <n v="125754001957"/>
    <x v="0"/>
    <m/>
    <n v="3217192129"/>
    <m/>
    <d v="1972-09-07T00:00:00"/>
    <n v="51"/>
    <x v="1"/>
    <x v="0"/>
    <m/>
    <s v="NINGUNA"/>
    <s v="ESTUDIANTE"/>
    <s v="NRC"/>
    <s v="MADRE"/>
    <n v="2"/>
    <m/>
    <s v="NUEVO"/>
    <x v="0"/>
    <x v="0"/>
    <x v="0"/>
    <s v="ANDRES SARMIENTO Y NICOLAS SEBASTIAN MOYA"/>
    <x v="0"/>
    <s v="SI"/>
    <m/>
  </r>
  <r>
    <n v="585"/>
    <n v="1118120277"/>
    <s v="CÉDULA"/>
    <s v="COLOMBIA"/>
    <s v="CUNDINAMARCA"/>
    <x v="21"/>
    <x v="26"/>
    <x v="5"/>
    <s v="LUISA"/>
    <s v="FERNANDA"/>
    <s v="ROMERO"/>
    <s v="FLOREZ"/>
    <x v="1"/>
    <x v="1"/>
    <x v="21"/>
    <n v="125885001596"/>
    <x v="0"/>
    <n v="0"/>
    <n v="3208582231"/>
    <m/>
    <d v="2004-12-19T00:00:00"/>
    <n v="19"/>
    <x v="1"/>
    <x v="0"/>
    <s v="N/A"/>
    <s v="NINGUNA"/>
    <s v="ESTUDIANTE"/>
    <s v="NRC"/>
    <m/>
    <m/>
    <m/>
    <s v="NUEVO"/>
    <x v="0"/>
    <x v="1"/>
    <x v="1"/>
    <s v="ANDRES SARMIENTO Y NICOLAS SEBASTIAN MOYA"/>
    <x v="1"/>
    <s v="SI"/>
    <m/>
  </r>
  <r>
    <n v="586"/>
    <n v="1118122941"/>
    <s v="CÉDULA"/>
    <s v="COLOMBIA"/>
    <s v="CUNDINAMARCA"/>
    <x v="21"/>
    <x v="26"/>
    <x v="5"/>
    <s v="FANY"/>
    <s v="ASTRID"/>
    <s v="OLMOS"/>
    <s v="SALAZAR"/>
    <x v="1"/>
    <x v="1"/>
    <x v="21"/>
    <n v="125885001596"/>
    <x v="0"/>
    <m/>
    <n v="3204810634"/>
    <m/>
    <d v="1993-12-03T00:00:00"/>
    <n v="30"/>
    <x v="1"/>
    <x v="0"/>
    <s v="N/A"/>
    <s v="NINGUNA"/>
    <s v="ESTUDIANTE"/>
    <s v="NRC"/>
    <m/>
    <m/>
    <m/>
    <s v="NUEVO"/>
    <x v="0"/>
    <x v="0"/>
    <x v="0"/>
    <s v="ANDRES SARMIENTO Y NICOLAS SEBASTIAN MOYA"/>
    <x v="0"/>
    <s v="SI"/>
    <m/>
  </r>
  <r>
    <n v="587"/>
    <n v="1118537727"/>
    <s v="CÉDULA"/>
    <s v="COLOMBIA"/>
    <s v="CUNDINAMARCA"/>
    <x v="21"/>
    <x v="26"/>
    <x v="5"/>
    <s v="YINETH"/>
    <s v="VANESSA"/>
    <s v="ROMERO"/>
    <s v="FLOREZ"/>
    <x v="1"/>
    <x v="1"/>
    <x v="21"/>
    <n v="125885001596"/>
    <x v="0"/>
    <m/>
    <n v="3242227517"/>
    <m/>
    <d v="2002-10-16T00:00:00"/>
    <n v="21"/>
    <x v="1"/>
    <x v="0"/>
    <s v="N/A"/>
    <s v="NINGUNA"/>
    <s v="ESTUDIANTE"/>
    <s v="NRC"/>
    <m/>
    <m/>
    <m/>
    <s v="NUEVO"/>
    <x v="0"/>
    <x v="1"/>
    <x v="1"/>
    <s v="ANDRES SARMIENTO Y NICOLAS SEBASTIAN MOYA"/>
    <x v="1"/>
    <s v="SI"/>
    <m/>
  </r>
  <r>
    <n v="588"/>
    <n v="1012339144"/>
    <s v="TARJETA DE IDENTIDAD"/>
    <s v="COLOMBIA"/>
    <s v="CUNDINAMARCA"/>
    <x v="21"/>
    <x v="27"/>
    <x v="5"/>
    <s v="LAURA"/>
    <s v="VALENTINA"/>
    <s v="GOMEZ"/>
    <s v="CAMARGO"/>
    <x v="1"/>
    <x v="3"/>
    <x v="22"/>
    <n v="125754001957"/>
    <x v="0"/>
    <m/>
    <n v="3112712177"/>
    <m/>
    <d v="2005-12-19T00:00:00"/>
    <n v="18"/>
    <x v="1"/>
    <x v="0"/>
    <s v="N/A"/>
    <s v="NINGUNA"/>
    <s v="ESTUDIANTE"/>
    <s v="NRC"/>
    <m/>
    <m/>
    <m/>
    <s v="NUEVO"/>
    <x v="0"/>
    <x v="0"/>
    <x v="0"/>
    <s v="ANDRES SARMIENTO Y NICOLAS SEBASTIAN MOYA"/>
    <x v="0"/>
    <s v="SI"/>
    <m/>
  </r>
  <r>
    <n v="589"/>
    <n v="32201639"/>
    <s v="CÉDULA"/>
    <s v="COLOMBIA"/>
    <s v="CUNDINAMARCA"/>
    <x v="21"/>
    <x v="27"/>
    <x v="5"/>
    <s v="MARLENY"/>
    <m/>
    <s v="DIAZ"/>
    <s v="PERDOMO"/>
    <x v="1"/>
    <x v="1"/>
    <x v="22"/>
    <n v="125754001957"/>
    <x v="0"/>
    <m/>
    <n v="3118268893"/>
    <m/>
    <d v="1959-01-01T00:00:00"/>
    <n v="65"/>
    <x v="1"/>
    <x v="0"/>
    <s v="N/A"/>
    <s v="NINGUNA"/>
    <s v="ESTUDIANTE"/>
    <s v="NRC"/>
    <m/>
    <m/>
    <m/>
    <s v="NUEVO"/>
    <x v="0"/>
    <x v="0"/>
    <x v="0"/>
    <s v="ANDRES SARMIENTO Y NICOLAS SEBASTIAN MOYA"/>
    <x v="0"/>
    <s v="SI"/>
    <m/>
  </r>
  <r>
    <n v="590"/>
    <n v="1117485463"/>
    <s v="CÉDULA"/>
    <s v="COLOMBIA"/>
    <s v="CAQUETÁ"/>
    <x v="22"/>
    <x v="28"/>
    <x v="6"/>
    <s v="DUVAN"/>
    <s v="ANDRES"/>
    <s v="DIAZ"/>
    <s v="VALENCIA"/>
    <x v="0"/>
    <x v="2"/>
    <x v="23"/>
    <n v="183256000634"/>
    <x v="0"/>
    <n v="0"/>
    <n v="3137693124"/>
    <n v="0"/>
    <d v="2004-01-17T00:00:00"/>
    <n v="20"/>
    <x v="1"/>
    <x v="0"/>
    <s v="N/A"/>
    <s v="NINGUNA"/>
    <s v="ESTUDIANTE"/>
    <s v="NRC"/>
    <s v="N/A"/>
    <n v="0"/>
    <s v="N/A"/>
    <s v="ANTIGUO"/>
    <x v="0"/>
    <x v="0"/>
    <x v="0"/>
    <s v="LEONARDO ANDRES ARIAS YAGUE "/>
    <x v="0"/>
    <s v="SI"/>
    <s v="NO"/>
  </r>
  <r>
    <n v="591"/>
    <n v="1117964959"/>
    <s v="TARJETA DE IDENTIDAD"/>
    <s v="COLOMBIA"/>
    <s v="CAQUETÁ"/>
    <x v="22"/>
    <x v="28"/>
    <x v="6"/>
    <s v="KAROL"/>
    <s v="YISETH"/>
    <s v="PENAGOS"/>
    <s v="ROJAS"/>
    <x v="1"/>
    <x v="0"/>
    <x v="23"/>
    <n v="183256000634"/>
    <x v="0"/>
    <n v="0"/>
    <n v="3178329641"/>
    <n v="0"/>
    <d v="2007-04-20T00:00:00"/>
    <n v="17"/>
    <x v="1"/>
    <x v="0"/>
    <s v="N/A"/>
    <s v="NINGUNA"/>
    <s v="ESTUDIANTE"/>
    <s v="NRC"/>
    <s v="N/A"/>
    <n v="0"/>
    <s v="N/A"/>
    <s v="ANTIGUO"/>
    <x v="0"/>
    <x v="1"/>
    <x v="1"/>
    <s v="LEONARDO ANDRES ARIAS YAGUE "/>
    <x v="0"/>
    <s v="SI"/>
    <s v="NO"/>
  </r>
  <r>
    <n v="592"/>
    <n v="1005853412"/>
    <s v="CÉDULA"/>
    <s v="COLOMBIA"/>
    <s v="CAQUETÁ"/>
    <x v="22"/>
    <x v="28"/>
    <x v="6"/>
    <s v="OLIVERIO"/>
    <m/>
    <s v="BOCANEGRA"/>
    <s v="CAPERA"/>
    <x v="0"/>
    <x v="0"/>
    <x v="23"/>
    <n v="183256000634"/>
    <x v="0"/>
    <n v="0"/>
    <n v="3143038852"/>
    <n v="0"/>
    <d v="1998-12-30T00:00:00"/>
    <n v="25"/>
    <x v="1"/>
    <x v="1"/>
    <s v="N/A"/>
    <s v="NINGUNA"/>
    <s v="ESTUDIANTE"/>
    <s v="NRC"/>
    <s v="N/A"/>
    <n v="0"/>
    <s v="N/A"/>
    <s v="ANTIGUO"/>
    <x v="0"/>
    <x v="0"/>
    <x v="0"/>
    <s v="LEONARDO ANDRES ARIAS YAGUE "/>
    <x v="0"/>
    <s v="SI"/>
    <s v="NO"/>
  </r>
  <r>
    <n v="593"/>
    <n v="1077226684"/>
    <s v="TARJETA DE IDENTIDAD"/>
    <s v="COLOMBIA"/>
    <s v="CAQUETÁ"/>
    <x v="22"/>
    <x v="28"/>
    <x v="6"/>
    <s v="JHOAN"/>
    <s v="CAMILO"/>
    <s v="ORTIZ"/>
    <s v="PEDRAZA"/>
    <x v="0"/>
    <x v="2"/>
    <x v="23"/>
    <n v="183256000634"/>
    <x v="0"/>
    <n v="0"/>
    <n v="0"/>
    <n v="0"/>
    <d v="2005-05-28T00:00:00"/>
    <n v="18"/>
    <x v="1"/>
    <x v="0"/>
    <s v="N/A"/>
    <s v="NINGUNA"/>
    <s v="ESTUDIANTE"/>
    <s v="NRC"/>
    <s v="N/A"/>
    <n v="0"/>
    <s v="N/A"/>
    <s v="NUEVO"/>
    <x v="0"/>
    <x v="0"/>
    <x v="0"/>
    <s v="LEONARDO ANDRES ARIAS YAGUE "/>
    <x v="0"/>
    <s v="SI"/>
    <s v="NO"/>
  </r>
  <r>
    <n v="594"/>
    <n v="1149196370"/>
    <s v="CÉDULA"/>
    <s v="COLOMBIA"/>
    <s v="CAQUETÁ"/>
    <x v="22"/>
    <x v="28"/>
    <x v="6"/>
    <s v="JOSE"/>
    <s v="ISAAC"/>
    <s v="GUTIERREZ"/>
    <s v="BOCANEGRA"/>
    <x v="0"/>
    <x v="4"/>
    <x v="23"/>
    <n v="183256000634"/>
    <x v="0"/>
    <n v="0"/>
    <n v="3228447471"/>
    <n v="0"/>
    <d v="1978-06-15T00:00:00"/>
    <n v="45"/>
    <x v="1"/>
    <x v="1"/>
    <s v="N/A"/>
    <s v="NINGUNA"/>
    <s v="ESTUDIANTE"/>
    <s v="NRC"/>
    <s v="PADRE"/>
    <n v="1"/>
    <s v="N/A"/>
    <s v="ANTIGUO"/>
    <x v="0"/>
    <x v="1"/>
    <x v="1"/>
    <s v="LEONARDO ANDRES ARIAS YAGUE "/>
    <x v="0"/>
    <s v="SI"/>
    <s v="NO"/>
  </r>
  <r>
    <n v="595"/>
    <n v="1060206394"/>
    <s v="TARJETA DE IDENTIDAD"/>
    <s v="COLOMBIA"/>
    <s v="CAQUETÁ"/>
    <x v="22"/>
    <x v="28"/>
    <x v="6"/>
    <s v="LUZ"/>
    <s v="ADRIANA"/>
    <s v="ALVARADO"/>
    <s v="GONZALEZ"/>
    <x v="1"/>
    <x v="2"/>
    <x v="23"/>
    <n v="183256000634"/>
    <x v="0"/>
    <n v="0"/>
    <n v="3178517245"/>
    <n v="0"/>
    <d v="2006-12-20T00:00:00"/>
    <n v="17"/>
    <x v="1"/>
    <x v="0"/>
    <s v="N/A"/>
    <s v="NINGUNA"/>
    <s v="ESTUDIANTE"/>
    <s v="NRC"/>
    <s v="N/A"/>
    <n v="0"/>
    <s v="N/A"/>
    <s v="NUEVO"/>
    <x v="0"/>
    <x v="0"/>
    <x v="0"/>
    <s v="LEONARDO ANDRES ARIAS YAGUE "/>
    <x v="0"/>
    <s v="SI"/>
    <s v="NO"/>
  </r>
  <r>
    <n v="596"/>
    <n v="94268440"/>
    <s v="CÉDULA"/>
    <s v="COLOMBIA"/>
    <s v="CAQUETÁ"/>
    <x v="22"/>
    <x v="28"/>
    <x v="6"/>
    <s v="NILSON"/>
    <s v="NECTARIO"/>
    <s v="GOMEZ"/>
    <s v="MUÑOZ"/>
    <x v="0"/>
    <x v="2"/>
    <x v="23"/>
    <n v="183256000634"/>
    <x v="0"/>
    <n v="0"/>
    <n v="3229152226"/>
    <n v="0"/>
    <d v="1975-03-30T00:00:00"/>
    <n v="49"/>
    <x v="0"/>
    <x v="1"/>
    <s v="N/A"/>
    <s v="NINGUNA"/>
    <s v="ESTUDIANTE"/>
    <s v="NRC"/>
    <s v="N/A"/>
    <n v="0"/>
    <s v="N/A"/>
    <s v="ANTIGUO"/>
    <x v="0"/>
    <x v="0"/>
    <x v="0"/>
    <s v="LEONARDO ANDRES ARIAS YAGUE "/>
    <x v="0"/>
    <s v="SI"/>
    <s v="NO"/>
  </r>
  <r>
    <n v="597"/>
    <n v="1084253798"/>
    <s v="CÉDULA"/>
    <s v="COLOMBIA"/>
    <s v="CAQUETÁ"/>
    <x v="22"/>
    <x v="28"/>
    <x v="6"/>
    <s v="LUIS"/>
    <s v="ARMANDO"/>
    <s v="VOLVERAS"/>
    <s v="CHAPARRO"/>
    <x v="0"/>
    <x v="4"/>
    <x v="23"/>
    <n v="183247000213"/>
    <x v="0"/>
    <n v="0"/>
    <n v="3222943352"/>
    <n v="0"/>
    <d v="1989-07-10T00:00:00"/>
    <n v="34"/>
    <x v="1"/>
    <x v="1"/>
    <s v="N/A"/>
    <s v="NINGUNA"/>
    <s v="ESTUDIANTE"/>
    <s v="NRC"/>
    <s v="PADRE"/>
    <n v="1"/>
    <s v="N/A"/>
    <s v="ANTIGUO"/>
    <x v="0"/>
    <x v="0"/>
    <x v="0"/>
    <s v="LEONARDO ANDRES ARIAS YAGUE "/>
    <x v="0"/>
    <s v="SI"/>
    <s v="NO"/>
  </r>
  <r>
    <n v="598"/>
    <n v="1119210667"/>
    <s v="CÉDULA"/>
    <s v="COLOMBIA"/>
    <s v="CAQUETÁ"/>
    <x v="22"/>
    <x v="28"/>
    <x v="6"/>
    <s v="YUDERLYS"/>
    <m/>
    <s v="CORRECHA"/>
    <m/>
    <x v="1"/>
    <x v="4"/>
    <x v="23"/>
    <n v="183247000213"/>
    <x v="0"/>
    <n v="0"/>
    <n v="3228447471"/>
    <n v="0"/>
    <d v="2003-05-20T00:00:00"/>
    <n v="21"/>
    <x v="1"/>
    <x v="0"/>
    <s v="N/A"/>
    <s v="NINGUNA"/>
    <s v="ESTUDIANTE"/>
    <s v="NRC"/>
    <s v="MADRE"/>
    <n v="1"/>
    <s v="N/A"/>
    <s v="ANTIGUO"/>
    <x v="0"/>
    <x v="0"/>
    <x v="0"/>
    <s v="LEONARDO ANDRES ARIAS YAGUE "/>
    <x v="0"/>
    <s v="SI"/>
    <s v="NO"/>
  </r>
  <r>
    <n v="599"/>
    <n v="94426694"/>
    <s v="CÉDULA"/>
    <s v="COLOMBIA"/>
    <s v="CAQUETÁ"/>
    <x v="22"/>
    <x v="28"/>
    <x v="6"/>
    <s v="JAVIER"/>
    <m/>
    <s v="PIPICANO"/>
    <m/>
    <x v="0"/>
    <x v="2"/>
    <x v="23"/>
    <n v="183247000213"/>
    <x v="0"/>
    <n v="0"/>
    <n v="3183286435"/>
    <n v="0"/>
    <d v="1972-12-15T00:00:00"/>
    <n v="51"/>
    <x v="0"/>
    <x v="1"/>
    <s v="N/A"/>
    <s v="NINGUNA"/>
    <s v="ESTUDIANTE"/>
    <s v="NRC"/>
    <s v="N/A"/>
    <n v="0"/>
    <s v="N/A"/>
    <s v="ANTIGUO"/>
    <x v="0"/>
    <x v="0"/>
    <x v="0"/>
    <s v="LEONARDO ANDRES ARIAS YAGUE "/>
    <x v="0"/>
    <s v="SI"/>
    <s v="NO"/>
  </r>
  <r>
    <n v="600"/>
    <n v="1119218708"/>
    <s v="CÉDULA"/>
    <s v="COLOMBIA"/>
    <s v="CAQUETÁ"/>
    <x v="22"/>
    <x v="28"/>
    <x v="6"/>
    <s v="LEIDY"/>
    <s v="JOHANA"/>
    <s v="MARTINEZ"/>
    <s v="ARALLON"/>
    <x v="1"/>
    <x v="2"/>
    <x v="23"/>
    <n v="183247000213"/>
    <x v="0"/>
    <n v="0"/>
    <n v="3154380324"/>
    <n v="0"/>
    <d v="1990-06-06T00:00:00"/>
    <n v="33"/>
    <x v="0"/>
    <x v="1"/>
    <s v="N/A"/>
    <s v="NINGUNA"/>
    <s v="ESTUDIANTE"/>
    <s v="NRC"/>
    <s v="N/A"/>
    <n v="0"/>
    <s v="N/A"/>
    <s v="ANTIGUO"/>
    <x v="0"/>
    <x v="0"/>
    <x v="0"/>
    <s v="LEONARDO ANDRES ARIAS YAGUE "/>
    <x v="0"/>
    <s v="SI"/>
    <s v="NO"/>
  </r>
  <r>
    <n v="601"/>
    <n v="1118025975"/>
    <s v="TARJETA DE IDENTIDAD"/>
    <s v="COLOMBIA"/>
    <s v="CAQUETÁ"/>
    <x v="22"/>
    <x v="28"/>
    <x v="6"/>
    <s v="KERLY"/>
    <s v="CONSUELO"/>
    <s v="PENAGOS"/>
    <s v="ROJAS"/>
    <x v="1"/>
    <x v="0"/>
    <x v="23"/>
    <n v="183247000213"/>
    <x v="0"/>
    <n v="0"/>
    <n v="3178329641"/>
    <n v="0"/>
    <d v="2008-04-12T00:00:00"/>
    <n v="16"/>
    <x v="1"/>
    <x v="0"/>
    <s v="N/A"/>
    <s v="NINGUNA"/>
    <s v="ESTUDIANTE"/>
    <s v="NRC"/>
    <s v="N/A"/>
    <n v="0"/>
    <s v="N/A"/>
    <s v="NUEVO"/>
    <x v="0"/>
    <x v="1"/>
    <x v="1"/>
    <s v="LEONARDO ANDRES ARIAS YAGUE "/>
    <x v="0"/>
    <s v="SI"/>
    <s v="NO"/>
  </r>
  <r>
    <n v="602"/>
    <n v="1119210664"/>
    <s v="CÉDULA"/>
    <s v="COLOMBIA"/>
    <s v="CAQUETÁ"/>
    <x v="22"/>
    <x v="28"/>
    <x v="6"/>
    <s v="BELLANIRA"/>
    <m/>
    <s v="CORRECHA"/>
    <m/>
    <x v="1"/>
    <x v="4"/>
    <x v="23"/>
    <n v="183247000213"/>
    <x v="0"/>
    <n v="0"/>
    <n v="3107613443"/>
    <n v="0"/>
    <d v="1990-12-11T00:00:00"/>
    <n v="33"/>
    <x v="1"/>
    <x v="1"/>
    <s v="N/A"/>
    <s v="NINGUNA"/>
    <s v="ESTUDIANTE"/>
    <s v="NRC"/>
    <s v="MADRE"/>
    <n v="2"/>
    <s v="N/A"/>
    <s v="ANTIGUO"/>
    <x v="1"/>
    <x v="1"/>
    <x v="1"/>
    <s v="LEONARDO ANDRES ARIAS YAGUE "/>
    <x v="0"/>
    <s v="SI"/>
    <s v="NO"/>
  </r>
  <r>
    <n v="603"/>
    <n v="1060362218"/>
    <s v="CÉDULA"/>
    <s v="COLOMBIA"/>
    <s v="CAQUETÁ"/>
    <x v="22"/>
    <x v="28"/>
    <x v="6"/>
    <s v="YESIKA"/>
    <s v="MARLEY"/>
    <s v="SILVA"/>
    <s v="POSADA"/>
    <x v="1"/>
    <x v="4"/>
    <x v="23"/>
    <n v="183247000213"/>
    <x v="0"/>
    <n v="0"/>
    <n v="3124283929"/>
    <n v="0"/>
    <d v="1995-08-20T00:00:00"/>
    <n v="28"/>
    <x v="1"/>
    <x v="0"/>
    <s v="N/A"/>
    <s v="NINGUNA"/>
    <s v="ESTUDIANTE"/>
    <s v="NRC"/>
    <s v="MADRE"/>
    <n v="2"/>
    <s v="N/A"/>
    <s v="NUEVO"/>
    <x v="0"/>
    <x v="0"/>
    <x v="0"/>
    <s v="LEONARDO ANDRES ARIAS YAGUE "/>
    <x v="0"/>
    <s v="SI"/>
    <s v="NO"/>
  </r>
  <r>
    <n v="604"/>
    <n v="1119585014"/>
    <s v="TARJETA DE IDENTIDAD"/>
    <s v="COLOMBIA"/>
    <s v="CAQUETÁ"/>
    <x v="22"/>
    <x v="28"/>
    <x v="6"/>
    <s v="YEFERSON"/>
    <m/>
    <s v="MONTOYA"/>
    <s v="ESPAÑA"/>
    <x v="0"/>
    <x v="4"/>
    <x v="23"/>
    <n v="183247000213"/>
    <x v="0"/>
    <n v="0"/>
    <n v="3125264573"/>
    <n v="0"/>
    <d v="2006-10-14T00:00:00"/>
    <n v="17"/>
    <x v="0"/>
    <x v="0"/>
    <s v="N/A"/>
    <s v="NINGUNA"/>
    <s v="ESTUDIANTE"/>
    <s v="NRC"/>
    <s v="N/A"/>
    <n v="0"/>
    <s v="N/A"/>
    <s v="ANTIGUO"/>
    <x v="1"/>
    <x v="1"/>
    <x v="1"/>
    <s v="LEONARDO ANDRES ARIAS YAGUE "/>
    <x v="0"/>
    <s v="SI"/>
    <s v="NO"/>
  </r>
  <r>
    <n v="605"/>
    <n v="1236438132"/>
    <s v="CÉDULA"/>
    <s v="COLOMBIA"/>
    <s v="CAQUETÁ"/>
    <x v="22"/>
    <x v="28"/>
    <x v="6"/>
    <s v="YEISON"/>
    <s v="LEANDRO"/>
    <s v="SALCEDO"/>
    <s v="CORREA"/>
    <x v="0"/>
    <x v="1"/>
    <x v="23"/>
    <n v="183247000213"/>
    <x v="0"/>
    <n v="0"/>
    <n v="3136443933"/>
    <n v="0"/>
    <d v="1993-03-30T00:00:00"/>
    <n v="31"/>
    <x v="0"/>
    <x v="1"/>
    <s v="N/A"/>
    <s v="NINGUNA"/>
    <s v="ESTUDIANTE"/>
    <s v="NRC"/>
    <s v="N/A"/>
    <n v="0"/>
    <s v="N/A"/>
    <s v="ANTIGUO"/>
    <x v="0"/>
    <x v="0"/>
    <x v="0"/>
    <s v="LEONARDO ANDRES ARIAS YAGUE "/>
    <x v="0"/>
    <s v="SI"/>
    <s v="NO"/>
  </r>
  <r>
    <n v="606"/>
    <n v="1069735146"/>
    <s v="CÉDULA"/>
    <s v="COLOMBIA"/>
    <s v="CAQUETÁ"/>
    <x v="22"/>
    <x v="28"/>
    <x v="6"/>
    <s v="NIKOL"/>
    <s v="DILEY"/>
    <s v="BERNAL"/>
    <s v="AVILES"/>
    <x v="1"/>
    <x v="2"/>
    <x v="23"/>
    <n v="183247000213"/>
    <x v="0"/>
    <n v="0"/>
    <n v="3125389397"/>
    <n v="0"/>
    <d v="2006-07-07T00:00:00"/>
    <n v="17"/>
    <x v="0"/>
    <x v="0"/>
    <s v="N/A"/>
    <s v="NINGUNA"/>
    <s v="ESTUDIANTE"/>
    <s v="NRC"/>
    <s v="N/A"/>
    <n v="0"/>
    <s v="N/A"/>
    <s v="NUEVO"/>
    <x v="0"/>
    <x v="0"/>
    <x v="0"/>
    <s v="LEONARDO ANDRES ARIAS YAGUE "/>
    <x v="0"/>
    <s v="SI"/>
    <s v="NO"/>
  </r>
  <r>
    <n v="607"/>
    <n v="1119212870"/>
    <s v="TARJETA DE IDENTIDAD"/>
    <s v="COLOMBIA"/>
    <s v="CAQUETÁ"/>
    <x v="22"/>
    <x v="28"/>
    <x v="6"/>
    <s v="YULIANA"/>
    <m/>
    <s v="BUBU"/>
    <s v="CARDOSO"/>
    <x v="1"/>
    <x v="4"/>
    <x v="23"/>
    <n v="183247000213"/>
    <x v="0"/>
    <n v="0"/>
    <n v="329641984"/>
    <n v="0"/>
    <d v="2007-09-10T00:00:00"/>
    <n v="16"/>
    <x v="0"/>
    <x v="0"/>
    <s v="N/A"/>
    <s v="NINGUNA"/>
    <s v="ESTUDIANTE"/>
    <s v="NRC"/>
    <s v="N/A"/>
    <n v="0"/>
    <s v="N/A"/>
    <s v="NUEVO"/>
    <x v="0"/>
    <x v="1"/>
    <x v="1"/>
    <s v="LEONARDO ANDRES ARIAS YAGUE "/>
    <x v="0"/>
    <s v="SI"/>
    <s v="NO"/>
  </r>
  <r>
    <n v="608"/>
    <n v="1006459368"/>
    <s v="CÉDULA"/>
    <s v="COLOMBIA"/>
    <s v="CAQUETÁ"/>
    <x v="22"/>
    <x v="28"/>
    <x v="6"/>
    <s v="CARLOS"/>
    <s v="ANDRES"/>
    <s v="AGUDELO"/>
    <s v="TORO"/>
    <x v="0"/>
    <x v="2"/>
    <x v="23"/>
    <n v="183247000213"/>
    <x v="0"/>
    <n v="0"/>
    <n v="3208567266"/>
    <n v="0"/>
    <d v="2002-10-05T00:00:00"/>
    <n v="21"/>
    <x v="1"/>
    <x v="0"/>
    <s v="N/A"/>
    <s v="NINGUNA"/>
    <s v="ESTUDIANTE"/>
    <s v="NRC"/>
    <s v="N/A"/>
    <n v="0"/>
    <s v="N/A"/>
    <s v="NUEVO"/>
    <x v="0"/>
    <x v="0"/>
    <x v="0"/>
    <s v="LEONARDO ANDRES ARIAS YAGUE "/>
    <x v="0"/>
    <s v="SI"/>
    <s v="NO"/>
  </r>
  <r>
    <n v="609"/>
    <n v="1006528708"/>
    <s v="CÉDULA"/>
    <s v="COLOMBIA"/>
    <s v="CAQUETÁ"/>
    <x v="22"/>
    <x v="28"/>
    <x v="6"/>
    <s v="NICOLAS"/>
    <m/>
    <s v="ALVIS"/>
    <s v="GONZALEZ"/>
    <x v="0"/>
    <x v="2"/>
    <x v="23"/>
    <n v="183247000213"/>
    <x v="0"/>
    <n v="0"/>
    <n v="0"/>
    <n v="0"/>
    <d v="2002-05-09T00:00:00"/>
    <n v="22"/>
    <x v="0"/>
    <x v="0"/>
    <s v="N/A"/>
    <s v="NINGUNA"/>
    <s v="ESTUDIANTE"/>
    <s v="NRC"/>
    <s v="N/A"/>
    <n v="0"/>
    <s v="N/A"/>
    <s v="NUEVO"/>
    <x v="0"/>
    <x v="0"/>
    <x v="0"/>
    <s v="LEONARDO ANDRES ARIAS YAGUE "/>
    <x v="0"/>
    <s v="SI"/>
    <s v="NO"/>
  </r>
  <r>
    <n v="610"/>
    <n v="1007620501"/>
    <s v="CÉDULA"/>
    <s v="COLOMBIA"/>
    <s v="CAQUETÁ"/>
    <x v="22"/>
    <x v="28"/>
    <x v="6"/>
    <s v="YULIANA"/>
    <m/>
    <s v="MENDOZA"/>
    <s v="ALBIS"/>
    <x v="1"/>
    <x v="2"/>
    <x v="23"/>
    <n v="183247000213"/>
    <x v="0"/>
    <n v="0"/>
    <n v="0"/>
    <n v="0"/>
    <d v="1999-09-28T00:00:00"/>
    <n v="24"/>
    <x v="0"/>
    <x v="0"/>
    <s v="N/A"/>
    <s v="NINGUNA"/>
    <s v="ESTUDIANTE"/>
    <s v="NRC"/>
    <s v="N/A"/>
    <n v="0"/>
    <s v="N/A"/>
    <s v="NUEVO"/>
    <x v="0"/>
    <x v="0"/>
    <x v="0"/>
    <s v="LEONARDO ANDRES ARIAS YAGUE "/>
    <x v="0"/>
    <s v="SI"/>
    <s v="NO"/>
  </r>
  <r>
    <n v="611"/>
    <n v="1119212126"/>
    <s v="TARJETA DE IDENTIDAD"/>
    <s v="COLOMBIA"/>
    <s v="CAQUETÁ"/>
    <x v="22"/>
    <x v="28"/>
    <x v="6"/>
    <s v="DANNY"/>
    <s v="YIRLEDI"/>
    <s v="HURTADO"/>
    <s v="TORREJANO"/>
    <x v="1"/>
    <x v="1"/>
    <x v="23"/>
    <n v="183247000213"/>
    <x v="0"/>
    <n v="0"/>
    <n v="3144394785"/>
    <n v="0"/>
    <d v="2007-01-10T00:00:00"/>
    <n v="17"/>
    <x v="0"/>
    <x v="0"/>
    <s v="N/A"/>
    <s v="NINGUNA"/>
    <s v="ESTUDIANTE"/>
    <s v="NRC"/>
    <s v="N/A"/>
    <n v="0"/>
    <s v="N/A"/>
    <s v="NUEVO"/>
    <x v="0"/>
    <x v="0"/>
    <x v="0"/>
    <s v="LEONARDO ANDRES ARIAS YAGUE "/>
    <x v="0"/>
    <s v="SI"/>
    <s v="NO"/>
  </r>
  <r>
    <n v="612"/>
    <n v="1122124995"/>
    <s v="CÉDULA"/>
    <s v="COLOMBIA"/>
    <s v="CAQUETÁ"/>
    <x v="22"/>
    <x v="28"/>
    <x v="6"/>
    <s v="WENDY"/>
    <s v="TATIANA"/>
    <s v="OSOS"/>
    <m/>
    <x v="1"/>
    <x v="1"/>
    <x v="23"/>
    <n v="183247000213"/>
    <x v="0"/>
    <n v="0"/>
    <m/>
    <m/>
    <d v="2005-09-28T00:00:00"/>
    <n v="18"/>
    <x v="1"/>
    <x v="0"/>
    <s v="N/A"/>
    <s v="NINGUNA"/>
    <s v="ESTUDIANTE"/>
    <s v="NRC"/>
    <s v="N/A"/>
    <n v="0"/>
    <s v="N/A"/>
    <s v="NUEVO"/>
    <x v="0"/>
    <x v="0"/>
    <x v="0"/>
    <s v="LEONARDO ANDRES ARIAS YAGUE "/>
    <x v="0"/>
    <s v="SI"/>
    <s v="NO"/>
  </r>
  <r>
    <n v="613"/>
    <n v="1006528307"/>
    <s v="CÉDULA"/>
    <s v="COLOMBIA"/>
    <s v="CAQUETÁ"/>
    <x v="22"/>
    <x v="28"/>
    <x v="6"/>
    <s v="BRAYAN"/>
    <s v="STIVEN"/>
    <s v="ALVIZ"/>
    <s v="SORIA"/>
    <x v="0"/>
    <x v="2"/>
    <x v="23"/>
    <n v="183247000213"/>
    <x v="0"/>
    <n v="0"/>
    <n v="0"/>
    <n v="0"/>
    <d v="2001-05-03T00:00:00"/>
    <n v="23"/>
    <x v="0"/>
    <x v="0"/>
    <s v="N/A"/>
    <s v="NINGUNA"/>
    <s v="ESTUDIANTE"/>
    <s v="NRC"/>
    <s v="N/A"/>
    <n v="0"/>
    <s v="N/A"/>
    <s v="NUEVO"/>
    <x v="0"/>
    <x v="0"/>
    <x v="0"/>
    <s v="LEONARDO ANDRES ARIAS YAGUE "/>
    <x v="0"/>
    <s v="SI"/>
    <m/>
  </r>
  <r>
    <n v="614"/>
    <n v="1117510373"/>
    <s v="TARJETA DE IDENTIDAD"/>
    <s v="COLOMBIA"/>
    <s v="CAQUETÁ"/>
    <x v="22"/>
    <x v="28"/>
    <x v="6"/>
    <s v="EDWIN"/>
    <s v="DANIEL"/>
    <s v="RAMIREZ"/>
    <s v="LOSADA"/>
    <x v="0"/>
    <x v="4"/>
    <x v="23"/>
    <n v="183247000213"/>
    <x v="0"/>
    <n v="0"/>
    <n v="0"/>
    <n v="0"/>
    <d v="2007-12-19T00:00:00"/>
    <n v="16"/>
    <x v="0"/>
    <x v="0"/>
    <s v="N/A"/>
    <s v="NINGUNA"/>
    <s v="ESTUDIANTE"/>
    <s v="NRC"/>
    <s v="N/A"/>
    <n v="0"/>
    <s v="N/A"/>
    <s v="NUEVO"/>
    <x v="0"/>
    <x v="0"/>
    <x v="0"/>
    <s v="LEONARDO ANDRES ARIAS YAGUE "/>
    <x v="0"/>
    <s v="SI"/>
    <m/>
  </r>
  <r>
    <n v="615"/>
    <n v="1148956756"/>
    <s v="CÉDULA"/>
    <s v="COLOMBIA"/>
    <s v="NORTE DE SANTANDER"/>
    <x v="23"/>
    <x v="29"/>
    <x v="7"/>
    <s v="WILMAR"/>
    <m/>
    <s v="MONTOYA"/>
    <s v="ATEHORTUA"/>
    <x v="0"/>
    <x v="2"/>
    <x v="24"/>
    <n v="154810003020"/>
    <x v="0"/>
    <n v="0"/>
    <n v="3219110537"/>
    <m/>
    <d v="1976-09-29T00:00:00"/>
    <n v="47"/>
    <x v="1"/>
    <x v="1"/>
    <s v="NINGUNA"/>
    <s v="NINGUNA"/>
    <s v="ESTUDIANTE"/>
    <s v="NRC"/>
    <s v="N/A"/>
    <s v="N/A"/>
    <s v="NINGUNA"/>
    <s v="ANTIGUO"/>
    <x v="0"/>
    <x v="0"/>
    <x v="0"/>
    <s v="JUNIOR OQUENDO"/>
    <x v="0"/>
    <s v="SI"/>
    <m/>
  </r>
  <r>
    <n v="616"/>
    <n v="1148956649"/>
    <s v="CÉDULA"/>
    <s v="COLOMBIA"/>
    <s v="NORTE DE SANTANDER"/>
    <x v="23"/>
    <x v="29"/>
    <x v="7"/>
    <s v="SIMONA"/>
    <m/>
    <s v="TELLEZ"/>
    <s v="GUEVARA"/>
    <x v="1"/>
    <x v="2"/>
    <x v="24"/>
    <n v="154810003020"/>
    <x v="0"/>
    <n v="0"/>
    <n v="3123634869"/>
    <m/>
    <d v="1991-08-02T00:00:00"/>
    <n v="32"/>
    <x v="1"/>
    <x v="1"/>
    <s v="NINGUNA"/>
    <s v="NINGUNA"/>
    <s v="ESTUDIANTE"/>
    <s v="NRC"/>
    <s v="MADRE"/>
    <n v="1"/>
    <s v="NINGUNA"/>
    <s v="ANTIGUO"/>
    <x v="0"/>
    <x v="0"/>
    <x v="0"/>
    <s v="JUNIOR OQUENDO"/>
    <x v="0"/>
    <s v="SI"/>
    <m/>
  </r>
  <r>
    <n v="617"/>
    <n v="1148956671"/>
    <s v="CÉDULA"/>
    <s v="COLOMBIA"/>
    <s v="NORTE DE SANTANDER"/>
    <x v="23"/>
    <x v="29"/>
    <x v="7"/>
    <s v="PASTOR"/>
    <m/>
    <s v="REY"/>
    <s v="BUITRAGO"/>
    <x v="0"/>
    <x v="2"/>
    <x v="24"/>
    <n v="154810003020"/>
    <x v="0"/>
    <n v="0"/>
    <n v="3007321849"/>
    <m/>
    <d v="1979-07-23T00:00:00"/>
    <n v="44"/>
    <x v="1"/>
    <x v="1"/>
    <s v="NINGUNA"/>
    <s v="NINGUNA"/>
    <s v="ESTUDIANTE"/>
    <s v="NRC"/>
    <s v="N/A"/>
    <s v="N/A"/>
    <s v="NINGUNA"/>
    <s v="ANTIGUO"/>
    <x v="0"/>
    <x v="0"/>
    <x v="0"/>
    <s v="JUNIOR OQUENDO"/>
    <x v="0"/>
    <s v="SI"/>
    <m/>
  </r>
  <r>
    <n v="618"/>
    <n v="1148685052"/>
    <s v="CÉDULA"/>
    <s v="COLOMBIA"/>
    <s v="NORTE DE SANTANDER"/>
    <x v="23"/>
    <x v="29"/>
    <x v="7"/>
    <s v="JOHANA"/>
    <m/>
    <s v="ANGARITA"/>
    <s v="ACOSTA"/>
    <x v="1"/>
    <x v="2"/>
    <x v="24"/>
    <n v="154810003020"/>
    <x v="0"/>
    <n v="0"/>
    <n v="3219465927"/>
    <m/>
    <d v="2004-09-27T00:00:00"/>
    <n v="19"/>
    <x v="1"/>
    <x v="0"/>
    <s v="NINGUNA"/>
    <s v="NINGUNA"/>
    <s v="ESTUDIANTE"/>
    <s v="NRC"/>
    <s v="MADRE"/>
    <n v="1"/>
    <s v="NINGUNA"/>
    <s v="ANTIGUO"/>
    <x v="0"/>
    <x v="0"/>
    <x v="0"/>
    <s v="JUNIOR OQUENDO"/>
    <x v="0"/>
    <s v="SI"/>
    <m/>
  </r>
  <r>
    <n v="619"/>
    <n v="1094830994"/>
    <s v="CÉDULA"/>
    <s v="COLOMBIA"/>
    <s v="NORTE DE SANTANDER"/>
    <x v="23"/>
    <x v="29"/>
    <x v="7"/>
    <s v="BELKIS"/>
    <s v="NORELIS"/>
    <s v="SILVA"/>
    <s v="CASTILLO"/>
    <x v="1"/>
    <x v="2"/>
    <x v="24"/>
    <n v="154810003020"/>
    <x v="0"/>
    <n v="0"/>
    <n v="3106597771"/>
    <m/>
    <d v="1992-04-09T00:00:00"/>
    <n v="32"/>
    <x v="1"/>
    <x v="0"/>
    <s v="NINGUNA"/>
    <s v="NINGUNA"/>
    <s v="ESTUDIANTE"/>
    <s v="NRC"/>
    <s v="MADRE"/>
    <n v="2"/>
    <s v="NINGUNA"/>
    <s v="ANTIGUO"/>
    <x v="0"/>
    <x v="0"/>
    <x v="0"/>
    <s v="JUNIOR OQUENDO"/>
    <x v="0"/>
    <s v="SI"/>
    <m/>
  </r>
  <r>
    <n v="620"/>
    <n v="1063490684"/>
    <s v="CÉDULA"/>
    <s v="COLOMBIA"/>
    <s v="NORTE DE SANTANDER"/>
    <x v="23"/>
    <x v="29"/>
    <x v="7"/>
    <s v="SOLFANIS"/>
    <m/>
    <s v="CENTENO"/>
    <s v="PEREZ"/>
    <x v="1"/>
    <x v="1"/>
    <x v="24"/>
    <n v="154810003020"/>
    <x v="0"/>
    <m/>
    <n v="3227957113"/>
    <m/>
    <d v="2004-12-22T00:00:00"/>
    <n v="19"/>
    <x v="1"/>
    <x v="0"/>
    <s v="NINGUNA"/>
    <s v="NINGUNA"/>
    <s v="ESTUDIANTE"/>
    <s v="NRC"/>
    <s v="N/A"/>
    <s v="N/A"/>
    <s v="NINGUNA"/>
    <s v="NUEVO"/>
    <x v="0"/>
    <x v="0"/>
    <x v="0"/>
    <s v="JUNIOR OQUENDO"/>
    <x v="0"/>
    <s v="SI"/>
    <m/>
  </r>
  <r>
    <n v="621"/>
    <n v="1090523036"/>
    <s v="TARJETA DE IDENTIDAD"/>
    <s v="COLOMBIA"/>
    <s v="NORTE DE SANTANDER"/>
    <x v="23"/>
    <x v="29"/>
    <x v="7"/>
    <s v="PAULA"/>
    <s v="GRACIELA"/>
    <s v="TOYO"/>
    <s v="GRACIANO"/>
    <x v="1"/>
    <x v="1"/>
    <x v="24"/>
    <n v="154810003020"/>
    <x v="0"/>
    <n v="0"/>
    <n v="3212270859"/>
    <m/>
    <d v="2006-03-03T00:00:00"/>
    <n v="18"/>
    <x v="1"/>
    <x v="0"/>
    <s v="NINGUNA"/>
    <s v="NINGUNA"/>
    <s v="ESTUDIANTE"/>
    <s v="NRC"/>
    <s v="N/A"/>
    <s v="N/A"/>
    <s v="NINGUNA"/>
    <s v="NUEVO"/>
    <x v="0"/>
    <x v="0"/>
    <x v="0"/>
    <s v="JUNIOR OQUENDO"/>
    <x v="0"/>
    <s v="SI"/>
    <m/>
  </r>
  <r>
    <n v="622"/>
    <n v="1148956667"/>
    <s v="CÉDULA"/>
    <s v="COLOMBIA"/>
    <s v="NORTE DE SANTANDER"/>
    <x v="23"/>
    <x v="29"/>
    <x v="7"/>
    <s v="EDWARD"/>
    <s v="MARTIN"/>
    <s v="GOMEZ"/>
    <s v="ROJAS"/>
    <x v="0"/>
    <x v="4"/>
    <x v="24"/>
    <n v="154810003020"/>
    <x v="0"/>
    <n v="0"/>
    <n v="3228258067"/>
    <m/>
    <d v="1986-08-10T00:00:00"/>
    <n v="37"/>
    <x v="1"/>
    <x v="1"/>
    <s v="NINGUNA"/>
    <s v="NINGUNA"/>
    <s v="ESTUDIANTE"/>
    <s v="NRC"/>
    <s v="PADRE"/>
    <n v="3"/>
    <s v="NINGUNA"/>
    <s v="NUEVO"/>
    <x v="0"/>
    <x v="0"/>
    <x v="0"/>
    <s v="JUNIOR OQUENDO"/>
    <x v="0"/>
    <s v="SI"/>
    <m/>
  </r>
  <r>
    <n v="623"/>
    <n v="32440934"/>
    <s v="CÉDULA VENEZOLANA"/>
    <s v="COLOMBIA"/>
    <s v="NORTE DE SANTANDER"/>
    <x v="23"/>
    <x v="29"/>
    <x v="7"/>
    <s v="JORGE"/>
    <s v="FELIX"/>
    <s v="TOYO"/>
    <s v="GRACIANO"/>
    <x v="0"/>
    <x v="4"/>
    <x v="24"/>
    <n v="154810003020"/>
    <x v="0"/>
    <n v="0"/>
    <n v="3212270859"/>
    <m/>
    <d v="2008-02-08T00:00:00"/>
    <n v="16"/>
    <x v="1"/>
    <x v="0"/>
    <s v="PNPI"/>
    <s v="NINGUNA"/>
    <s v="ESTUDIANTE"/>
    <s v="NRC"/>
    <s v="N/A"/>
    <s v="N/A"/>
    <s v="NINGUNA"/>
    <s v="NUEVO"/>
    <x v="0"/>
    <x v="0"/>
    <x v="0"/>
    <s v="JUNIOR OQUENDO"/>
    <x v="0"/>
    <s v="SI"/>
    <m/>
  </r>
  <r>
    <n v="624"/>
    <n v="32818842"/>
    <s v="CÉDULA VENEZOLANA"/>
    <s v="COLOMBIA"/>
    <s v="NORTE DE SANTANDER"/>
    <x v="23"/>
    <x v="29"/>
    <x v="7"/>
    <s v="GÉNESIS"/>
    <s v="DEL CARMEN"/>
    <s v="MONTIEL "/>
    <s v="BRAVO"/>
    <x v="1"/>
    <x v="4"/>
    <x v="24"/>
    <n v="154810003020"/>
    <x v="0"/>
    <n v="0"/>
    <n v="3113534453"/>
    <m/>
    <d v="2008-08-15T00:00:00"/>
    <n v="15"/>
    <x v="1"/>
    <x v="0"/>
    <s v="PNPI"/>
    <s v="NINGUNA"/>
    <s v="ESTUDIANTE"/>
    <s v="NRC"/>
    <s v="N/A"/>
    <s v="N/A"/>
    <s v="NINGUNA"/>
    <s v="NUEVO"/>
    <x v="0"/>
    <x v="0"/>
    <x v="0"/>
    <s v="JUNIOR OQUENDO"/>
    <x v="0"/>
    <s v="SI"/>
    <m/>
  </r>
  <r>
    <n v="625"/>
    <n v="37181509"/>
    <s v="CÉDULA"/>
    <s v="COLOMBIA"/>
    <s v="NORTE DE SANTANDER"/>
    <x v="23"/>
    <x v="29"/>
    <x v="7"/>
    <s v="AIDE"/>
    <m/>
    <s v="MAYORGA"/>
    <s v="DURAN"/>
    <x v="1"/>
    <x v="1"/>
    <x v="24"/>
    <n v="154810003020"/>
    <x v="0"/>
    <n v="0"/>
    <n v="3209803878"/>
    <m/>
    <d v="1984-06-27T00:00:00"/>
    <n v="39"/>
    <x v="1"/>
    <x v="0"/>
    <s v="NINGUNA"/>
    <s v="NINGUNA"/>
    <s v="ESTUDIANTE"/>
    <s v="NRC"/>
    <s v="MADRE"/>
    <n v="3"/>
    <s v="NINGUNA"/>
    <s v="ANTIGUO"/>
    <x v="0"/>
    <x v="0"/>
    <x v="0"/>
    <s v="JUNIOR OQUENDO"/>
    <x v="0"/>
    <s v="SI"/>
    <m/>
  </r>
  <r>
    <n v="626"/>
    <n v="1005044603"/>
    <s v="CÉDULA"/>
    <s v="COLOMBIA"/>
    <s v="NORTE DE SANTANDER"/>
    <x v="23"/>
    <x v="29"/>
    <x v="7"/>
    <s v="MARIA"/>
    <s v="YOHANNA"/>
    <s v="VELOZA"/>
    <s v="GALVIS"/>
    <x v="1"/>
    <x v="4"/>
    <x v="24"/>
    <n v="154810003020"/>
    <x v="0"/>
    <n v="0"/>
    <n v="3202137474"/>
    <m/>
    <d v="2000-10-07T00:00:00"/>
    <n v="23"/>
    <x v="1"/>
    <x v="0"/>
    <s v="NINGUNA"/>
    <s v="NINGUNA"/>
    <s v="ESTUDIANTE"/>
    <s v="NRC"/>
    <s v="MADRE"/>
    <n v="1"/>
    <s v="NINGUNA"/>
    <s v="NUEVO"/>
    <x v="0"/>
    <x v="0"/>
    <x v="0"/>
    <s v="JUNIOR OQUENDO"/>
    <x v="0"/>
    <s v="SI"/>
    <m/>
  </r>
  <r>
    <n v="627"/>
    <n v="1019762710"/>
    <s v="CÉDULA"/>
    <s v="COLOMBIA"/>
    <s v="NORTE DE SANTANDER"/>
    <x v="23"/>
    <x v="30"/>
    <x v="7"/>
    <s v="MAIRA"/>
    <s v="FERNANDA"/>
    <s v="ALVAREZ"/>
    <s v="ZAFRA"/>
    <x v="1"/>
    <x v="2"/>
    <x v="24"/>
    <n v="154810003020"/>
    <x v="0"/>
    <n v="0"/>
    <n v="3167602669"/>
    <m/>
    <d v="2005-01-14T00:00:00"/>
    <n v="19"/>
    <x v="1"/>
    <x v="0"/>
    <s v="NINGUNA"/>
    <s v="NINGUNA"/>
    <s v="ESTUDIANTE"/>
    <s v="NRC"/>
    <s v="N/A"/>
    <s v="N/A"/>
    <s v="NINGUNA"/>
    <s v="ANTIGUO"/>
    <x v="0"/>
    <x v="0"/>
    <x v="0"/>
    <s v="HECTOR COLMENAREZ"/>
    <x v="0"/>
    <s v="SI"/>
    <m/>
  </r>
  <r>
    <n v="628"/>
    <n v="1090369322"/>
    <s v="CÉDULA"/>
    <s v="COLOMBIA"/>
    <s v="NORTE DE SANTANDER"/>
    <x v="23"/>
    <x v="30"/>
    <x v="7"/>
    <s v="HEIDY "/>
    <s v="ZHARIKC"/>
    <s v="BALAGUERA "/>
    <s v="TORRES"/>
    <x v="1"/>
    <x v="2"/>
    <x v="24"/>
    <n v="154810003020"/>
    <x v="0"/>
    <n v="0"/>
    <n v="3104641578"/>
    <m/>
    <d v="2004-06-11T00:00:00"/>
    <n v="19"/>
    <x v="1"/>
    <x v="0"/>
    <s v="NINGUNA"/>
    <s v="NINGUNA"/>
    <s v="ESTUDIANTE"/>
    <s v="NRC"/>
    <s v="N/A"/>
    <s v="N/A"/>
    <s v="NINGUNA"/>
    <s v="ANTIGUO"/>
    <x v="0"/>
    <x v="0"/>
    <x v="0"/>
    <s v="STEFANNY CRESPO"/>
    <x v="0"/>
    <s v="SI"/>
    <m/>
  </r>
  <r>
    <n v="629"/>
    <n v="88027812"/>
    <s v="CÉDULA"/>
    <s v="COLOMBIA"/>
    <s v="NORTE DE SANTANDER"/>
    <x v="23"/>
    <x v="30"/>
    <x v="7"/>
    <s v="ARNALDO"/>
    <m/>
    <s v="BOADA"/>
    <m/>
    <x v="0"/>
    <x v="2"/>
    <x v="24"/>
    <n v="154810003020"/>
    <x v="0"/>
    <n v="0"/>
    <n v="3125223336"/>
    <m/>
    <d v="1983-06-13T00:00:00"/>
    <n v="40"/>
    <x v="1"/>
    <x v="0"/>
    <s v="NINGUNA"/>
    <s v="NINGUNA"/>
    <s v="ESTUDIANTE"/>
    <s v="NRC"/>
    <s v="N/A"/>
    <s v="N/A"/>
    <s v="NINGUNA"/>
    <s v="ANTIGUO"/>
    <x v="0"/>
    <x v="1"/>
    <x v="1"/>
    <s v="STEFANNY CRESPO"/>
    <x v="0"/>
    <s v="SI"/>
    <m/>
  </r>
  <r>
    <n v="630"/>
    <n v="1094276399"/>
    <s v="CÉDULA"/>
    <s v="COLOMBIA"/>
    <s v="NORTE DE SANTANDER"/>
    <x v="23"/>
    <x v="30"/>
    <x v="7"/>
    <s v="VICTOR"/>
    <s v="MANUEL"/>
    <s v="CRUZ"/>
    <s v="CASTRO"/>
    <x v="0"/>
    <x v="2"/>
    <x v="24"/>
    <n v="154810003020"/>
    <x v="0"/>
    <n v="0"/>
    <n v="3209853322"/>
    <m/>
    <d v="1994-06-21T00:00:00"/>
    <n v="29"/>
    <x v="1"/>
    <x v="0"/>
    <s v="NINGUNA"/>
    <s v="NINGUNA"/>
    <s v="ESTUDIANTE"/>
    <s v="NRC"/>
    <s v="N/A"/>
    <s v="N/A"/>
    <s v="NINGUNA"/>
    <s v="NUEVO"/>
    <x v="1"/>
    <x v="1"/>
    <x v="1"/>
    <s v="HECTOR COLMENAREZ"/>
    <x v="1"/>
    <s v="NO"/>
    <m/>
  </r>
  <r>
    <n v="631"/>
    <n v="1093906831"/>
    <s v="CÉDULA"/>
    <s v="COLOMBIA"/>
    <s v="NORTE DE SANTANDER"/>
    <x v="23"/>
    <x v="30"/>
    <x v="7"/>
    <s v="MARIELA"/>
    <m/>
    <s v="MONTAGUTH"/>
    <s v="LASSO"/>
    <x v="1"/>
    <x v="0"/>
    <x v="24"/>
    <n v="154810003020"/>
    <x v="0"/>
    <n v="0"/>
    <n v="3222894076"/>
    <m/>
    <d v="1987-08-06T00:00:00"/>
    <n v="36"/>
    <x v="0"/>
    <x v="0"/>
    <s v="NINGUNA"/>
    <s v="NINGUNA"/>
    <s v="ESTUDIANTE"/>
    <s v="NRC"/>
    <s v="MADRE"/>
    <n v="1"/>
    <s v="NINGUNA"/>
    <s v="NUEVO"/>
    <x v="0"/>
    <x v="0"/>
    <x v="0"/>
    <s v="HECTOR COLMENAREZ"/>
    <x v="0"/>
    <s v="SI"/>
    <m/>
  </r>
  <r>
    <n v="632"/>
    <n v="1093905125"/>
    <s v="CÉDULA"/>
    <s v="COLOMBIA"/>
    <s v="NORTE DE SANTANDER"/>
    <x v="23"/>
    <x v="30"/>
    <x v="7"/>
    <s v="MARCELA"/>
    <s v="KATERINE"/>
    <s v="LEAL"/>
    <s v="GOMEZ"/>
    <x v="1"/>
    <x v="2"/>
    <x v="24"/>
    <n v="154810003020"/>
    <x v="0"/>
    <n v="0"/>
    <n v="3227397725"/>
    <m/>
    <d v="2004-08-04T00:00:00"/>
    <n v="19"/>
    <x v="1"/>
    <x v="0"/>
    <s v="NINGUNA"/>
    <s v="NINGUNA"/>
    <s v="ESTUDIANTE"/>
    <s v="NRC"/>
    <s v="N/A"/>
    <s v="N/A"/>
    <s v="NINGUNA"/>
    <s v="NUEVO"/>
    <x v="1"/>
    <x v="1"/>
    <x v="1"/>
    <s v="HECTOR COLMENAREZ"/>
    <x v="1"/>
    <s v="NO"/>
    <m/>
  </r>
  <r>
    <n v="633"/>
    <n v="1005043265"/>
    <s v="CÉDULA"/>
    <s v="COLOMBIA"/>
    <s v="NORTE DE SANTANDER"/>
    <x v="23"/>
    <x v="30"/>
    <x v="7"/>
    <s v="LUISA"/>
    <s v="ALEJANDRA"/>
    <s v="PEDROZA"/>
    <s v="CUADROS"/>
    <x v="1"/>
    <x v="2"/>
    <x v="24"/>
    <n v="154810003020"/>
    <x v="0"/>
    <n v="0"/>
    <n v="3223363367"/>
    <m/>
    <d v="2002-10-18T00:00:00"/>
    <n v="21"/>
    <x v="1"/>
    <x v="0"/>
    <s v="NINGUNA"/>
    <s v="NINGUNA"/>
    <s v="ESTUDIANTE"/>
    <s v="NRC"/>
    <s v="N/A"/>
    <s v="N/A"/>
    <s v="NINGUNA"/>
    <s v="NUEVO"/>
    <x v="1"/>
    <x v="1"/>
    <x v="1"/>
    <s v="HECTOR COLMENAREZ"/>
    <x v="1"/>
    <s v="NO"/>
    <m/>
  </r>
  <r>
    <n v="634"/>
    <n v="1093925997"/>
    <s v="CÉDULA"/>
    <s v="COLOMBIA"/>
    <s v="NORTE DE SANTANDER"/>
    <x v="23"/>
    <x v="30"/>
    <x v="7"/>
    <s v="LEIXER"/>
    <s v="DAYANA"/>
    <s v="ZAMBRANO"/>
    <s v="SALAZAR"/>
    <x v="1"/>
    <x v="0"/>
    <x v="24"/>
    <n v="154810003020"/>
    <x v="0"/>
    <n v="3124169035"/>
    <n v="3208890235"/>
    <m/>
    <d v="1998-08-16T00:00:00"/>
    <n v="25"/>
    <x v="1"/>
    <x v="0"/>
    <s v="NINGUNA"/>
    <s v="NINGUNA"/>
    <s v="ESTUDIANTE"/>
    <s v="NRC"/>
    <s v="N/A"/>
    <s v="N/A"/>
    <s v="NINGUNA"/>
    <s v="NUEVO"/>
    <x v="0"/>
    <x v="1"/>
    <x v="1"/>
    <s v="HECTOR COLMENAREZ"/>
    <x v="1"/>
    <s v="SI"/>
    <m/>
  </r>
  <r>
    <n v="635"/>
    <n v="1093913297"/>
    <s v="CÉDULA"/>
    <s v="COLOMBIA"/>
    <s v="NORTE DE SANTANDER"/>
    <x v="23"/>
    <x v="30"/>
    <x v="7"/>
    <s v="KELLY"/>
    <s v="JOHANNA"/>
    <s v="REYES"/>
    <s v="VILLAMIZAR"/>
    <x v="1"/>
    <x v="2"/>
    <x v="24"/>
    <n v="154810003020"/>
    <x v="0"/>
    <n v="0"/>
    <n v="3142486492"/>
    <m/>
    <d v="1992-06-15T00:00:00"/>
    <n v="31"/>
    <x v="1"/>
    <x v="0"/>
    <s v="NINGUNA"/>
    <s v="NINGUNA"/>
    <s v="ESTUDIANTE"/>
    <s v="NRC"/>
    <s v="N/A"/>
    <s v="N/A"/>
    <s v="NINGUNA"/>
    <s v="NUEVO"/>
    <x v="0"/>
    <x v="0"/>
    <x v="0"/>
    <s v="STEFANNY CRESPO"/>
    <x v="0"/>
    <s v="SI"/>
    <m/>
  </r>
  <r>
    <n v="636"/>
    <n v="1005046757"/>
    <s v="CÉDULA"/>
    <s v="COLOMBIA"/>
    <s v="NORTE DE SANTANDER"/>
    <x v="23"/>
    <x v="30"/>
    <x v="7"/>
    <s v="KELLY"/>
    <s v="JOHANA"/>
    <s v="SUESCUM"/>
    <s v="GELVES"/>
    <x v="1"/>
    <x v="0"/>
    <x v="24"/>
    <n v="154810003020"/>
    <x v="0"/>
    <n v="0"/>
    <n v="3228566409"/>
    <m/>
    <d v="2002-11-24T00:00:00"/>
    <n v="21"/>
    <x v="1"/>
    <x v="0"/>
    <s v="NINGUNA"/>
    <s v="NINGUNA"/>
    <s v="ESTUDIANTE"/>
    <s v="NRC"/>
    <s v="N/A"/>
    <s v="N/A"/>
    <s v="NINGUNA"/>
    <s v="NUEVO"/>
    <x v="0"/>
    <x v="1"/>
    <x v="1"/>
    <s v="HECTOR COLMENAREZ"/>
    <x v="1"/>
    <s v="SI"/>
    <m/>
  </r>
  <r>
    <n v="637"/>
    <n v="1093919756"/>
    <s v="CÉDULA"/>
    <s v="COLOMBIA"/>
    <s v="NORTE DE SANTANDER"/>
    <x v="23"/>
    <x v="30"/>
    <x v="7"/>
    <s v="JOSE"/>
    <s v="JUNIOR"/>
    <s v="AREVALO"/>
    <s v="DURÁN"/>
    <x v="0"/>
    <x v="2"/>
    <x v="24"/>
    <n v="154810003020"/>
    <x v="0"/>
    <n v="0"/>
    <n v="3204072355"/>
    <m/>
    <d v="1997-01-04T00:00:00"/>
    <n v="27"/>
    <x v="1"/>
    <x v="0"/>
    <s v="NINGUNA"/>
    <s v="NINGUNA"/>
    <s v="ESTUDIANTE"/>
    <s v="NRC"/>
    <s v="N/A"/>
    <s v="N/A"/>
    <s v="NINGUNA"/>
    <s v="NUEVO"/>
    <x v="1"/>
    <x v="1"/>
    <x v="1"/>
    <s v="HECTOR COLMENAREZ"/>
    <x v="1"/>
    <s v="NO"/>
    <m/>
  </r>
  <r>
    <n v="638"/>
    <n v="1098767030"/>
    <s v="CÉDULA"/>
    <s v="COLOMBIA"/>
    <s v="NORTE DE SANTANDER"/>
    <x v="23"/>
    <x v="30"/>
    <x v="7"/>
    <s v="JESSICA"/>
    <s v="YANETH"/>
    <s v="RODRÍGUEZ"/>
    <s v="SÁNCHEZ"/>
    <x v="1"/>
    <x v="2"/>
    <x v="24"/>
    <n v="154810003020"/>
    <x v="0"/>
    <n v="0"/>
    <n v="3114736971"/>
    <m/>
    <d v="1994-11-01T00:00:00"/>
    <n v="29"/>
    <x v="0"/>
    <x v="0"/>
    <s v="NINGUNA"/>
    <s v="NINGUNA"/>
    <s v="ESTUDIANTE"/>
    <s v="NRC"/>
    <s v="N/A"/>
    <s v="N/A"/>
    <s v="NINGUNA"/>
    <s v="NUEVO"/>
    <x v="0"/>
    <x v="0"/>
    <x v="0"/>
    <s v="STEFANNY CRESPO"/>
    <x v="0"/>
    <s v="SI"/>
    <m/>
  </r>
  <r>
    <n v="639"/>
    <n v="1092528018"/>
    <s v="TARJETA DE IDENTIDAD"/>
    <s v="COLOMBIA"/>
    <s v="NORTE DE SANTANDER"/>
    <x v="23"/>
    <x v="30"/>
    <x v="7"/>
    <s v="EDUAR"/>
    <s v="STIVENSON"/>
    <s v="GONZALES"/>
    <s v="VARGAS"/>
    <x v="0"/>
    <x v="0"/>
    <x v="24"/>
    <n v="154810003020"/>
    <x v="0"/>
    <n v="0"/>
    <n v="3214426512"/>
    <m/>
    <d v="2005-10-23T00:00:00"/>
    <n v="18"/>
    <x v="1"/>
    <x v="0"/>
    <s v="NINGUNA"/>
    <s v="NINGUNA"/>
    <s v="ESTUDIANTE"/>
    <s v="NRC"/>
    <s v="N/A"/>
    <s v="N/A"/>
    <s v="NINGUNA"/>
    <s v="NUEVO"/>
    <x v="0"/>
    <x v="1"/>
    <x v="1"/>
    <s v="STEFANNY CRESPO"/>
    <x v="1"/>
    <s v="SI"/>
    <m/>
  </r>
  <r>
    <n v="640"/>
    <n v="1099542266"/>
    <s v="CÉDULA"/>
    <s v="COLOMBIA"/>
    <s v="NORTE DE SANTANDER"/>
    <x v="23"/>
    <x v="30"/>
    <x v="7"/>
    <s v="YOHAN "/>
    <s v="ESTIVEN "/>
    <s v="TAVERA"/>
    <s v="GONZALEZ"/>
    <x v="0"/>
    <x v="0"/>
    <x v="24"/>
    <n v="154810003020"/>
    <x v="0"/>
    <n v="0"/>
    <n v="3228674647"/>
    <m/>
    <d v="2002-08-31T00:00:00"/>
    <n v="21"/>
    <x v="1"/>
    <x v="0"/>
    <s v="NINGUNA"/>
    <s v="NINGUNA"/>
    <s v="ESTUDIANTE"/>
    <s v="NRC"/>
    <s v="N/A"/>
    <s v="N/A"/>
    <s v="NINGUNA"/>
    <s v="ANTIGUO"/>
    <x v="0"/>
    <x v="1"/>
    <x v="1"/>
    <s v="HECTOR COLMENAREZ"/>
    <x v="1"/>
    <s v="SI"/>
    <m/>
  </r>
  <r>
    <n v="641"/>
    <n v="1093915339"/>
    <s v="CÉDULA"/>
    <s v="COLOMBIA"/>
    <s v="NORTE DE SANTANDER"/>
    <x v="23"/>
    <x v="30"/>
    <x v="7"/>
    <s v="YEISON"/>
    <s v="MIGUEL"/>
    <s v="SUAREZ"/>
    <s v="CARRASCAL"/>
    <x v="0"/>
    <x v="0"/>
    <x v="24"/>
    <n v="154810003020"/>
    <x v="0"/>
    <n v="0"/>
    <n v="3232066123"/>
    <m/>
    <d v="1993-10-31T00:00:00"/>
    <n v="30"/>
    <x v="1"/>
    <x v="0"/>
    <s v="NINGUNA"/>
    <s v="NINGUNA"/>
    <s v="ESTUDIANTE"/>
    <s v="NRC"/>
    <s v="PADRE"/>
    <n v="4"/>
    <s v="NINGUNA"/>
    <s v="ANTIGUO"/>
    <x v="0"/>
    <x v="0"/>
    <x v="0"/>
    <s v="HECTOR COLMENAREZ"/>
    <x v="0"/>
    <s v="SI"/>
    <m/>
  </r>
  <r>
    <n v="642"/>
    <n v="1093921402"/>
    <s v="CÉDULA"/>
    <s v="COLOMBIA"/>
    <s v="NORTE DE SANTANDER"/>
    <x v="23"/>
    <x v="30"/>
    <x v="7"/>
    <s v="YARALY"/>
    <s v="NAYARI"/>
    <s v="CARRASCAL"/>
    <s v="CACERES"/>
    <x v="1"/>
    <x v="2"/>
    <x v="24"/>
    <n v="154810003020"/>
    <x v="0"/>
    <n v="0"/>
    <s v="3177936316-3227701635"/>
    <m/>
    <d v="2004-11-27T00:00:00"/>
    <n v="19"/>
    <x v="1"/>
    <x v="0"/>
    <s v="NINGUNA"/>
    <s v="NINGUNA"/>
    <s v="ESTUDIANTE"/>
    <s v="NRC"/>
    <s v="MADRE"/>
    <n v="1"/>
    <s v="NINGUNA"/>
    <s v="ANTIGUO"/>
    <x v="0"/>
    <x v="0"/>
    <x v="0"/>
    <s v="STEFANNY CRESPO"/>
    <x v="0"/>
    <s v="SI"/>
    <m/>
  </r>
  <r>
    <n v="643"/>
    <n v="1029643685"/>
    <s v="CÉDULA"/>
    <s v="COLOMBIA"/>
    <s v="NORTE DE SANTANDER"/>
    <x v="23"/>
    <x v="30"/>
    <x v="7"/>
    <s v="MONICA"/>
    <s v="ALEJANDRA"/>
    <s v="RODRIGUEZ"/>
    <s v="FERNANDEZ"/>
    <x v="1"/>
    <x v="2"/>
    <x v="24"/>
    <n v="154810003020"/>
    <x v="0"/>
    <n v="0"/>
    <s v="3224302905-3133454053"/>
    <m/>
    <d v="2005-01-13T00:00:00"/>
    <n v="19"/>
    <x v="1"/>
    <x v="0"/>
    <s v="NINGUNA"/>
    <s v="NINGUNA"/>
    <s v="ESTUDIANTE"/>
    <s v="NRC"/>
    <s v="N/A"/>
    <s v="N/A"/>
    <s v="NINGUNA"/>
    <s v="ANTIGUO"/>
    <x v="0"/>
    <x v="0"/>
    <x v="0"/>
    <s v="HECTOR COLMENAREZ"/>
    <x v="0"/>
    <s v="SI"/>
    <m/>
  </r>
  <r>
    <n v="644"/>
    <n v="1093907555"/>
    <s v="CÉDULA"/>
    <s v="COLOMBIA"/>
    <s v="NORTE DE SANTANDER"/>
    <x v="23"/>
    <x v="30"/>
    <x v="7"/>
    <s v="MICHEL"/>
    <s v="TATIANA"/>
    <s v="MENDOZA"/>
    <s v="ROLON"/>
    <x v="1"/>
    <x v="2"/>
    <x v="24"/>
    <n v="154810003020"/>
    <x v="0"/>
    <n v="0"/>
    <n v="3134135302"/>
    <m/>
    <d v="2005-07-06T00:00:00"/>
    <n v="18"/>
    <x v="1"/>
    <x v="0"/>
    <s v="NINGUNA"/>
    <s v="NINGUNA"/>
    <s v="ESTUDIANTE"/>
    <s v="NRC"/>
    <s v="N/A"/>
    <s v="N/A"/>
    <s v="NINGUNA"/>
    <s v="ANTIGUO"/>
    <x v="0"/>
    <x v="0"/>
    <x v="0"/>
    <s v="STEFANNY CRESPO"/>
    <x v="0"/>
    <s v="SI"/>
    <m/>
  </r>
  <r>
    <n v="645"/>
    <n v="1093905223"/>
    <s v="CÉDULA"/>
    <s v="COLOMBIA"/>
    <s v="NORTE DE SANTANDER"/>
    <x v="23"/>
    <x v="30"/>
    <x v="7"/>
    <s v="MAYDE"/>
    <s v="LISANDRA"/>
    <s v="MENDOZA"/>
    <s v="OMAÑA"/>
    <x v="1"/>
    <x v="2"/>
    <x v="24"/>
    <n v="154810003020"/>
    <x v="0"/>
    <n v="0"/>
    <s v="3227741923-3213150313"/>
    <m/>
    <d v="2004-08-13T00:00:00"/>
    <n v="19"/>
    <x v="1"/>
    <x v="0"/>
    <s v="NINGUNA"/>
    <s v="NINGUNA"/>
    <s v="ESTUDIANTE"/>
    <s v="NRC"/>
    <s v="N/A"/>
    <s v="N/A"/>
    <s v="NINGUNA"/>
    <s v="ANTIGUO"/>
    <x v="0"/>
    <x v="0"/>
    <x v="0"/>
    <s v="STEFANNY CRESPO"/>
    <x v="0"/>
    <s v="SI"/>
    <m/>
  </r>
  <r>
    <n v="646"/>
    <n v="1005047519"/>
    <s v="CÉDULA"/>
    <s v="COLOMBIA"/>
    <s v="NORTE DE SANTANDER"/>
    <x v="23"/>
    <x v="30"/>
    <x v="7"/>
    <s v="MARY "/>
    <s v="FARID"/>
    <s v="PEREZ "/>
    <s v="SOLANO "/>
    <x v="1"/>
    <x v="2"/>
    <x v="24"/>
    <n v="154810003020"/>
    <x v="0"/>
    <n v="0"/>
    <n v="3107030569"/>
    <m/>
    <d v="1997-04-19T00:00:00"/>
    <n v="27"/>
    <x v="1"/>
    <x v="0"/>
    <s v="NINGUNA"/>
    <s v="NINGUNA"/>
    <s v="ESTUDIANTE"/>
    <s v="NRC"/>
    <s v="N/A"/>
    <s v="N/A"/>
    <s v="NINGUNA"/>
    <s v="ANTIGUO"/>
    <x v="0"/>
    <x v="0"/>
    <x v="0"/>
    <s v="STEFANNY CRESPO"/>
    <x v="0"/>
    <s v="SI"/>
    <m/>
  </r>
  <r>
    <n v="647"/>
    <n v="1093920704"/>
    <s v="CÉDULA"/>
    <s v="COLOMBIA"/>
    <s v="NORTE DE SANTANDER"/>
    <x v="23"/>
    <x v="30"/>
    <x v="7"/>
    <s v="KEVYN"/>
    <s v="RICARDO"/>
    <s v="PORRAS"/>
    <s v="SALCEDO"/>
    <x v="0"/>
    <x v="2"/>
    <x v="24"/>
    <n v="154810003020"/>
    <x v="0"/>
    <n v="0"/>
    <n v="3202855244"/>
    <m/>
    <d v="1997-05-30T00:00:00"/>
    <n v="26"/>
    <x v="1"/>
    <x v="0"/>
    <s v="NINGUNA"/>
    <s v="NINGUNA"/>
    <s v="ESTUDIANTE"/>
    <s v="NRC"/>
    <s v="N/A"/>
    <s v="N/A"/>
    <s v="NINGUNA"/>
    <s v="ANTIGUO"/>
    <x v="0"/>
    <x v="0"/>
    <x v="0"/>
    <s v="STEFANNY CRESPO"/>
    <x v="0"/>
    <s v="SI"/>
    <m/>
  </r>
  <r>
    <n v="648"/>
    <n v="1093904161"/>
    <s v="CÉDULA"/>
    <s v="COLOMBIA"/>
    <s v="NORTE DE SANTANDER"/>
    <x v="23"/>
    <x v="30"/>
    <x v="7"/>
    <s v="INGRIT "/>
    <s v="SELENA "/>
    <s v="SERNA "/>
    <s v="HERNANDEZ"/>
    <x v="1"/>
    <x v="2"/>
    <x v="24"/>
    <n v="154810003020"/>
    <x v="0"/>
    <n v="0"/>
    <n v="3108700634"/>
    <m/>
    <d v="2000-02-06T00:00:00"/>
    <n v="24"/>
    <x v="1"/>
    <x v="0"/>
    <s v="NINGUNA"/>
    <s v="NINGUNA"/>
    <s v="ESTUDIANTE"/>
    <s v="NRC"/>
    <s v="N/A"/>
    <s v="N/A"/>
    <s v="NINGUNA"/>
    <s v="ANTIGUO"/>
    <x v="1"/>
    <x v="1"/>
    <x v="1"/>
    <s v="STEFANNY CRESPO"/>
    <x v="1"/>
    <s v="NO"/>
    <m/>
  </r>
  <r>
    <n v="649"/>
    <n v="40328393"/>
    <s v="CÉDULA"/>
    <s v="COLOMBIA"/>
    <s v="NORTE DE SANTANDER"/>
    <x v="23"/>
    <x v="30"/>
    <x v="7"/>
    <s v="DIANA"/>
    <s v="CRISTINA"/>
    <s v="LOPERA"/>
    <s v="JARAMILLO"/>
    <x v="1"/>
    <x v="2"/>
    <x v="24"/>
    <n v="154810003020"/>
    <x v="0"/>
    <n v="0"/>
    <s v="3026819139-3207009839"/>
    <m/>
    <d v="1983-06-14T00:00:00"/>
    <n v="40"/>
    <x v="1"/>
    <x v="0"/>
    <s v="NINGUNA"/>
    <s v="NINGUNA"/>
    <s v="ESTUDIANTE"/>
    <s v="NRC"/>
    <s v="N/A"/>
    <s v="N/A"/>
    <s v="NINGUNA"/>
    <s v="ANTIGUO"/>
    <x v="0"/>
    <x v="0"/>
    <x v="0"/>
    <s v="STEFANNY CRESPO"/>
    <x v="0"/>
    <s v="SI"/>
    <m/>
  </r>
  <r>
    <n v="650"/>
    <n v="1093905999"/>
    <s v="CÉDULA"/>
    <s v="COLOMBIA"/>
    <s v="NORTE DE SANTANDER"/>
    <x v="23"/>
    <x v="30"/>
    <x v="7"/>
    <s v="DAYANA"/>
    <s v="ALEJANDRA"/>
    <s v="CAICEDO"/>
    <s v="MENDOZA"/>
    <x v="1"/>
    <x v="2"/>
    <x v="24"/>
    <n v="154810003020"/>
    <x v="0"/>
    <n v="0"/>
    <n v="3134135302"/>
    <m/>
    <d v="2004-02-12T00:00:00"/>
    <n v="20"/>
    <x v="1"/>
    <x v="0"/>
    <s v="NINGUNA"/>
    <s v="NINGUNA"/>
    <s v="ESTUDIANTE"/>
    <s v="NRC"/>
    <s v="N/A"/>
    <s v="N/A"/>
    <s v="NINGUNA"/>
    <s v="ANTIGUO"/>
    <x v="1"/>
    <x v="1"/>
    <x v="1"/>
    <s v="STEFANNY CRESPO"/>
    <x v="1"/>
    <s v="NO"/>
    <m/>
  </r>
  <r>
    <n v="651"/>
    <n v="1093915189"/>
    <s v="CÉDULA"/>
    <s v="COLOMBIA"/>
    <s v="NORTE DE SANTANDER"/>
    <x v="23"/>
    <x v="30"/>
    <x v="7"/>
    <s v="CARMEN "/>
    <s v="CECILIA "/>
    <s v="GROSS "/>
    <s v="PEÑA "/>
    <x v="1"/>
    <x v="2"/>
    <x v="24"/>
    <n v="154810003020"/>
    <x v="0"/>
    <n v="0"/>
    <s v="3124943236-3132313214"/>
    <m/>
    <d v="1993-07-14T00:00:00"/>
    <n v="30"/>
    <x v="1"/>
    <x v="0"/>
    <s v="NINGUNA"/>
    <s v="NINGUNA"/>
    <s v="ESTUDIANTE"/>
    <s v="NRC"/>
    <s v="MADRE"/>
    <n v="3"/>
    <s v="NINGUNA"/>
    <s v="ANTIGUO"/>
    <x v="0"/>
    <x v="1"/>
    <x v="1"/>
    <s v="STEFANNY CRESPO"/>
    <x v="1"/>
    <s v="SI"/>
    <m/>
  </r>
  <r>
    <n v="652"/>
    <n v="1005046101"/>
    <s v="CÉDULA"/>
    <s v="COLOMBIA"/>
    <s v="NORTE DE SANTANDER"/>
    <x v="23"/>
    <x v="30"/>
    <x v="7"/>
    <s v="ANA "/>
    <s v="CRISTINA "/>
    <s v="CUELLAR"/>
    <s v="CAICEDO"/>
    <x v="1"/>
    <x v="2"/>
    <x v="24"/>
    <n v="154810003020"/>
    <x v="0"/>
    <n v="0"/>
    <n v="3167138072"/>
    <m/>
    <d v="2002-03-18T00:00:00"/>
    <n v="22"/>
    <x v="1"/>
    <x v="0"/>
    <s v="NINGUNA"/>
    <s v="NINGUNA"/>
    <s v="ESTUDIANTE"/>
    <s v="NRC"/>
    <s v="MADRE"/>
    <n v="2"/>
    <s v="NINGUNA"/>
    <s v="ANTIGUO"/>
    <x v="1"/>
    <x v="1"/>
    <x v="1"/>
    <s v="HECTOR COLMENAREZ"/>
    <x v="1"/>
    <s v="NO"/>
    <m/>
  </r>
  <r>
    <n v="653"/>
    <n v="1091807737"/>
    <s v="CÉDULA"/>
    <s v="COLOMBIA"/>
    <s v="NORTE DE SANTANDER"/>
    <x v="23"/>
    <x v="30"/>
    <x v="7"/>
    <s v="RAMON"/>
    <s v="ALBERTO"/>
    <s v="CARVAJAL"/>
    <s v="LEON"/>
    <x v="0"/>
    <x v="0"/>
    <x v="25"/>
    <n v="2548100001013"/>
    <x v="0"/>
    <n v="0"/>
    <n v="3196055290"/>
    <s v="N/A"/>
    <d v="1994-02-18T00:00:00"/>
    <n v="30"/>
    <x v="1"/>
    <x v="0"/>
    <s v="NINGUNA"/>
    <s v="NINGUNA"/>
    <s v="ESTUDIANTE"/>
    <s v="NRC"/>
    <s v="PADRE"/>
    <n v="1"/>
    <s v="NINGUNA"/>
    <s v="ANTIGUO"/>
    <x v="0"/>
    <x v="1"/>
    <x v="1"/>
    <s v="YOSMAIRO OCHOA"/>
    <x v="1"/>
    <s v="SI"/>
    <m/>
  </r>
  <r>
    <n v="654"/>
    <n v="1007096634"/>
    <s v="CÉDULA"/>
    <s v="COLOMBIA"/>
    <s v="NORTE DE SANTANDER"/>
    <x v="23"/>
    <x v="30"/>
    <x v="7"/>
    <s v="ANGIE"/>
    <s v="DAYANA"/>
    <s v="SABOGAL"/>
    <s v="ACOSTA"/>
    <x v="1"/>
    <x v="2"/>
    <x v="25"/>
    <n v="2548100001013"/>
    <x v="0"/>
    <n v="0"/>
    <n v="3196042244"/>
    <s v="N/A"/>
    <d v="2001-05-29T00:00:00"/>
    <n v="22"/>
    <x v="1"/>
    <x v="0"/>
    <s v="NINGUNA"/>
    <s v="NINGUNA"/>
    <s v="ESTUDIANTE"/>
    <s v="NRC"/>
    <s v="MADRE"/>
    <n v="3"/>
    <s v="NINGUNA"/>
    <s v="ANTIGUO"/>
    <x v="1"/>
    <x v="1"/>
    <x v="1"/>
    <s v="YOSMAIRO OCHOA"/>
    <x v="1"/>
    <s v="SI"/>
    <m/>
  </r>
  <r>
    <n v="655"/>
    <n v="1005045956"/>
    <s v="CÉDULA"/>
    <s v="COLOMBIA"/>
    <s v="NORTE DE SANTANDER"/>
    <x v="23"/>
    <x v="30"/>
    <x v="7"/>
    <s v="KAREN"/>
    <s v="LUCIA"/>
    <s v="PACHECO"/>
    <s v="ASCANIO"/>
    <x v="1"/>
    <x v="1"/>
    <x v="25"/>
    <n v="2548100001013"/>
    <x v="0"/>
    <n v="0"/>
    <n v="3105803746"/>
    <s v="N/A"/>
    <d v="2002-09-05T00:00:00"/>
    <n v="21"/>
    <x v="1"/>
    <x v="0"/>
    <s v="NINGUNA"/>
    <s v="NINGUNA"/>
    <s v="ESTUDIANTE"/>
    <s v="NRC"/>
    <s v="N/A"/>
    <s v="N/A"/>
    <s v="NINGUNA"/>
    <s v="ANTIGUO"/>
    <x v="0"/>
    <x v="1"/>
    <x v="1"/>
    <s v="YOSMAIRO OCHOA"/>
    <x v="1"/>
    <s v="SI"/>
    <m/>
  </r>
  <r>
    <n v="656"/>
    <n v="1093918314"/>
    <s v="CÉDULA"/>
    <s v="COLOMBIA"/>
    <s v="NORTE DE SANTANDER"/>
    <x v="23"/>
    <x v="30"/>
    <x v="7"/>
    <s v="YAREIDY"/>
    <m/>
    <s v="MOGOLLON"/>
    <s v="GUEVARA"/>
    <x v="1"/>
    <x v="2"/>
    <x v="24"/>
    <n v="154810003020"/>
    <x v="0"/>
    <n v="0"/>
    <n v="3174941093"/>
    <m/>
    <d v="1993-01-02T00:00:00"/>
    <n v="31"/>
    <x v="1"/>
    <x v="0"/>
    <s v="NINGUNA"/>
    <s v="NINGUNA"/>
    <s v="ESTUDIANTE"/>
    <s v="NRC"/>
    <s v="MADRE"/>
    <n v="3"/>
    <s v="NINGUNA"/>
    <s v="ANTIGUO"/>
    <x v="0"/>
    <x v="0"/>
    <x v="0"/>
    <s v="CAROLINA AGAMEZ"/>
    <x v="0"/>
    <s v="SI"/>
    <m/>
  </r>
  <r>
    <n v="657"/>
    <n v="1093922273"/>
    <s v="CÉDULA"/>
    <s v="COLOMBIA"/>
    <s v="NORTE DE SANTANDER"/>
    <x v="23"/>
    <x v="30"/>
    <x v="7"/>
    <s v="LUIS"/>
    <s v="ALBERTO"/>
    <s v="GELVEZ"/>
    <s v="MENDEZ"/>
    <x v="0"/>
    <x v="2"/>
    <x v="24"/>
    <n v="154810003020"/>
    <x v="0"/>
    <n v="0"/>
    <n v="3177214673"/>
    <m/>
    <d v="1998-04-28T00:00:00"/>
    <n v="26"/>
    <x v="1"/>
    <x v="0"/>
    <s v="NINGUNA"/>
    <s v="NINGUNA"/>
    <s v="ESTUDIANTE"/>
    <s v="NRC"/>
    <s v="PADRE"/>
    <n v="1"/>
    <s v="NINGUNA"/>
    <s v="ANTIGUO"/>
    <x v="0"/>
    <x v="0"/>
    <x v="0"/>
    <s v="CAROLINA AGAMEZ"/>
    <x v="0"/>
    <s v="SI"/>
    <m/>
  </r>
  <r>
    <n v="658"/>
    <n v="1050396667"/>
    <s v="CÉDULA"/>
    <s v="COLOMBIA"/>
    <s v="NORTE DE SANTANDER"/>
    <x v="23"/>
    <x v="30"/>
    <x v="7"/>
    <s v="LUIS"/>
    <s v="MANUEL"/>
    <s v="DOMINGUEZ"/>
    <s v="CRISTO"/>
    <x v="0"/>
    <x v="0"/>
    <x v="24"/>
    <n v="154810003020"/>
    <x v="0"/>
    <n v="0"/>
    <n v="3167525986"/>
    <m/>
    <d v="2004-06-14T00:00:00"/>
    <n v="19"/>
    <x v="1"/>
    <x v="0"/>
    <s v="NINGUNA"/>
    <s v="NINGUNA"/>
    <s v="ESTUDIANTE"/>
    <s v="NRC"/>
    <s v="N/A"/>
    <s v="N/A"/>
    <s v="NINGUNA"/>
    <s v="ANTIGUO"/>
    <x v="0"/>
    <x v="0"/>
    <x v="1"/>
    <s v="CAROLINA AGAMEZ"/>
    <x v="0"/>
    <s v="SI"/>
    <m/>
  </r>
  <r>
    <n v="659"/>
    <n v="1005052285"/>
    <s v="CÉDULA"/>
    <s v="COLOMBIA"/>
    <s v="NORTE DE SANTANDER"/>
    <x v="23"/>
    <x v="30"/>
    <x v="7"/>
    <s v="JENNY"/>
    <s v="KATHERINE"/>
    <s v="ZABALA"/>
    <s v="BUITRAGO"/>
    <x v="1"/>
    <x v="2"/>
    <x v="24"/>
    <n v="154810003020"/>
    <x v="0"/>
    <n v="0"/>
    <n v="3157616526"/>
    <m/>
    <d v="1998-08-28T00:00:00"/>
    <n v="25"/>
    <x v="1"/>
    <x v="0"/>
    <s v="NINGUNA"/>
    <s v="NINGUNA"/>
    <s v="ESTUDIANTE"/>
    <s v="NRC"/>
    <s v="MADRE"/>
    <n v="1"/>
    <s v="NINGUNA"/>
    <s v="ANTIGUO"/>
    <x v="0"/>
    <x v="0"/>
    <x v="0"/>
    <s v="CAROLINA AGAMEZ"/>
    <x v="0"/>
    <s v="SI"/>
    <m/>
  </r>
  <r>
    <n v="660"/>
    <n v="1002318994"/>
    <s v="CÉDULA"/>
    <s v="COLOMBIA"/>
    <s v="NORTE DE SANTANDER"/>
    <x v="23"/>
    <x v="30"/>
    <x v="7"/>
    <s v="DANIEL "/>
    <m/>
    <s v="IMBRECHE"/>
    <s v="MARTINEZ"/>
    <x v="0"/>
    <x v="2"/>
    <x v="24"/>
    <n v="154810003020"/>
    <x v="0"/>
    <n v="0"/>
    <n v="3223424791"/>
    <m/>
    <d v="2002-10-21T00:00:00"/>
    <n v="21"/>
    <x v="1"/>
    <x v="0"/>
    <s v="NINGUNA"/>
    <s v="NINGUNA"/>
    <s v="ESTUDIANTE"/>
    <s v="NRC"/>
    <s v="N/A"/>
    <s v="N/A"/>
    <s v="NINGUNA"/>
    <s v="ANTIGUO"/>
    <x v="0"/>
    <x v="0"/>
    <x v="0"/>
    <s v="CAROLINA AGAMEZ"/>
    <x v="0"/>
    <s v="SI"/>
    <m/>
  </r>
  <r>
    <n v="661"/>
    <n v="1093911148"/>
    <s v="CÉDULA"/>
    <s v="COLOMBIA"/>
    <s v="NORTE DE SANTANDER"/>
    <x v="23"/>
    <x v="30"/>
    <x v="7"/>
    <s v="YOLIMA"/>
    <m/>
    <s v="GUERRERO"/>
    <s v="QUINTERO"/>
    <x v="1"/>
    <x v="0"/>
    <x v="24"/>
    <n v="154810003020"/>
    <x v="0"/>
    <n v="0"/>
    <s v="3118620526-3103269400"/>
    <m/>
    <d v="1990-08-11T00:00:00"/>
    <n v="33"/>
    <x v="1"/>
    <x v="0"/>
    <s v="NINGUNA"/>
    <s v="NINGUNA"/>
    <s v="ESTUDIANTE"/>
    <s v="NRC"/>
    <s v="MADRE"/>
    <n v="3"/>
    <s v="NINGUNA"/>
    <s v="NUEVO"/>
    <x v="0"/>
    <x v="1"/>
    <x v="1"/>
    <s v="HECTOR COLMENAREZ"/>
    <x v="1"/>
    <s v="SI"/>
    <m/>
  </r>
  <r>
    <n v="662"/>
    <n v="1004808768"/>
    <s v="CÉDULA"/>
    <s v="COLOMBIA"/>
    <s v="NORTE DE SANTANDER"/>
    <x v="23"/>
    <x v="30"/>
    <x v="7"/>
    <s v="YAZMIN"/>
    <s v="ARIANA"/>
    <s v="VILLAREAL"/>
    <s v="SANCHEZ"/>
    <x v="1"/>
    <x v="0"/>
    <x v="24"/>
    <n v="154810003020"/>
    <x v="0"/>
    <n v="0"/>
    <n v="3212030811"/>
    <m/>
    <d v="2002-05-14T00:00:00"/>
    <n v="22"/>
    <x v="0"/>
    <x v="0"/>
    <s v="NINGUNA"/>
    <s v="NINGUNA"/>
    <s v="ESTUDIANTE"/>
    <s v="NRC"/>
    <s v="N/A"/>
    <s v="N/A"/>
    <s v="NINGUNA"/>
    <s v="NUEVO"/>
    <x v="0"/>
    <x v="0"/>
    <x v="0"/>
    <s v="STEFANNY CRESPO"/>
    <x v="0"/>
    <s v="SI"/>
    <m/>
  </r>
  <r>
    <n v="663"/>
    <n v="1082909520"/>
    <s v="CÉDULA"/>
    <s v="COLOMBIA"/>
    <s v="NORTE DE SANTANDER"/>
    <x v="23"/>
    <x v="30"/>
    <x v="7"/>
    <s v="MILDRETH"/>
    <s v="PAOLA"/>
    <s v="SUAREZ"/>
    <s v="MANDON"/>
    <x v="1"/>
    <x v="0"/>
    <x v="24"/>
    <n v="154810003020"/>
    <x v="0"/>
    <n v="0"/>
    <n v="3114408119"/>
    <m/>
    <d v="1996-04-03T00:00:00"/>
    <n v="28"/>
    <x v="1"/>
    <x v="0"/>
    <s v="NINGUNA"/>
    <s v="NINGUNA"/>
    <s v="ESTUDIANTE"/>
    <s v="NRC"/>
    <s v="MADRE"/>
    <n v="3"/>
    <s v="NINGUNA"/>
    <s v="NUEVO"/>
    <x v="0"/>
    <x v="0"/>
    <x v="0"/>
    <s v="CAROLINA AGAMEZ"/>
    <x v="0"/>
    <s v="SI"/>
    <m/>
  </r>
  <r>
    <n v="664"/>
    <n v="1119947343"/>
    <s v="TARJETA DE IDENTIDAD"/>
    <s v="COLOMBIA"/>
    <s v="NORTE DE SANTANDER"/>
    <x v="23"/>
    <x v="30"/>
    <x v="7"/>
    <s v="SHARIT"/>
    <m/>
    <s v="DOMINGUEZ"/>
    <m/>
    <x v="1"/>
    <x v="2"/>
    <x v="24"/>
    <n v="154810003020"/>
    <x v="0"/>
    <n v="0"/>
    <n v="3186454252"/>
    <m/>
    <d v="2005-11-02T00:00:00"/>
    <n v="18"/>
    <x v="1"/>
    <x v="0"/>
    <s v="NINGUNA"/>
    <s v="NINGUNA"/>
    <s v="ESTUDIANTE"/>
    <s v="NRC"/>
    <s v="N/A"/>
    <s v="N/A"/>
    <s v="NINGUNA"/>
    <s v="NUEVO"/>
    <x v="0"/>
    <x v="0"/>
    <x v="1"/>
    <s v="CAROLINA AGAMEZ"/>
    <x v="0"/>
    <s v="SI"/>
    <m/>
  </r>
  <r>
    <n v="665"/>
    <n v="1093906423"/>
    <s v="CÉDULA"/>
    <s v="COLOMBIA"/>
    <s v="NORTE DE SANTANDER"/>
    <x v="23"/>
    <x v="30"/>
    <x v="7"/>
    <s v="NATALIA"/>
    <m/>
    <s v="VELANDIA"/>
    <s v="URBINA "/>
    <x v="1"/>
    <x v="0"/>
    <x v="24"/>
    <n v="154810003020"/>
    <x v="0"/>
    <n v="0"/>
    <n v="3167525986"/>
    <m/>
    <d v="2005-04-05T00:00:00"/>
    <n v="19"/>
    <x v="1"/>
    <x v="0"/>
    <s v="NINGUNA"/>
    <s v="NINGUNA"/>
    <s v="ESTUDIANTE"/>
    <s v="NRC"/>
    <s v="N/A"/>
    <s v="N/A"/>
    <s v="NINGUNA"/>
    <s v="NUEVO"/>
    <x v="0"/>
    <x v="0"/>
    <x v="1"/>
    <s v="CAROLINA AGAMEZ"/>
    <x v="0"/>
    <s v="SI"/>
    <m/>
  </r>
  <r>
    <n v="666"/>
    <n v="1093911308"/>
    <s v="TARJETA DE IDENTIDAD"/>
    <s v="COLOMBIA"/>
    <s v="NORTE DE SANTANDER"/>
    <x v="23"/>
    <x v="30"/>
    <x v="7"/>
    <s v="ORIALIX "/>
    <s v="CHIQUINQUIRA"/>
    <s v="LLERENA"/>
    <s v="BOTELLO"/>
    <x v="1"/>
    <x v="2"/>
    <x v="24"/>
    <n v="154810003020"/>
    <x v="0"/>
    <n v="0"/>
    <n v="3227749698"/>
    <m/>
    <d v="2006-04-08T00:00:00"/>
    <n v="18"/>
    <x v="1"/>
    <x v="0"/>
    <s v="NINGUNA"/>
    <s v="NINGUNA"/>
    <s v="ESTUDIANTE"/>
    <s v="NRC"/>
    <s v="N/A"/>
    <s v="N/A"/>
    <s v="NINGUNA"/>
    <s v="ANTIGUO"/>
    <x v="0"/>
    <x v="0"/>
    <x v="0"/>
    <s v="CAROLINA AGAMEZ"/>
    <x v="0"/>
    <s v="SI"/>
    <m/>
  </r>
  <r>
    <n v="667"/>
    <n v="1091970934"/>
    <s v="CÉDULA"/>
    <s v="COLOMBIA"/>
    <s v="NORTE DE SANTANDER"/>
    <x v="23"/>
    <x v="30"/>
    <x v="7"/>
    <s v="ANGIE"/>
    <s v="GISELL"/>
    <s v="MARIN"/>
    <s v="GALVIS"/>
    <x v="1"/>
    <x v="2"/>
    <x v="24"/>
    <n v="154810003020"/>
    <x v="0"/>
    <n v="0"/>
    <n v="3186178507"/>
    <m/>
    <d v="2002-07-24T00:00:00"/>
    <n v="21"/>
    <x v="1"/>
    <x v="0"/>
    <s v="NINGUNA"/>
    <s v="NINGUNA"/>
    <s v="ESTUDIANTE"/>
    <s v="NRC"/>
    <s v="N/A"/>
    <s v="N/A"/>
    <s v="NINGUNA"/>
    <s v="NUEVO"/>
    <x v="0"/>
    <x v="0"/>
    <x v="0"/>
    <s v="CAROLINA AGAMEZ"/>
    <x v="0"/>
    <s v="SI"/>
    <m/>
  </r>
  <r>
    <n v="668"/>
    <n v="1090448156"/>
    <s v="CÉDULA"/>
    <s v="COLOMBIA"/>
    <s v="NORTE DE SANTANDER"/>
    <x v="23"/>
    <x v="30"/>
    <x v="7"/>
    <s v="ALBA"/>
    <s v="MARIA"/>
    <s v="MORENO"/>
    <s v="GUERRERO"/>
    <x v="1"/>
    <x v="0"/>
    <x v="24"/>
    <n v="154810003020"/>
    <x v="0"/>
    <n v="0"/>
    <s v="3162756616 - 3227743411"/>
    <m/>
    <d v="1992-03-27T00:00:00"/>
    <n v="32"/>
    <x v="1"/>
    <x v="0"/>
    <s v="NINGUNA"/>
    <s v="NINGUNA"/>
    <s v="ESTUDIANTE"/>
    <s v="NRC"/>
    <s v="N/A"/>
    <s v="N/A"/>
    <s v="NINGUNA"/>
    <s v="NUEVO"/>
    <x v="1"/>
    <x v="1"/>
    <x v="1"/>
    <s v="CAROLINA AGAMEZ"/>
    <x v="1"/>
    <s v="NO"/>
    <m/>
  </r>
  <r>
    <n v="669"/>
    <n v="1093916542"/>
    <s v="CÉDULA"/>
    <s v="COLOMBIA"/>
    <s v="NORTE DE SANTANDER"/>
    <x v="23"/>
    <x v="30"/>
    <x v="7"/>
    <s v="XIOMARA"/>
    <s v="DORELIS"/>
    <s v="GRATERON"/>
    <s v="ALBARRACIN "/>
    <x v="1"/>
    <x v="2"/>
    <x v="24"/>
    <n v="154810003020"/>
    <x v="0"/>
    <n v="0"/>
    <n v="3228555089"/>
    <m/>
    <d v="1994-06-10T00:00:00"/>
    <n v="29"/>
    <x v="1"/>
    <x v="0"/>
    <s v="NINGUNA"/>
    <s v="NINGUNA"/>
    <s v="ESTUDIANTE"/>
    <s v="NRC"/>
    <s v="MADRE"/>
    <n v="2"/>
    <s v="NINGUNA"/>
    <s v="ANTIGUO"/>
    <x v="0"/>
    <x v="0"/>
    <x v="0"/>
    <s v="CAROLINA AGAMEZ"/>
    <x v="0"/>
    <s v="SI"/>
    <m/>
  </r>
  <r>
    <n v="670"/>
    <n v="1082843278"/>
    <s v="CÉDULA"/>
    <s v="COLOMBIA"/>
    <s v="NORTE DE SANTANDER"/>
    <x v="23"/>
    <x v="30"/>
    <x v="7"/>
    <s v="GISELA"/>
    <s v="LINETH"/>
    <s v="AGUDELO"/>
    <s v="DURAN"/>
    <x v="1"/>
    <x v="0"/>
    <x v="24"/>
    <n v="154810003020"/>
    <x v="0"/>
    <n v="0"/>
    <n v="3204010788"/>
    <m/>
    <d v="2004-04-09T00:00:00"/>
    <n v="20"/>
    <x v="1"/>
    <x v="0"/>
    <s v="NINGUNA"/>
    <s v="NINGUNA"/>
    <s v="ESTUDIANTE"/>
    <s v="NRC"/>
    <s v="N/A"/>
    <s v="N/A"/>
    <s v="NINGUNA"/>
    <s v="NUEVO"/>
    <x v="0"/>
    <x v="0"/>
    <x v="0"/>
    <s v="CAROLINA AGAMEZ"/>
    <x v="0"/>
    <s v="SI"/>
    <m/>
  </r>
  <r>
    <n v="671"/>
    <n v="1093913320"/>
    <s v="CÉDULA"/>
    <s v="COLOMBIA"/>
    <s v="NORTE DE SANTANDER"/>
    <x v="23"/>
    <x v="30"/>
    <x v="7"/>
    <s v="DIANA"/>
    <s v="CAROLINA"/>
    <s v="BARÓN"/>
    <s v="PAEZ"/>
    <x v="1"/>
    <x v="0"/>
    <x v="24"/>
    <n v="154810003020"/>
    <x v="0"/>
    <n v="0"/>
    <n v="3017184113"/>
    <m/>
    <d v="1992-05-26T00:00:00"/>
    <n v="31"/>
    <x v="1"/>
    <x v="0"/>
    <s v="NINGUNA"/>
    <s v="NINGUNA"/>
    <s v="ESTUDIANTE"/>
    <s v="NRC"/>
    <s v="N/A"/>
    <s v="N/A"/>
    <s v="NINGUNA"/>
    <s v="NUEVO"/>
    <x v="1"/>
    <x v="1"/>
    <x v="1"/>
    <s v="HECTOR COLMENAREZ"/>
    <x v="1"/>
    <s v="NO"/>
    <m/>
  </r>
  <r>
    <n v="672"/>
    <n v="1093918741"/>
    <s v="TARJETA DE IDENTIDAD"/>
    <s v="COLOMBIA"/>
    <s v="NORTE DE SANTANDER"/>
    <x v="23"/>
    <x v="30"/>
    <x v="7"/>
    <s v="SANDRA"/>
    <s v="PATRICIA"/>
    <s v="PEREZ"/>
    <s v="FLOREZ"/>
    <x v="1"/>
    <x v="2"/>
    <x v="24"/>
    <n v="154810003020"/>
    <x v="0"/>
    <n v="0"/>
    <n v="3224416082"/>
    <m/>
    <d v="2006-04-20T00:00:00"/>
    <n v="18"/>
    <x v="1"/>
    <x v="0"/>
    <s v="NINGUNA"/>
    <s v="NINGUNA"/>
    <s v="ESTUDIANTE"/>
    <s v="NRC"/>
    <s v="N/A"/>
    <s v="N/A"/>
    <s v="NINGUNA"/>
    <s v="ANTIGUO"/>
    <x v="0"/>
    <x v="0"/>
    <x v="0"/>
    <s v="YENCI JESUS CORREDOR"/>
    <x v="0"/>
    <s v="SI"/>
    <m/>
  </r>
  <r>
    <n v="673"/>
    <n v="37198274"/>
    <s v="CÉDULA"/>
    <s v="COLOMBIA"/>
    <s v="NORTE DE SANTANDER"/>
    <x v="23"/>
    <x v="30"/>
    <x v="7"/>
    <s v="LUZ"/>
    <s v="YARIMA"/>
    <s v="CHONA"/>
    <s v="PEÑA"/>
    <x v="1"/>
    <x v="0"/>
    <x v="24"/>
    <n v="154810003020"/>
    <x v="0"/>
    <n v="0"/>
    <n v="3138157552"/>
    <m/>
    <d v="1981-05-10T00:00:00"/>
    <n v="43"/>
    <x v="1"/>
    <x v="0"/>
    <s v="NINGUNA"/>
    <s v="NINGUNA"/>
    <s v="ESTUDIANTE"/>
    <s v="NRC"/>
    <s v="N/A"/>
    <s v="N/A"/>
    <s v="NINGUNA"/>
    <s v="NUEVO"/>
    <x v="1"/>
    <x v="1"/>
    <x v="1"/>
    <s v="YENCI JESUS CORREDOR"/>
    <x v="0"/>
    <s v="SI"/>
    <m/>
  </r>
  <r>
    <n v="674"/>
    <n v="1004967019"/>
    <s v="CÉDULA"/>
    <s v="COLOMBIA"/>
    <s v="NORTE DE SANTANDER"/>
    <x v="23"/>
    <x v="30"/>
    <x v="7"/>
    <s v="NELYI"/>
    <m/>
    <s v="NAVARRO"/>
    <s v="GALVAN"/>
    <x v="1"/>
    <x v="2"/>
    <x v="24"/>
    <n v="154810003020"/>
    <x v="0"/>
    <n v="0"/>
    <n v="3175048546"/>
    <m/>
    <d v="2000-07-05T00:00:00"/>
    <n v="23"/>
    <x v="1"/>
    <x v="0"/>
    <s v="NINGUNA"/>
    <s v="NINGUNA"/>
    <s v="ESTUDIANTE"/>
    <s v="NRC"/>
    <s v="N/A"/>
    <s v="N/A"/>
    <s v="NINGUNA"/>
    <s v="NUEVO"/>
    <x v="1"/>
    <x v="1"/>
    <x v="1"/>
    <s v="STEFANNY CRESPO"/>
    <x v="0"/>
    <s v="NO"/>
    <m/>
  </r>
  <r>
    <n v="675"/>
    <n v="1093920992"/>
    <s v="TARJETA DE IDENTIDAD"/>
    <s v="COLOMBIA"/>
    <s v="NORTE DE SANTANDER"/>
    <x v="23"/>
    <x v="30"/>
    <x v="7"/>
    <s v="JESSICA"/>
    <s v="JIVELY"/>
    <s v="GARCES"/>
    <s v="DAVILA"/>
    <x v="1"/>
    <x v="2"/>
    <x v="24"/>
    <n v="154810003020"/>
    <x v="0"/>
    <n v="0"/>
    <s v="3176351695-3232844688"/>
    <m/>
    <d v="2005-11-11T00:00:00"/>
    <n v="18"/>
    <x v="1"/>
    <x v="0"/>
    <s v="NINGUNA"/>
    <s v="NINGUNA"/>
    <s v="ESTUDIANTE"/>
    <s v="NRC"/>
    <s v="N/A"/>
    <s v="N/A"/>
    <s v="NINGUNA"/>
    <s v="ANTIGUO"/>
    <x v="0"/>
    <x v="0"/>
    <x v="0"/>
    <s v="STEFANNY CRESPO"/>
    <x v="0"/>
    <s v="SI"/>
    <m/>
  </r>
  <r>
    <n v="676"/>
    <n v="1007322874"/>
    <s v="CÉDULA"/>
    <s v="COLOMBIA"/>
    <s v="NORTE DE SANTANDER"/>
    <x v="23"/>
    <x v="30"/>
    <x v="7"/>
    <s v="BRIGITE"/>
    <s v="JOHANNA"/>
    <s v="SANDOVAL"/>
    <s v="FLOREZ"/>
    <x v="1"/>
    <x v="2"/>
    <x v="24"/>
    <n v="154810003020"/>
    <x v="0"/>
    <n v="0"/>
    <s v="3118620526-3103269400"/>
    <m/>
    <d v="1999-09-08T00:00:00"/>
    <n v="24"/>
    <x v="1"/>
    <x v="0"/>
    <s v="NINGUNA"/>
    <s v="NINGUNA"/>
    <s v="ESTUDIANTE"/>
    <s v="NRC"/>
    <s v="MADRE"/>
    <n v="2"/>
    <s v="NINGUNA"/>
    <s v="NUEVO"/>
    <x v="0"/>
    <x v="0"/>
    <x v="1"/>
    <s v="CAROLINA AGAMEZ"/>
    <x v="0"/>
    <s v="SI"/>
    <m/>
  </r>
  <r>
    <n v="677"/>
    <n v="1093925816"/>
    <s v="CÉDULA"/>
    <s v="COLOMBIA"/>
    <s v="NORTE DE SANTANDER"/>
    <x v="23"/>
    <x v="30"/>
    <x v="7"/>
    <s v="ROSSANA"/>
    <m/>
    <s v="PEDRAZA"/>
    <s v="SILVA"/>
    <x v="1"/>
    <x v="0"/>
    <x v="26"/>
    <n v="254810001862"/>
    <x v="0"/>
    <n v="0"/>
    <n v="3213848892"/>
    <m/>
    <d v="1999-09-28T00:00:00"/>
    <n v="24"/>
    <x v="1"/>
    <x v="0"/>
    <s v="NINGUNA"/>
    <s v="NINGUNA"/>
    <s v="ESTUDIANTE"/>
    <s v="NRC"/>
    <s v="MADRE"/>
    <n v="1"/>
    <s v="NINGUNA"/>
    <s v="NUEVO"/>
    <x v="0"/>
    <x v="0"/>
    <x v="0"/>
    <s v="MILENA MACHADO"/>
    <x v="0"/>
    <s v="SI"/>
    <m/>
  </r>
  <r>
    <n v="678"/>
    <n v="1131504043"/>
    <s v="CÉDULA"/>
    <s v="COLOMBIA"/>
    <s v="NORTE DE SANTANDER"/>
    <x v="23"/>
    <x v="30"/>
    <x v="7"/>
    <s v="NOHELYS"/>
    <m/>
    <s v="SAYAS"/>
    <s v="CARABALLO"/>
    <x v="1"/>
    <x v="0"/>
    <x v="26"/>
    <n v="254810001862"/>
    <x v="0"/>
    <n v="0"/>
    <n v="3219223731"/>
    <m/>
    <d v="1996-05-25T00:00:00"/>
    <n v="27"/>
    <x v="1"/>
    <x v="0"/>
    <s v="NINGUNA"/>
    <s v="NINGUNA"/>
    <s v="ESTUDIANTE"/>
    <s v="NRC"/>
    <s v="N/A"/>
    <s v="N/A"/>
    <s v="NINGUNA"/>
    <s v="NUEVO"/>
    <x v="1"/>
    <x v="1"/>
    <x v="1"/>
    <s v="MILENA MACHADO"/>
    <x v="1"/>
    <s v="NO"/>
    <m/>
  </r>
  <r>
    <n v="679"/>
    <n v="1134989067"/>
    <s v="CÉDULA"/>
    <s v="COLOMBIA"/>
    <s v="NORTE DE SANTANDER"/>
    <x v="23"/>
    <x v="30"/>
    <x v="7"/>
    <s v="MARLON"/>
    <s v="SNEIDER"/>
    <s v="DURAN"/>
    <s v="QUINTERO"/>
    <x v="0"/>
    <x v="0"/>
    <x v="26"/>
    <n v="254810001862"/>
    <x v="0"/>
    <n v="0"/>
    <n v="3143340987"/>
    <m/>
    <d v="2005-07-07T00:00:00"/>
    <n v="18"/>
    <x v="1"/>
    <x v="0"/>
    <s v="NINGUNA"/>
    <s v="NINGUNA"/>
    <s v="ESTUDIANTE"/>
    <s v="NRC"/>
    <s v="N/A"/>
    <s v="N/A"/>
    <s v="NINGUNA"/>
    <s v="NUEVO"/>
    <x v="1"/>
    <x v="1"/>
    <x v="1"/>
    <s v="MILENA MACHADO"/>
    <x v="1"/>
    <s v="NO"/>
    <m/>
  </r>
  <r>
    <n v="680"/>
    <n v="1098625650"/>
    <s v="CÉDULA"/>
    <s v="COLOMBIA"/>
    <s v="NORTE DE SANTANDER"/>
    <x v="23"/>
    <x v="30"/>
    <x v="7"/>
    <s v="MARIO"/>
    <s v="IVAN"/>
    <s v="AMAYA"/>
    <s v="BLANCO"/>
    <x v="0"/>
    <x v="0"/>
    <x v="26"/>
    <n v="254810001862"/>
    <x v="0"/>
    <n v="0"/>
    <n v="3228278950"/>
    <m/>
    <d v="1986-11-29T00:00:00"/>
    <n v="37"/>
    <x v="1"/>
    <x v="0"/>
    <s v="NINGUNA"/>
    <s v="NINGUNA"/>
    <s v="ESTUDIANTE"/>
    <s v="NRC"/>
    <s v="PADRE"/>
    <n v="1"/>
    <s v="NINGUNA"/>
    <s v="NUEVO"/>
    <x v="1"/>
    <x v="1"/>
    <x v="1"/>
    <s v="MILENA MACHADO"/>
    <x v="1"/>
    <s v="NO"/>
    <m/>
  </r>
  <r>
    <n v="681"/>
    <n v="1003166409"/>
    <s v="CÉDULA"/>
    <s v="COLOMBIA"/>
    <s v="NORTE DE SANTANDER"/>
    <x v="23"/>
    <x v="30"/>
    <x v="7"/>
    <s v="YONEIDIS"/>
    <m/>
    <s v="SOLANO "/>
    <s v="MIRANDA"/>
    <x v="0"/>
    <x v="0"/>
    <x v="26"/>
    <n v="254810001862"/>
    <x v="0"/>
    <n v="0"/>
    <n v="3102210371"/>
    <m/>
    <d v="2000-12-07T00:00:00"/>
    <n v="23"/>
    <x v="1"/>
    <x v="0"/>
    <s v="NINGUNA"/>
    <s v="NINGUNA"/>
    <s v="ESTUDIANTE"/>
    <s v="NRC"/>
    <s v="N/A"/>
    <s v="N/A"/>
    <s v="NINGUNA"/>
    <s v="NUEVO"/>
    <x v="1"/>
    <x v="1"/>
    <x v="1"/>
    <s v="MILENA MACHADO"/>
    <x v="1"/>
    <s v="NO"/>
    <m/>
  </r>
  <r>
    <n v="682"/>
    <n v="1091964311"/>
    <s v="CÉDULA"/>
    <s v="COLOMBIA"/>
    <s v="NORTE DE SANTANDER"/>
    <x v="23"/>
    <x v="30"/>
    <x v="7"/>
    <s v="NAYID"/>
    <s v="MARLEY"/>
    <s v="CORREA"/>
    <s v="QUINTERO"/>
    <x v="1"/>
    <x v="0"/>
    <x v="26"/>
    <n v="254810001862"/>
    <x v="0"/>
    <n v="0"/>
    <n v="3133950274"/>
    <m/>
    <d v="2003-09-07T00:00:00"/>
    <n v="20"/>
    <x v="1"/>
    <x v="0"/>
    <s v="NINGUNA"/>
    <s v="NINGUNA"/>
    <s v="ESTUDIANTE"/>
    <s v="NRC"/>
    <s v="N/A"/>
    <s v="N/A"/>
    <s v="NINGUNA"/>
    <s v="NUEVO"/>
    <x v="1"/>
    <x v="1"/>
    <x v="1"/>
    <s v="MILENA MACHADO"/>
    <x v="1"/>
    <s v="NO"/>
    <m/>
  </r>
  <r>
    <n v="683"/>
    <n v="12199083"/>
    <s v="CÉDULA"/>
    <s v="COLOMBIA"/>
    <s v="NORTE DE SANTANDER"/>
    <x v="23"/>
    <x v="30"/>
    <x v="7"/>
    <s v="LUIS"/>
    <s v="ARNULFO"/>
    <s v="RINCON"/>
    <s v="GALVAN"/>
    <x v="0"/>
    <x v="0"/>
    <x v="26"/>
    <n v="254810001862"/>
    <x v="0"/>
    <n v="0"/>
    <n v="3224432522"/>
    <m/>
    <d v="1975-03-01T00:00:00"/>
    <n v="49"/>
    <x v="1"/>
    <x v="0"/>
    <s v="NINGUNA"/>
    <s v="NINGUNA"/>
    <s v="ESTUDIANTE"/>
    <s v="NRC"/>
    <s v="N/A"/>
    <s v="N/A"/>
    <s v="NINGUNA"/>
    <s v="NUEVO"/>
    <x v="1"/>
    <x v="1"/>
    <x v="1"/>
    <s v="MILENA MACHADO"/>
    <x v="1"/>
    <s v="NO"/>
    <m/>
  </r>
  <r>
    <n v="684"/>
    <n v="1093908104"/>
    <s v="TARJETA DE IDENTIDAD"/>
    <s v="COLOMBIA"/>
    <s v="NORTE DE SANTANDER"/>
    <x v="23"/>
    <x v="30"/>
    <x v="7"/>
    <s v="JHON"/>
    <s v="DEIVER"/>
    <s v="PABON "/>
    <s v="CANO"/>
    <x v="0"/>
    <x v="0"/>
    <x v="26"/>
    <n v="254810001862"/>
    <x v="0"/>
    <n v="0"/>
    <n v="3216563432"/>
    <m/>
    <d v="2005-11-08T00:00:00"/>
    <n v="18"/>
    <x v="1"/>
    <x v="0"/>
    <s v="NINGUNA"/>
    <s v="NINGUNA"/>
    <s v="ESTUDIANTE"/>
    <s v="NRC"/>
    <s v="N/A"/>
    <s v="N/A"/>
    <s v="NINGUNA"/>
    <s v="NUEVO"/>
    <x v="1"/>
    <x v="1"/>
    <x v="1"/>
    <s v="MILENA MACHADO"/>
    <x v="1"/>
    <s v="NO"/>
    <m/>
  </r>
  <r>
    <n v="685"/>
    <n v="30890868"/>
    <s v="CÉDULA VENEZOLANA"/>
    <s v="COLOMBIA"/>
    <s v="NORTE DE SANTANDER"/>
    <x v="23"/>
    <x v="30"/>
    <x v="7"/>
    <s v="JENDI"/>
    <s v="EIMICH"/>
    <s v="FLOREZ"/>
    <s v="GUSMAN"/>
    <x v="1"/>
    <x v="0"/>
    <x v="26"/>
    <n v="254810001862"/>
    <x v="0"/>
    <n v="0"/>
    <n v="3138870569"/>
    <m/>
    <d v="2000-09-30T00:00:00"/>
    <n v="23"/>
    <x v="1"/>
    <x v="0"/>
    <s v="PNPI"/>
    <s v="NINGUNA"/>
    <s v="ESTUDIANTE"/>
    <s v="NRC"/>
    <s v="N/A"/>
    <s v="N/A"/>
    <s v="NINGUNA"/>
    <s v="NUEVO"/>
    <x v="1"/>
    <x v="1"/>
    <x v="1"/>
    <s v="MILENA MACHADO"/>
    <x v="1"/>
    <s v="NO"/>
    <m/>
  </r>
  <r>
    <n v="686"/>
    <n v="1092941221"/>
    <s v="CÉDULA"/>
    <s v="COLOMBIA"/>
    <s v="NORTE DE SANTANDER"/>
    <x v="23"/>
    <x v="30"/>
    <x v="7"/>
    <s v="FREIDER"/>
    <s v="ALEXANDER"/>
    <s v="JAIMES"/>
    <s v="JAIMES"/>
    <x v="0"/>
    <x v="2"/>
    <x v="26"/>
    <n v="254810001862"/>
    <x v="0"/>
    <n v="0"/>
    <n v="3214106888"/>
    <m/>
    <d v="2001-09-12T00:00:00"/>
    <n v="22"/>
    <x v="1"/>
    <x v="0"/>
    <s v="NINGUNA"/>
    <s v="NINGUNA"/>
    <s v="ESTUDIANTE"/>
    <s v="NRC"/>
    <s v="N/A"/>
    <s v="N/A"/>
    <s v="NINGUNA"/>
    <s v="NUEVO"/>
    <x v="1"/>
    <x v="1"/>
    <x v="1"/>
    <s v="MILENA MACHADO"/>
    <x v="1"/>
    <s v="NO"/>
    <m/>
  </r>
  <r>
    <n v="687"/>
    <n v="1127654382"/>
    <s v="CÉDULA"/>
    <s v="COLOMBIA"/>
    <s v="NORTE DE SANTANDER"/>
    <x v="23"/>
    <x v="30"/>
    <x v="7"/>
    <s v="LUIS"/>
    <s v="FERNANDO"/>
    <s v="VALDERRAMA"/>
    <s v="ESPINOSA"/>
    <x v="0"/>
    <x v="0"/>
    <x v="26"/>
    <n v="254810001862"/>
    <x v="0"/>
    <n v="0"/>
    <n v="3228231975"/>
    <m/>
    <d v="2001-03-08T00:00:00"/>
    <n v="23"/>
    <x v="1"/>
    <x v="0"/>
    <s v="NINGUNA"/>
    <s v="NINGUNA"/>
    <s v="ESTUDIANTE"/>
    <s v="NRC"/>
    <s v="N/A"/>
    <s v="N/A"/>
    <s v="NINGUNA"/>
    <s v="NUEVO"/>
    <x v="1"/>
    <x v="1"/>
    <x v="1"/>
    <s v="MILENA MACHADO"/>
    <x v="1"/>
    <s v="NO"/>
    <m/>
  </r>
  <r>
    <n v="688"/>
    <n v="1004802857"/>
    <s v="CÉDULA"/>
    <s v="COLOMBIA"/>
    <s v="NORTE DE SANTANDER"/>
    <x v="24"/>
    <x v="30"/>
    <x v="7"/>
    <s v="YEINE"/>
    <s v="CAROLINA"/>
    <s v="ALZATE"/>
    <s v="BAYONA"/>
    <x v="1"/>
    <x v="2"/>
    <x v="27"/>
    <n v="154670001056"/>
    <x v="0"/>
    <n v="0"/>
    <n v="3233367035"/>
    <m/>
    <d v="1998-01-17T00:00:00"/>
    <n v="26"/>
    <x v="0"/>
    <x v="0"/>
    <s v="NINGUNA"/>
    <s v="NINGUNA"/>
    <s v="ESTUDIANTE"/>
    <s v="NRC"/>
    <s v="MADRE"/>
    <n v="1"/>
    <s v="NINGUNA"/>
    <s v="ANTIGUO"/>
    <x v="0"/>
    <x v="0"/>
    <x v="0"/>
    <s v="RONIEL VELASQUEZ"/>
    <x v="0"/>
    <s v="SI"/>
    <m/>
  </r>
  <r>
    <n v="689"/>
    <n v="1004945549"/>
    <s v="CÉDULA"/>
    <s v="COLOMBIA"/>
    <s v="NORTE DE SANTANDER"/>
    <x v="24"/>
    <x v="30"/>
    <x v="7"/>
    <s v="YEFREY "/>
    <m/>
    <s v="RINCON"/>
    <s v="ESTEVEZ"/>
    <x v="0"/>
    <x v="2"/>
    <x v="27"/>
    <n v="154670001056"/>
    <x v="0"/>
    <n v="0"/>
    <n v="3115740875"/>
    <m/>
    <d v="2003-01-02T00:00:00"/>
    <n v="21"/>
    <x v="0"/>
    <x v="0"/>
    <s v="NINGUNA"/>
    <s v="NINGUNA"/>
    <s v="ESTUDIANTE"/>
    <s v="NRC"/>
    <s v="MADRE"/>
    <s v="N/A"/>
    <s v="NINGUNA"/>
    <s v="ANTIGUO"/>
    <x v="0"/>
    <x v="0"/>
    <x v="0"/>
    <s v="RONIEL VELASQUEZ"/>
    <x v="0"/>
    <s v="SI"/>
    <m/>
  </r>
  <r>
    <n v="690"/>
    <n v="1090506111"/>
    <s v="CÉDULA"/>
    <s v="COLOMBIA"/>
    <s v="NORTE DE SANTANDER"/>
    <x v="24"/>
    <x v="30"/>
    <x v="7"/>
    <s v="YEFER "/>
    <s v="JORDAN"/>
    <s v="HARO"/>
    <s v="FRANCO"/>
    <x v="0"/>
    <x v="2"/>
    <x v="27"/>
    <n v="154670001056"/>
    <x v="0"/>
    <n v="0"/>
    <s v="3202354860-3213028237"/>
    <m/>
    <d v="1997-05-28T00:00:00"/>
    <n v="26"/>
    <x v="0"/>
    <x v="0"/>
    <s v="NINGUNA"/>
    <s v="NINGUNA"/>
    <s v="ESTUDIANTE"/>
    <s v="NRC"/>
    <s v="MADRE"/>
    <s v="N/A"/>
    <s v="NINGUNA"/>
    <s v="ANTIGUO"/>
    <x v="0"/>
    <x v="0"/>
    <x v="0"/>
    <s v="RONIEL VELASQUEZ"/>
    <x v="0"/>
    <s v="SI"/>
    <m/>
  </r>
  <r>
    <n v="691"/>
    <n v="1007925267"/>
    <s v="CÉDULA"/>
    <s v="COLOMBIA"/>
    <s v="NORTE DE SANTANDER"/>
    <x v="24"/>
    <x v="30"/>
    <x v="7"/>
    <s v="YARISEL"/>
    <m/>
    <s v="SANGUINO"/>
    <s v="GUERRERO"/>
    <x v="1"/>
    <x v="2"/>
    <x v="27"/>
    <n v="154670001056"/>
    <x v="0"/>
    <n v="0"/>
    <n v="3206872044"/>
    <m/>
    <d v="1998-05-29T00:00:00"/>
    <n v="25"/>
    <x v="0"/>
    <x v="0"/>
    <s v="NINGUNA"/>
    <s v="NINGUNA"/>
    <s v="ESTUDIANTE"/>
    <s v="NRC"/>
    <s v="MADRE"/>
    <n v="2"/>
    <s v="NINGUNA"/>
    <s v="ANTIGUO"/>
    <x v="0"/>
    <x v="0"/>
    <x v="0"/>
    <s v="RONIEL VELASQUEZ"/>
    <x v="0"/>
    <s v="SI"/>
    <m/>
  </r>
  <r>
    <n v="692"/>
    <n v="1007305960"/>
    <s v="CÉDULA"/>
    <s v="COLOMBIA"/>
    <s v="NORTE DE SANTANDER"/>
    <x v="24"/>
    <x v="30"/>
    <x v="7"/>
    <s v="YAMILE "/>
    <m/>
    <s v="CARRASCAL"/>
    <s v="GELVIS"/>
    <x v="1"/>
    <x v="2"/>
    <x v="27"/>
    <n v="154670001056"/>
    <x v="0"/>
    <n v="0"/>
    <n v="3232065850"/>
    <m/>
    <d v="2001-07-12T00:00:00"/>
    <n v="22"/>
    <x v="0"/>
    <x v="0"/>
    <s v="NINGUNA"/>
    <s v="NINGUNA"/>
    <s v="ESTUDIANTE"/>
    <s v="NRC"/>
    <s v="MADRE"/>
    <n v="2"/>
    <s v="NINGUNA"/>
    <s v="ANTIGUO"/>
    <x v="0"/>
    <x v="0"/>
    <x v="0"/>
    <s v="RONIEL VELASQUEZ"/>
    <x v="0"/>
    <s v="SI"/>
    <m/>
  </r>
  <r>
    <n v="693"/>
    <n v="1004822348"/>
    <s v="CÉDULA"/>
    <s v="COLOMBIA"/>
    <s v="NORTE DE SANTANDER"/>
    <x v="24"/>
    <x v="30"/>
    <x v="7"/>
    <s v="SNEIDER"/>
    <s v="EMIRO"/>
    <s v="ROBLES"/>
    <s v="SANTIAGO"/>
    <x v="0"/>
    <x v="2"/>
    <x v="27"/>
    <n v="154670001056"/>
    <x v="0"/>
    <n v="0"/>
    <n v="3207670257"/>
    <m/>
    <d v="2003-07-20T00:00:00"/>
    <n v="20"/>
    <x v="0"/>
    <x v="0"/>
    <s v="NINGUNA"/>
    <s v="NINGUNA"/>
    <s v="ESTUDIANTE"/>
    <s v="NRC"/>
    <s v="MADRE"/>
    <s v="N/A"/>
    <s v="NINGUNA"/>
    <s v="ANTIGUO"/>
    <x v="0"/>
    <x v="0"/>
    <x v="0"/>
    <s v="RONIEL VELASQUEZ"/>
    <x v="0"/>
    <s v="SI"/>
    <m/>
  </r>
  <r>
    <n v="694"/>
    <n v="1004807009"/>
    <s v="CÉDULA"/>
    <s v="COLOMBIA"/>
    <s v="NORTE DE SANTANDER"/>
    <x v="24"/>
    <x v="30"/>
    <x v="7"/>
    <s v="SILVIO"/>
    <s v="ARLEY"/>
    <s v="PEREZ"/>
    <s v="SANTIAGO"/>
    <x v="0"/>
    <x v="2"/>
    <x v="27"/>
    <n v="154670001056"/>
    <x v="0"/>
    <n v="0"/>
    <n v="3115064887"/>
    <m/>
    <d v="2002-02-05T00:00:00"/>
    <n v="22"/>
    <x v="0"/>
    <x v="0"/>
    <s v="NINGUNA"/>
    <s v="NINGUNA"/>
    <s v="ESTUDIANTE"/>
    <s v="NRC"/>
    <s v="PADRE"/>
    <s v="N/A"/>
    <s v="NINGUNA"/>
    <s v="ANTIGUO"/>
    <x v="0"/>
    <x v="0"/>
    <x v="0"/>
    <s v="RONIEL VELASQUEZ"/>
    <x v="0"/>
    <s v="SI"/>
    <m/>
  </r>
  <r>
    <n v="695"/>
    <n v="1093782910"/>
    <s v="CÉDULA"/>
    <s v="COLOMBIA"/>
    <s v="NORTE DE SANTANDER"/>
    <x v="24"/>
    <x v="30"/>
    <x v="7"/>
    <s v="MARYURY"/>
    <m/>
    <s v="HARO"/>
    <s v="FRANCO"/>
    <x v="1"/>
    <x v="2"/>
    <x v="27"/>
    <n v="154670001056"/>
    <x v="0"/>
    <n v="0"/>
    <n v="3202354860"/>
    <m/>
    <d v="1995-12-11T00:00:00"/>
    <n v="28"/>
    <x v="0"/>
    <x v="0"/>
    <s v="NINGUNA"/>
    <s v="NINGUNA"/>
    <s v="ESTUDIANTE"/>
    <s v="NRC"/>
    <s v="MADRE"/>
    <n v="3"/>
    <s v="NINGUNA"/>
    <s v="ANTIGUO"/>
    <x v="0"/>
    <x v="0"/>
    <x v="0"/>
    <s v="RONIEL VELASQUEZ"/>
    <x v="0"/>
    <s v="SI"/>
    <m/>
  </r>
  <r>
    <n v="696"/>
    <n v="1090497161"/>
    <s v="CÉDULA"/>
    <s v="COLOMBIA"/>
    <s v="NORTE DE SANTANDER"/>
    <x v="24"/>
    <x v="30"/>
    <x v="7"/>
    <s v="LINA "/>
    <s v="MARCELA"/>
    <s v="SUAZO"/>
    <s v="JAIMES"/>
    <x v="1"/>
    <x v="2"/>
    <x v="27"/>
    <n v="154670001056"/>
    <x v="0"/>
    <n v="0"/>
    <n v="3142100923"/>
    <m/>
    <d v="1996-05-22T00:00:00"/>
    <n v="27"/>
    <x v="0"/>
    <x v="0"/>
    <s v="NINGUNA"/>
    <s v="NINGUNA"/>
    <s v="ESTUDIANTE"/>
    <s v="NRC"/>
    <s v="MADRE"/>
    <n v="3"/>
    <s v="NINGUNA"/>
    <s v="ANTIGUO"/>
    <x v="0"/>
    <x v="0"/>
    <x v="0"/>
    <s v="RONIEL VELASQUEZ"/>
    <x v="0"/>
    <s v="SI"/>
    <m/>
  </r>
  <r>
    <n v="697"/>
    <n v="1091072238"/>
    <s v="CÉDULA"/>
    <s v="COLOMBIA"/>
    <s v="NORTE DE SANTANDER"/>
    <x v="24"/>
    <x v="30"/>
    <x v="7"/>
    <s v="LINA"/>
    <s v="MARCELA"/>
    <s v="PINZON "/>
    <s v="BOTELLO"/>
    <x v="1"/>
    <x v="2"/>
    <x v="27"/>
    <n v="154670001056"/>
    <x v="0"/>
    <n v="0"/>
    <n v="3213028237"/>
    <m/>
    <d v="1998-10-01T00:00:00"/>
    <n v="25"/>
    <x v="0"/>
    <x v="0"/>
    <s v="NINGUNA"/>
    <s v="NINGUNA"/>
    <s v="ESTUDIANTE"/>
    <s v="NRC"/>
    <s v="MADRE"/>
    <n v="1"/>
    <s v="NINGUNA"/>
    <s v="ANTIGUO"/>
    <x v="0"/>
    <x v="0"/>
    <x v="0"/>
    <s v="RONIEL VELASQUEZ"/>
    <x v="0"/>
    <s v="SI"/>
    <m/>
  </r>
  <r>
    <n v="698"/>
    <n v="1004821009"/>
    <s v="CÉDULA"/>
    <s v="COLOMBIA"/>
    <s v="NORTE DE SANTANDER"/>
    <x v="24"/>
    <x v="30"/>
    <x v="7"/>
    <s v="JOSE"/>
    <s v="EPIFANIO"/>
    <s v="PEREZ"/>
    <s v="PEREZ"/>
    <x v="0"/>
    <x v="2"/>
    <x v="27"/>
    <n v="154670001056"/>
    <x v="0"/>
    <n v="0"/>
    <n v="3229209974"/>
    <m/>
    <d v="1998-09-29T00:00:00"/>
    <n v="25"/>
    <x v="0"/>
    <x v="0"/>
    <s v="NINGUNA"/>
    <s v="NINGUNA"/>
    <s v="ESTUDIANTE"/>
    <s v="NRC"/>
    <s v="N/A"/>
    <s v="N/A"/>
    <s v="NINGUNA"/>
    <s v="ANTIGUO"/>
    <x v="0"/>
    <x v="0"/>
    <x v="0"/>
    <s v="RONIEL VELASQUEZ"/>
    <x v="0"/>
    <s v="SI"/>
    <m/>
  </r>
  <r>
    <n v="699"/>
    <n v="1091072137"/>
    <s v="CÉDULA"/>
    <s v="COLOMBIA"/>
    <s v="NORTE DE SANTANDER"/>
    <x v="24"/>
    <x v="30"/>
    <x v="7"/>
    <s v="JOHAN "/>
    <s v="ADRIAN"/>
    <s v="GUERRERO "/>
    <s v="QUINTERO"/>
    <x v="0"/>
    <x v="2"/>
    <x v="27"/>
    <n v="154670001056"/>
    <x v="0"/>
    <n v="0"/>
    <n v="3207788998"/>
    <m/>
    <d v="2003-09-29T00:00:00"/>
    <n v="20"/>
    <x v="0"/>
    <x v="0"/>
    <s v="NINGUNA"/>
    <s v="NINGUNA"/>
    <s v="ESTUDIANTE"/>
    <s v="NRC"/>
    <s v="N/A"/>
    <s v="N/A"/>
    <s v="NINGUNA"/>
    <s v="ANTIGUO"/>
    <x v="0"/>
    <x v="0"/>
    <x v="0"/>
    <s v="RONIEL VELASQUEZ"/>
    <x v="0"/>
    <s v="SI"/>
    <m/>
  </r>
  <r>
    <n v="700"/>
    <n v="1004821955"/>
    <s v="CÉDULA"/>
    <s v="COLOMBIA"/>
    <s v="NORTE DE SANTANDER"/>
    <x v="24"/>
    <x v="30"/>
    <x v="7"/>
    <s v="JHONNATAN"/>
    <m/>
    <s v="MANTILLA"/>
    <s v="MENESES"/>
    <x v="0"/>
    <x v="2"/>
    <x v="27"/>
    <n v="154670001056"/>
    <x v="0"/>
    <n v="0"/>
    <n v="3213240687"/>
    <m/>
    <d v="2003-01-06T00:00:00"/>
    <n v="21"/>
    <x v="0"/>
    <x v="0"/>
    <s v="NINGUNA"/>
    <s v="NINGUNA"/>
    <s v="ESTUDIANTE"/>
    <s v="NRC"/>
    <s v="MADRE"/>
    <n v="1"/>
    <s v="NINGUNA"/>
    <s v="ANTIGUO"/>
    <x v="0"/>
    <x v="0"/>
    <x v="0"/>
    <s v="RONIEL VELASQUEZ"/>
    <x v="0"/>
    <s v="SI"/>
    <m/>
  </r>
  <r>
    <n v="701"/>
    <n v="1093905145"/>
    <s v="CÉDULA"/>
    <s v="COLOMBIA"/>
    <s v="NORTE DE SANTANDER"/>
    <x v="24"/>
    <x v="30"/>
    <x v="7"/>
    <s v="JEISSON"/>
    <s v="JAVIER"/>
    <s v="MALDONADO"/>
    <s v="GUERRERO"/>
    <x v="0"/>
    <x v="2"/>
    <x v="27"/>
    <n v="154670001056"/>
    <x v="0"/>
    <n v="0"/>
    <n v="3209056681"/>
    <m/>
    <d v="2004-05-25T00:00:00"/>
    <n v="19"/>
    <x v="0"/>
    <x v="0"/>
    <s v="NINGUNA"/>
    <s v="NINGUNA"/>
    <s v="ESTUDIANTE"/>
    <s v="NRC"/>
    <s v="N/A"/>
    <s v="N/A"/>
    <s v="NINGUNA"/>
    <s v="ANTIGUO"/>
    <x v="0"/>
    <x v="0"/>
    <x v="0"/>
    <s v="RONIEL VELASQUEZ"/>
    <x v="0"/>
    <s v="SI"/>
    <m/>
  </r>
  <r>
    <n v="702"/>
    <n v="1004805923"/>
    <s v="CÉDULA"/>
    <s v="COLOMBIA"/>
    <s v="NORTE DE SANTANDER"/>
    <x v="24"/>
    <x v="30"/>
    <x v="7"/>
    <s v="DORIS "/>
    <s v="ADRIANA"/>
    <s v="ALBARRACIN "/>
    <s v="ROMERO"/>
    <x v="1"/>
    <x v="2"/>
    <x v="27"/>
    <n v="154670001056"/>
    <x v="0"/>
    <n v="0"/>
    <n v="3138854474"/>
    <m/>
    <d v="2000-12-11T00:00:00"/>
    <n v="23"/>
    <x v="0"/>
    <x v="0"/>
    <s v="NINGUNA"/>
    <s v="NINGUNA"/>
    <s v="ESTUDIANTE"/>
    <s v="NRC"/>
    <s v="MADRE"/>
    <n v="1"/>
    <s v="NINGUNA"/>
    <s v="ANTIGUO"/>
    <x v="0"/>
    <x v="0"/>
    <x v="0"/>
    <s v="RONIEL VELASQUEZ"/>
    <x v="0"/>
    <s v="SI"/>
    <m/>
  </r>
  <r>
    <n v="703"/>
    <n v="1005047927"/>
    <s v="CÉDULA"/>
    <s v="COLOMBIA"/>
    <s v="NORTE DE SANTANDER"/>
    <x v="24"/>
    <x v="30"/>
    <x v="7"/>
    <s v="MILDRE"/>
    <s v="MILENA"/>
    <s v="AGUDELO"/>
    <s v="TORRES"/>
    <x v="1"/>
    <x v="2"/>
    <x v="27"/>
    <n v="154670001056"/>
    <x v="0"/>
    <n v="0"/>
    <n v="3228042065"/>
    <m/>
    <d v="1988-08-15T00:00:00"/>
    <n v="35"/>
    <x v="0"/>
    <x v="0"/>
    <s v="NINGUNA"/>
    <s v="NINGUNA"/>
    <s v="ESTUDIANTE"/>
    <s v="NRC"/>
    <s v="MADRE"/>
    <n v="1"/>
    <s v="NINGUNA"/>
    <s v="NUEVO"/>
    <x v="0"/>
    <x v="0"/>
    <x v="0"/>
    <s v="RONIEL VELASQUEZ"/>
    <x v="0"/>
    <s v="SI"/>
    <m/>
  </r>
  <r>
    <n v="704"/>
    <n v="1193458802"/>
    <s v="CÉDULA"/>
    <s v="COLOMBIA"/>
    <s v="NORTE DE SANTANDER"/>
    <x v="24"/>
    <x v="30"/>
    <x v="7"/>
    <s v="JAIRO"/>
    <s v="DAVIAN"/>
    <s v="AMAYA"/>
    <s v="ALZATE"/>
    <x v="0"/>
    <x v="2"/>
    <x v="27"/>
    <n v="154670001056"/>
    <x v="0"/>
    <n v="0"/>
    <n v="3105046587"/>
    <m/>
    <d v="2000-07-13T00:00:00"/>
    <n v="23"/>
    <x v="0"/>
    <x v="0"/>
    <s v="NINGUNA"/>
    <s v="NINGUNA"/>
    <s v="ESTUDIANTE"/>
    <s v="NRC"/>
    <s v="N/A"/>
    <s v="N/A"/>
    <s v="NINGUNA"/>
    <s v="NUEVO"/>
    <x v="0"/>
    <x v="0"/>
    <x v="0"/>
    <s v="RONIEL VELASQUEZ"/>
    <x v="0"/>
    <s v="SI"/>
    <m/>
  </r>
  <r>
    <n v="705"/>
    <s v="1051663443"/>
    <s v="CÉDULA"/>
    <s v="COLOMBIA"/>
    <s v="NORTE DE SANTANDER"/>
    <x v="24"/>
    <x v="30"/>
    <x v="7"/>
    <s v="DEL"/>
    <s v="HENETH"/>
    <s v="ANGULO"/>
    <s v="ROJAS"/>
    <x v="0"/>
    <x v="0"/>
    <x v="27"/>
    <n v="154670001056"/>
    <x v="0"/>
    <n v="0"/>
    <n v="3125248070"/>
    <m/>
    <d v="1988-11-16T00:00:00"/>
    <n v="35"/>
    <x v="1"/>
    <x v="0"/>
    <s v="NINGUNA"/>
    <s v="NINGUNA"/>
    <s v="ESTUDIANTE"/>
    <s v="NRC"/>
    <s v="N/A"/>
    <s v="N/A"/>
    <s v="NINGUNA"/>
    <s v="NUEVO"/>
    <x v="1"/>
    <x v="1"/>
    <x v="1"/>
    <s v="DUBAN GARCIA"/>
    <x v="1"/>
    <s v="NO"/>
    <m/>
  </r>
  <r>
    <n v="706"/>
    <s v="1091072523"/>
    <s v="CÉDULA"/>
    <s v="COLOMBIA"/>
    <s v="NORTE DE SANTANDER"/>
    <x v="24"/>
    <x v="30"/>
    <x v="7"/>
    <s v="MARYURI"/>
    <s v="DAYANA"/>
    <s v="ASCANIO"/>
    <s v="PEREZ"/>
    <x v="1"/>
    <x v="0"/>
    <x v="27"/>
    <n v="154670001056"/>
    <x v="0"/>
    <n v="0"/>
    <n v="3209111245"/>
    <m/>
    <d v="1999-06-09T00:00:00"/>
    <n v="24"/>
    <x v="0"/>
    <x v="0"/>
    <s v="NINGUNA"/>
    <s v="NINGUNA"/>
    <s v="ESTUDIANTE"/>
    <s v="NRC"/>
    <s v="MADRE"/>
    <n v="2"/>
    <s v="NINGUNA"/>
    <s v="NUEVO"/>
    <x v="0"/>
    <x v="0"/>
    <x v="0"/>
    <s v="DUBAN GARCIA"/>
    <x v="0"/>
    <s v="SI"/>
    <m/>
  </r>
  <r>
    <n v="707"/>
    <n v="1091592197"/>
    <s v="CÉDULA"/>
    <s v="COLOMBIA"/>
    <s v="NORTE DE SANTANDER"/>
    <x v="24"/>
    <x v="30"/>
    <x v="7"/>
    <s v="ANDREA"/>
    <s v="YALEXA"/>
    <s v="BALAGUERA"/>
    <s v="BALAGUERA"/>
    <x v="1"/>
    <x v="0"/>
    <x v="27"/>
    <n v="154670001056"/>
    <x v="0"/>
    <n v="0"/>
    <n v="3208475082"/>
    <m/>
    <d v="2003-11-27T00:00:00"/>
    <n v="20"/>
    <x v="0"/>
    <x v="0"/>
    <s v="NINGUNA"/>
    <s v="NINGUNA"/>
    <s v="ESTUDIANTE"/>
    <s v="NRC"/>
    <s v="MADRE"/>
    <n v="1"/>
    <s v="NINGUNA"/>
    <s v="NUEVO"/>
    <x v="0"/>
    <x v="0"/>
    <x v="0"/>
    <s v="DUBAN GARCIA"/>
    <x v="0"/>
    <s v="SI"/>
    <m/>
  </r>
  <r>
    <n v="708"/>
    <n v="1090430115"/>
    <s v="CÉDULA"/>
    <s v="COLOMBIA"/>
    <s v="NORTE DE SANTANDER"/>
    <x v="24"/>
    <x v="30"/>
    <x v="7"/>
    <s v="SARITH"/>
    <s v="DAYANA"/>
    <s v="BARBOSA"/>
    <s v="PEREZ"/>
    <x v="1"/>
    <x v="0"/>
    <x v="27"/>
    <n v="154670001056"/>
    <x v="0"/>
    <n v="0"/>
    <n v="3135381649"/>
    <m/>
    <d v="2000-07-11T00:00:00"/>
    <n v="23"/>
    <x v="0"/>
    <x v="0"/>
    <s v="NINGUNA"/>
    <s v="NINGUNA"/>
    <s v="ESTUDIANTE"/>
    <s v="NRC"/>
    <s v="N/A"/>
    <s v="N/A"/>
    <s v="NINGUNA"/>
    <s v="NUEVO"/>
    <x v="0"/>
    <x v="1"/>
    <x v="1"/>
    <s v="DUBAN GARCIA"/>
    <x v="1"/>
    <s v="SI"/>
    <m/>
  </r>
  <r>
    <n v="709"/>
    <n v="1063361320"/>
    <s v="CÉDULA"/>
    <s v="COLOMBIA"/>
    <s v="NORTE DE SANTANDER"/>
    <x v="24"/>
    <x v="30"/>
    <x v="7"/>
    <s v="FANNY"/>
    <s v="PAOLA"/>
    <s v="BAUTISTA"/>
    <s v="ASCANIO"/>
    <x v="1"/>
    <x v="0"/>
    <x v="27"/>
    <n v="154670001056"/>
    <x v="0"/>
    <n v="0"/>
    <n v="3134082024"/>
    <m/>
    <d v="1992-08-08T00:00:00"/>
    <n v="31"/>
    <x v="0"/>
    <x v="0"/>
    <s v="NINGUNA"/>
    <s v="NINGUNA"/>
    <s v="ESTUDIANTE"/>
    <s v="NRC"/>
    <s v="N/A"/>
    <s v="N/A"/>
    <s v="NINGUNA"/>
    <s v="NUEVO"/>
    <x v="0"/>
    <x v="0"/>
    <x v="0"/>
    <s v="DUBAN GARCIA"/>
    <x v="0"/>
    <s v="SI"/>
    <m/>
  </r>
  <r>
    <n v="710"/>
    <n v="1092730451"/>
    <s v="CÉDULA"/>
    <s v="COLOMBIA"/>
    <s v="NORTE DE SANTANDER"/>
    <x v="24"/>
    <x v="30"/>
    <x v="7"/>
    <s v="KAROL"/>
    <s v="JULIANA"/>
    <s v="CUAN"/>
    <s v="RINCON"/>
    <x v="1"/>
    <x v="0"/>
    <x v="27"/>
    <n v="154670001056"/>
    <x v="0"/>
    <n v="0"/>
    <s v="3108599579 - 3214802585"/>
    <m/>
    <d v="2004-06-21T00:00:00"/>
    <n v="19"/>
    <x v="0"/>
    <x v="0"/>
    <s v="NINGUNA"/>
    <s v="NINGUNA"/>
    <s v="ESTUDIANTE"/>
    <s v="NRC"/>
    <s v="MADRE"/>
    <n v="1"/>
    <s v="NINGUNA"/>
    <s v="NUEVO"/>
    <x v="0"/>
    <x v="0"/>
    <x v="0"/>
    <s v="DUBAN GARCIA"/>
    <x v="0"/>
    <s v="SI"/>
    <m/>
  </r>
  <r>
    <n v="711"/>
    <n v="1092174046"/>
    <s v="CÉDULA"/>
    <s v="COLOMBIA"/>
    <s v="NORTE DE SANTANDER"/>
    <x v="24"/>
    <x v="30"/>
    <x v="7"/>
    <s v="YEIRY"/>
    <s v="MARCELA"/>
    <s v="FIGUEROA"/>
    <s v="GARCIA"/>
    <x v="1"/>
    <x v="2"/>
    <x v="27"/>
    <n v="154670001056"/>
    <x v="0"/>
    <n v="0"/>
    <n v="3216204021"/>
    <m/>
    <d v="2001-01-25T00:00:00"/>
    <n v="23"/>
    <x v="0"/>
    <x v="0"/>
    <s v="NINGUNA"/>
    <s v="NINGUNA"/>
    <s v="ESTUDIANTE"/>
    <s v="NRC"/>
    <s v="N/A"/>
    <s v="N/A"/>
    <s v="NINGUNA"/>
    <s v="NUEVO"/>
    <x v="0"/>
    <x v="0"/>
    <x v="0"/>
    <s v="RONIEL VELASQUEZ"/>
    <x v="0"/>
    <s v="SI"/>
    <m/>
  </r>
  <r>
    <n v="712"/>
    <n v="1090478781"/>
    <s v="CÉDULA"/>
    <s v="COLOMBIA"/>
    <s v="NORTE DE SANTANDER"/>
    <x v="24"/>
    <x v="30"/>
    <x v="7"/>
    <s v="HEVERT"/>
    <s v="ANTONIO"/>
    <s v="GARCIA"/>
    <s v="CELIS"/>
    <x v="0"/>
    <x v="0"/>
    <x v="27"/>
    <n v="154670001056"/>
    <x v="0"/>
    <n v="0"/>
    <n v="3203677027"/>
    <m/>
    <d v="1993-07-09T00:00:00"/>
    <n v="30"/>
    <x v="0"/>
    <x v="0"/>
    <s v="NINGUNA"/>
    <s v="NINGUNA"/>
    <s v="ESTUDIANTE"/>
    <s v="NRC"/>
    <s v="PADRE"/>
    <n v="1"/>
    <s v="NINGUNA"/>
    <s v="NUEVO"/>
    <x v="0"/>
    <x v="0"/>
    <x v="0"/>
    <s v="DUBAN GARCIA"/>
    <x v="0"/>
    <s v="SI"/>
    <m/>
  </r>
  <r>
    <n v="713"/>
    <n v="1049290892"/>
    <s v="CÉDULA"/>
    <s v="COLOMBIA"/>
    <s v="NORTE DE SANTANDER"/>
    <x v="24"/>
    <x v="30"/>
    <x v="7"/>
    <s v="KATHERINE"/>
    <m/>
    <s v="GARCIA"/>
    <s v="BLANCO"/>
    <x v="1"/>
    <x v="0"/>
    <x v="27"/>
    <n v="154670001056"/>
    <x v="0"/>
    <n v="0"/>
    <n v="3115443996"/>
    <m/>
    <d v="2004-01-12T00:00:00"/>
    <n v="20"/>
    <x v="0"/>
    <x v="0"/>
    <s v="NINGUNA"/>
    <s v="NINGUNA"/>
    <s v="ESTUDIANTE"/>
    <s v="NRC"/>
    <s v="N/A"/>
    <s v="N/A"/>
    <s v="NINGUNA"/>
    <s v="NUEVO"/>
    <x v="0"/>
    <x v="0"/>
    <x v="0"/>
    <s v="DUBAN GARCIA"/>
    <x v="0"/>
    <s v="SI"/>
    <m/>
  </r>
  <r>
    <n v="714"/>
    <n v="1091077663"/>
    <s v="CÉDULA"/>
    <s v="COLOMBIA"/>
    <s v="NORTE DE SANTANDER"/>
    <x v="24"/>
    <x v="30"/>
    <x v="7"/>
    <s v="YILBER"/>
    <m/>
    <s v="GONZALEZ"/>
    <s v="ALZATE"/>
    <x v="0"/>
    <x v="0"/>
    <x v="27"/>
    <n v="154670001056"/>
    <x v="0"/>
    <n v="0"/>
    <n v="3016477457"/>
    <m/>
    <d v="1994-03-10T00:00:00"/>
    <n v="30"/>
    <x v="0"/>
    <x v="0"/>
    <s v="NINGUNA"/>
    <s v="NINGUNA"/>
    <s v="ESTUDIANTE"/>
    <s v="NRC"/>
    <s v="PADRE"/>
    <n v="1"/>
    <s v="NINGUNA"/>
    <s v="NUEVO"/>
    <x v="0"/>
    <x v="0"/>
    <x v="0"/>
    <s v="DUBAN GARCIA"/>
    <x v="0"/>
    <s v="SI"/>
    <m/>
  </r>
  <r>
    <n v="715"/>
    <n v="1091072300"/>
    <s v="CÉDULA"/>
    <s v="COLOMBIA"/>
    <s v="NORTE DE SANTANDER"/>
    <x v="24"/>
    <x v="30"/>
    <x v="7"/>
    <s v="MARIA"/>
    <s v="ALEJANDRA"/>
    <s v="LOPEZ"/>
    <s v="DURAN"/>
    <x v="1"/>
    <x v="0"/>
    <x v="27"/>
    <n v="154670001056"/>
    <x v="0"/>
    <n v="0"/>
    <n v="3142099524"/>
    <m/>
    <d v="2003-07-07T00:00:00"/>
    <n v="20"/>
    <x v="0"/>
    <x v="0"/>
    <s v="NINGUNA"/>
    <s v="NINGUNA"/>
    <s v="ESTUDIANTE"/>
    <s v="NRC"/>
    <s v="N/A"/>
    <s v="N/A"/>
    <s v="NINGUNA"/>
    <s v="NUEVO"/>
    <x v="0"/>
    <x v="0"/>
    <x v="0"/>
    <s v="DUBAN GARCIA"/>
    <x v="0"/>
    <s v="SI"/>
    <m/>
  </r>
  <r>
    <n v="716"/>
    <n v="1007272762"/>
    <s v="CÉDULA"/>
    <s v="COLOMBIA"/>
    <s v="NORTE DE SANTANDER"/>
    <x v="24"/>
    <x v="30"/>
    <x v="7"/>
    <s v="ELENITH"/>
    <m/>
    <s v="MORA"/>
    <s v="FLOREZ"/>
    <x v="1"/>
    <x v="0"/>
    <x v="27"/>
    <n v="154670001056"/>
    <x v="0"/>
    <n v="0"/>
    <n v="3204638920"/>
    <m/>
    <d v="2001-11-29T00:00:00"/>
    <n v="22"/>
    <x v="0"/>
    <x v="0"/>
    <s v="NINGUNA"/>
    <s v="NINGUNA"/>
    <s v="ESTUDIANTE"/>
    <s v="NRC"/>
    <s v="N/A"/>
    <s v="N/A"/>
    <s v="NINGUNA"/>
    <s v="NUEVO"/>
    <x v="0"/>
    <x v="0"/>
    <x v="0"/>
    <s v="DUBAN GARCIA"/>
    <x v="0"/>
    <s v="SI"/>
    <m/>
  </r>
  <r>
    <n v="717"/>
    <s v="1001782942"/>
    <s v="CÉDULA"/>
    <s v="COLOMBIA"/>
    <s v="NORTE DE SANTANDER"/>
    <x v="24"/>
    <x v="30"/>
    <x v="7"/>
    <s v="MELISA"/>
    <s v="PAOLA"/>
    <s v="OVALLES"/>
    <s v="PACHECO"/>
    <x v="1"/>
    <x v="0"/>
    <x v="27"/>
    <n v="154670001056"/>
    <x v="0"/>
    <n v="0"/>
    <n v="3204964612"/>
    <m/>
    <d v="1993-12-26T00:00:00"/>
    <n v="30"/>
    <x v="0"/>
    <x v="0"/>
    <s v="NINGUNA"/>
    <s v="NINGUNA"/>
    <s v="ESTUDIANTE"/>
    <s v="NRC"/>
    <s v="MADRE"/>
    <n v="1"/>
    <s v="NINGUNA"/>
    <s v="NUEVO"/>
    <x v="0"/>
    <x v="0"/>
    <x v="0"/>
    <s v="DUBAN GARCIA"/>
    <x v="0"/>
    <s v="SI"/>
    <m/>
  </r>
  <r>
    <n v="718"/>
    <n v="1091074685"/>
    <s v="CÉDULA"/>
    <s v="COLOMBIA"/>
    <s v="NORTE DE SANTANDER"/>
    <x v="24"/>
    <x v="30"/>
    <x v="7"/>
    <s v="ANYI"/>
    <s v="LORENA"/>
    <s v="PEREZ"/>
    <s v="QUINTERO"/>
    <x v="1"/>
    <x v="0"/>
    <x v="27"/>
    <n v="154670001056"/>
    <x v="0"/>
    <n v="0"/>
    <n v="3229461175"/>
    <m/>
    <d v="2003-05-11T00:00:00"/>
    <n v="21"/>
    <x v="0"/>
    <x v="0"/>
    <s v="NINGUNA"/>
    <s v="NINGUNA"/>
    <s v="ESTUDIANTE"/>
    <s v="NRC"/>
    <s v="N/A"/>
    <s v="N/A"/>
    <s v="NINGUNA"/>
    <s v="ANTIGUO"/>
    <x v="0"/>
    <x v="0"/>
    <x v="0"/>
    <s v="DUBAN GARCIA"/>
    <x v="0"/>
    <s v="SI"/>
    <m/>
  </r>
  <r>
    <n v="719"/>
    <n v="1045422933"/>
    <s v="CÉDULA"/>
    <s v="COLOMBIA"/>
    <s v="NORTE DE SANTANDER"/>
    <x v="24"/>
    <x v="30"/>
    <x v="7"/>
    <s v="NEVIS"/>
    <s v="CAROLINA"/>
    <s v="PEREZ"/>
    <s v="ROJAS"/>
    <x v="1"/>
    <x v="2"/>
    <x v="27"/>
    <n v="154670001056"/>
    <x v="0"/>
    <n v="0"/>
    <n v="3138710506"/>
    <m/>
    <d v="2003-12-23T00:00:00"/>
    <n v="20"/>
    <x v="0"/>
    <x v="0"/>
    <s v="NINGUNA"/>
    <s v="NINGUNA"/>
    <s v="ESTUDIANTE"/>
    <s v="NRC"/>
    <s v="N/A"/>
    <s v="N/A"/>
    <s v="NINGUNA"/>
    <s v="NUEVO"/>
    <x v="0"/>
    <x v="0"/>
    <x v="0"/>
    <s v="RONIEL VELASQUEZ"/>
    <x v="0"/>
    <s v="SI"/>
    <m/>
  </r>
  <r>
    <n v="720"/>
    <n v="1091072666"/>
    <s v="CÉDULA"/>
    <s v="COLOMBIA"/>
    <s v="NORTE DE SANTANDER"/>
    <x v="24"/>
    <x v="30"/>
    <x v="7"/>
    <s v="YENNY"/>
    <s v="LICETH"/>
    <s v="QUINTERO"/>
    <s v="QUINTERO"/>
    <x v="1"/>
    <x v="0"/>
    <x v="27"/>
    <n v="154670001056"/>
    <x v="0"/>
    <n v="0"/>
    <n v="3124277371"/>
    <m/>
    <d v="2004-08-17T00:00:00"/>
    <n v="19"/>
    <x v="0"/>
    <x v="0"/>
    <s v="NINGUNA"/>
    <s v="NINGUNA"/>
    <s v="ESTUDIANTE"/>
    <s v="NRC"/>
    <s v="N/A"/>
    <s v="N/A"/>
    <s v="NINGUNA"/>
    <s v="NUEVO"/>
    <x v="0"/>
    <x v="0"/>
    <x v="0"/>
    <s v="DUBAN GARCIA"/>
    <x v="0"/>
    <s v="SI"/>
    <m/>
  </r>
  <r>
    <n v="721"/>
    <n v="1091073386"/>
    <s v="TARJETA DE IDENTIDAD"/>
    <s v="COLOMBIA"/>
    <s v="NORTE DE SANTANDER"/>
    <x v="24"/>
    <x v="30"/>
    <x v="7"/>
    <s v="ELIBETH"/>
    <m/>
    <s v="QUINTERO"/>
    <s v="QUINTERO"/>
    <x v="1"/>
    <x v="0"/>
    <x v="27"/>
    <n v="154670001056"/>
    <x v="0"/>
    <n v="0"/>
    <n v="3124277371"/>
    <m/>
    <d v="2005-10-19T00:00:00"/>
    <n v="18"/>
    <x v="0"/>
    <x v="0"/>
    <s v="NINGUNA"/>
    <s v="NINGUNA"/>
    <s v="ESTUDIANTE"/>
    <s v="NRC"/>
    <s v="N/A"/>
    <s v="N/A"/>
    <s v="NINGUNA"/>
    <s v="NUEVO"/>
    <x v="0"/>
    <x v="0"/>
    <x v="0"/>
    <s v="DUBAN GARCIA"/>
    <x v="0"/>
    <s v="SI"/>
    <m/>
  </r>
  <r>
    <n v="722"/>
    <n v="1007272954"/>
    <s v="CÉDULA"/>
    <s v="COLOMBIA"/>
    <s v="NORTE DE SANTANDER"/>
    <x v="24"/>
    <x v="30"/>
    <x v="7"/>
    <s v="SANDRA"/>
    <s v="PATRICIA"/>
    <s v="ROMERO"/>
    <s v="ACOSTA"/>
    <x v="1"/>
    <x v="0"/>
    <x v="27"/>
    <n v="154670001056"/>
    <x v="0"/>
    <n v="0"/>
    <n v="3102140939"/>
    <m/>
    <d v="1989-05-21T00:00:00"/>
    <n v="34"/>
    <x v="0"/>
    <x v="0"/>
    <s v="NINGUNA"/>
    <s v="NINGUNA"/>
    <s v="ESTUDIANTE"/>
    <s v="NRC"/>
    <s v="MADRE"/>
    <n v="1"/>
    <s v="NINGUNA"/>
    <s v="NUEVO"/>
    <x v="0"/>
    <x v="0"/>
    <x v="0"/>
    <s v="DUBAN GARCIA"/>
    <x v="0"/>
    <s v="SI"/>
    <m/>
  </r>
  <r>
    <n v="723"/>
    <n v="1007953820"/>
    <s v="CÉDULA"/>
    <s v="COLOMBIA"/>
    <s v="NORTE DE SANTANDER"/>
    <x v="24"/>
    <x v="30"/>
    <x v="7"/>
    <s v="FREYDEN"/>
    <s v="ADRIAN"/>
    <s v="RUEDAS"/>
    <s v="BAYONA"/>
    <x v="0"/>
    <x v="0"/>
    <x v="27"/>
    <n v="154670001056"/>
    <x v="0"/>
    <n v="0"/>
    <n v="3133199170"/>
    <m/>
    <d v="2003-07-16T00:00:00"/>
    <n v="20"/>
    <x v="0"/>
    <x v="0"/>
    <s v="NINGUNA"/>
    <s v="NINGUNA"/>
    <s v="ESTUDIANTE"/>
    <s v="NRC"/>
    <s v="N/A"/>
    <s v="N/A"/>
    <s v="NINGUNA"/>
    <s v="NUEVO"/>
    <x v="0"/>
    <x v="1"/>
    <x v="1"/>
    <s v="DUBAN GARCIA"/>
    <x v="1"/>
    <s v="SI"/>
    <m/>
  </r>
  <r>
    <n v="724"/>
    <n v="1004822295"/>
    <s v="CÉDULA"/>
    <s v="COLOMBIA"/>
    <s v="NORTE DE SANTANDER"/>
    <x v="24"/>
    <x v="30"/>
    <x v="7"/>
    <s v="ANYI"/>
    <m/>
    <s v="SANCHEZ"/>
    <s v="HERNANDEZ"/>
    <x v="1"/>
    <x v="0"/>
    <x v="27"/>
    <n v="154670001056"/>
    <x v="0"/>
    <n v="0"/>
    <n v="3203074460"/>
    <m/>
    <d v="2001-11-10T00:00:00"/>
    <n v="22"/>
    <x v="0"/>
    <x v="0"/>
    <s v="NINGUNA"/>
    <s v="NINGUNA"/>
    <s v="ESTUDIANTE"/>
    <s v="NRC"/>
    <s v="MADRE"/>
    <n v="1"/>
    <s v="NINGUNA"/>
    <s v="NUEVO"/>
    <x v="0"/>
    <x v="0"/>
    <x v="0"/>
    <s v="DUBAN GARCIA"/>
    <x v="0"/>
    <s v="SI"/>
    <m/>
  </r>
  <r>
    <n v="725"/>
    <n v="1042000279"/>
    <s v="CÉDULA"/>
    <s v="COLOMBIA"/>
    <s v="NORTE DE SANTANDER"/>
    <x v="24"/>
    <x v="30"/>
    <x v="7"/>
    <s v="DIEGO"/>
    <m/>
    <s v="SANCHEZ"/>
    <s v="OVALLES"/>
    <x v="0"/>
    <x v="0"/>
    <x v="27"/>
    <n v="154670001056"/>
    <x v="0"/>
    <n v="0"/>
    <n v="3228267443"/>
    <m/>
    <d v="2002-02-05T00:00:00"/>
    <n v="22"/>
    <x v="0"/>
    <x v="0"/>
    <s v="NINGUNA"/>
    <s v="NINGUNA"/>
    <s v="ESTUDIANTE"/>
    <s v="NRC"/>
    <s v="N/A"/>
    <s v="N/A"/>
    <s v="NINGUNA"/>
    <s v="ANTIGUO"/>
    <x v="0"/>
    <x v="0"/>
    <x v="0"/>
    <s v="DUBAN GARCIA"/>
    <x v="0"/>
    <s v="SI"/>
    <m/>
  </r>
  <r>
    <n v="726"/>
    <s v="1091080153"/>
    <s v="CÉDULA"/>
    <s v="COLOMBIA"/>
    <s v="NORTE DE SANTANDER"/>
    <x v="24"/>
    <x v="30"/>
    <x v="7"/>
    <s v="YARLY"/>
    <m/>
    <s v="SANCHEZ"/>
    <s v="HERNANDEZ"/>
    <x v="1"/>
    <x v="0"/>
    <x v="27"/>
    <n v="154670001056"/>
    <x v="0"/>
    <n v="0"/>
    <s v="3134418336-3115378731"/>
    <m/>
    <d v="1999-06-08T00:00:00"/>
    <n v="24"/>
    <x v="0"/>
    <x v="0"/>
    <s v="NINGUNA"/>
    <s v="NINGUNA"/>
    <s v="ESTUDIANTE"/>
    <s v="NRC"/>
    <s v="MADRE"/>
    <n v="1"/>
    <s v="NINGUNA"/>
    <s v="NUEVO"/>
    <x v="0"/>
    <x v="0"/>
    <x v="0"/>
    <s v="DUBAN GARCIA"/>
    <x v="0"/>
    <s v="SI"/>
    <m/>
  </r>
  <r>
    <n v="727"/>
    <n v="1091075693"/>
    <s v="CÉDULA"/>
    <s v="COLOMBIA"/>
    <s v="NORTE DE SANTANDER"/>
    <x v="24"/>
    <x v="30"/>
    <x v="7"/>
    <s v="YOHENIS"/>
    <s v="LILIANA"/>
    <s v="SARAZA"/>
    <s v="QUINTERO"/>
    <x v="1"/>
    <x v="2"/>
    <x v="27"/>
    <n v="154670001056"/>
    <x v="0"/>
    <n v="0"/>
    <n v="3134993073"/>
    <m/>
    <d v="2002-08-21T00:00:00"/>
    <n v="21"/>
    <x v="0"/>
    <x v="0"/>
    <s v="NINGUNA"/>
    <s v="NINGUNA"/>
    <s v="ESTUDIANTE"/>
    <s v="NRC"/>
    <s v="MADRE"/>
    <n v="1"/>
    <s v="NINGUNA"/>
    <s v="NUEVO"/>
    <x v="0"/>
    <x v="0"/>
    <x v="0"/>
    <s v="RONIEL VELASQUEZ"/>
    <x v="0"/>
    <s v="SI"/>
    <m/>
  </r>
  <r>
    <n v="728"/>
    <n v="1127918534"/>
    <s v="TARJETA DE IDENTIDAD"/>
    <s v="COLOMBIA"/>
    <s v="NORTE DE SANTANDER"/>
    <x v="23"/>
    <x v="30"/>
    <x v="7"/>
    <s v="EDUARD"/>
    <s v="JESUS"/>
    <s v="GUEVARA"/>
    <s v="SANCHEZ"/>
    <x v="0"/>
    <x v="4"/>
    <x v="24"/>
    <n v="154810003020"/>
    <x v="0"/>
    <m/>
    <s v="3134034435-3113251386"/>
    <m/>
    <d v="2008-08-28T00:00:00"/>
    <n v="15"/>
    <x v="1"/>
    <x v="0"/>
    <s v="NINGUNA"/>
    <s v="NINGUNA"/>
    <s v="ESTUDIANTE"/>
    <s v="NRC"/>
    <s v="N/A"/>
    <s v="N/A"/>
    <s v="NINGUNA"/>
    <s v="NUEVO"/>
    <x v="0"/>
    <x v="0"/>
    <x v="0"/>
    <s v="YENCI JESUS CORREDOR"/>
    <x v="0"/>
    <s v="SI"/>
    <m/>
  </r>
  <r>
    <n v="729"/>
    <n v="1093910392"/>
    <s v="CÉDULA"/>
    <s v="COLOMBIA"/>
    <s v="NORTE DE SANTANDER"/>
    <x v="23"/>
    <x v="30"/>
    <x v="7"/>
    <s v="MARIA"/>
    <s v="AYDE"/>
    <s v="JARAMILLO"/>
    <s v="VILLAMIZAR"/>
    <x v="1"/>
    <x v="0"/>
    <x v="24"/>
    <n v="154810003020"/>
    <x v="0"/>
    <m/>
    <n v="3133370996"/>
    <m/>
    <d v="1989-11-03T00:00:00"/>
    <n v="34"/>
    <x v="1"/>
    <x v="0"/>
    <s v="NINGUNA"/>
    <s v="NINGUNA"/>
    <s v="ESTUDIANTE"/>
    <s v="NRC"/>
    <s v="N/A"/>
    <s v="N/A"/>
    <s v="NINGUNA"/>
    <s v="ANTIGUO"/>
    <x v="0"/>
    <x v="0"/>
    <x v="0"/>
    <s v="YENCI JESUS CORREDOR"/>
    <x v="0"/>
    <s v="SI"/>
    <m/>
  </r>
  <r>
    <n v="730"/>
    <n v="1093742284"/>
    <s v="CÉDULA"/>
    <s v="COLOMBIA"/>
    <s v="NORTE DE SANTANDER"/>
    <x v="23"/>
    <x v="30"/>
    <x v="7"/>
    <s v="OMAIRA"/>
    <m/>
    <s v="RODRIGUEZ"/>
    <s v="REMOLINA"/>
    <x v="1"/>
    <x v="0"/>
    <x v="24"/>
    <n v="154810003020"/>
    <x v="0"/>
    <m/>
    <n v="3212538226"/>
    <m/>
    <d v="1987-06-02T00:00:00"/>
    <n v="36"/>
    <x v="1"/>
    <x v="0"/>
    <s v="NINGUNA"/>
    <s v="NINGUNA"/>
    <s v="ESTUDIANTE"/>
    <s v="NRC"/>
    <s v="N/A"/>
    <s v="N/A"/>
    <s v="NINGUNA"/>
    <s v="ANTIGUO"/>
    <x v="0"/>
    <x v="0"/>
    <x v="0"/>
    <s v="YENCI JESUS CORREDOR"/>
    <x v="0"/>
    <s v="SI"/>
    <m/>
  </r>
  <r>
    <n v="731"/>
    <n v="7025698"/>
    <s v="PERMISO POR PROTECCIÓN TEMPORAL-PPT"/>
    <s v="COLOMBIA"/>
    <s v="NORTE DE SANTANDER"/>
    <x v="23"/>
    <x v="30"/>
    <x v="7"/>
    <s v="YUSBELLY"/>
    <s v="DEL VALLE"/>
    <s v="QUINTERO"/>
    <s v="BECERRA"/>
    <x v="1"/>
    <x v="0"/>
    <x v="24"/>
    <n v="154810003020"/>
    <x v="0"/>
    <m/>
    <n v="3114765153"/>
    <m/>
    <d v="2001-03-20T00:00:00"/>
    <n v="23"/>
    <x v="1"/>
    <x v="0"/>
    <s v="PNPI"/>
    <s v="NINGUNA"/>
    <s v="ESTUDIANTE"/>
    <s v="NRC"/>
    <s v="N/A"/>
    <s v="N/A"/>
    <s v="NINGUNA"/>
    <s v="NUEVO"/>
    <x v="0"/>
    <x v="0"/>
    <x v="1"/>
    <s v="YENCI JESUS CORREDOR"/>
    <x v="0"/>
    <s v="SI"/>
    <m/>
  </r>
  <r>
    <n v="732"/>
    <n v="6115671"/>
    <s v="PERMISO POR PROTECCIÓN TEMPORAL-PPT"/>
    <s v="COLOMBIA"/>
    <s v="NORTE DE SANTANDER"/>
    <x v="23"/>
    <x v="30"/>
    <x v="7"/>
    <s v="YAMILETH"/>
    <s v="DEL CARMEN"/>
    <s v="RIATIGA"/>
    <s v="MOLERO"/>
    <x v="1"/>
    <x v="0"/>
    <x v="24"/>
    <n v="154810003020"/>
    <x v="0"/>
    <m/>
    <n v="3202273375"/>
    <m/>
    <d v="1995-06-17T00:00:00"/>
    <n v="28"/>
    <x v="1"/>
    <x v="0"/>
    <s v="PNPI"/>
    <s v="NINGUNA"/>
    <s v="ESTUDIANTE"/>
    <s v="NRC"/>
    <s v="N/A"/>
    <s v="N/A"/>
    <s v="NINGUNA"/>
    <s v="NUEVO"/>
    <x v="1"/>
    <x v="1"/>
    <x v="1"/>
    <s v="YENCI JESUS CORREDOR"/>
    <x v="1"/>
    <s v="NO"/>
    <m/>
  </r>
  <r>
    <n v="733"/>
    <n v="1090366870"/>
    <s v="CÉDULA"/>
    <s v="COLOMBIA"/>
    <s v="NORTE DE SANTANDER"/>
    <x v="23"/>
    <x v="30"/>
    <x v="7"/>
    <s v="YEFREY "/>
    <s v="YESIT"/>
    <s v="RIVERA"/>
    <s v="CHAVEZ"/>
    <x v="0"/>
    <x v="4"/>
    <x v="24"/>
    <n v="154810003020"/>
    <x v="0"/>
    <m/>
    <n v="3224515218"/>
    <m/>
    <d v="2004-02-19T00:00:00"/>
    <n v="20"/>
    <x v="1"/>
    <x v="0"/>
    <s v="NINGUNA"/>
    <s v="NINGUNA"/>
    <s v="ESTUDIANTE"/>
    <s v="NRC"/>
    <s v="N/A"/>
    <s v="N/A"/>
    <s v="NINGUNA"/>
    <s v="ANTIGUO"/>
    <x v="1"/>
    <x v="1"/>
    <x v="1"/>
    <s v="YENCI JESUS CORREDOR"/>
    <x v="1"/>
    <s v="NO"/>
    <m/>
  </r>
  <r>
    <n v="734"/>
    <n v="60438633"/>
    <s v="CÉDULA"/>
    <s v="COLOMBIA"/>
    <s v="NORTE DE SANTANDER"/>
    <x v="23"/>
    <x v="30"/>
    <x v="7"/>
    <s v="MARIBEL"/>
    <m/>
    <s v="CHAVEZ"/>
    <s v="VILLAMIZAR"/>
    <x v="1"/>
    <x v="4"/>
    <x v="24"/>
    <n v="154810003020"/>
    <x v="0"/>
    <m/>
    <n v="3224515218"/>
    <m/>
    <d v="1984-08-30T00:00:00"/>
    <n v="39"/>
    <x v="1"/>
    <x v="0"/>
    <s v="NINGUNA"/>
    <s v="NINGUNA"/>
    <s v="ESTUDIANTE"/>
    <s v="NRC"/>
    <s v="N/A"/>
    <s v="N/A"/>
    <s v="NINGUNA"/>
    <s v="NUEVO"/>
    <x v="1"/>
    <x v="1"/>
    <x v="1"/>
    <s v="YENCI JESUS CORREDOR"/>
    <x v="1"/>
    <s v="NO"/>
    <m/>
  </r>
  <r>
    <n v="735"/>
    <n v="1093060165"/>
    <s v="CÉDULA"/>
    <s v="COLOMBIA"/>
    <s v="NORTE DE SANTANDER"/>
    <x v="23"/>
    <x v="30"/>
    <x v="7"/>
    <s v="MILEIDY"/>
    <m/>
    <s v="PEREZ"/>
    <s v="TARAZONA"/>
    <x v="1"/>
    <x v="1"/>
    <x v="24"/>
    <n v="154810003020"/>
    <x v="0"/>
    <m/>
    <n v="3227690434"/>
    <m/>
    <d v="1990-12-28T00:00:00"/>
    <n v="33"/>
    <x v="1"/>
    <x v="0"/>
    <s v="NINGUNA"/>
    <s v="NINGUNA"/>
    <s v="ESTUDIANTE"/>
    <s v="NRC"/>
    <s v="N/A"/>
    <s v="N/A"/>
    <s v="NINGUNA"/>
    <s v="NUEVO"/>
    <x v="0"/>
    <x v="0"/>
    <x v="0"/>
    <s v="YENCI JESUS CORREDOR"/>
    <x v="0"/>
    <s v="SI"/>
    <m/>
  </r>
  <r>
    <n v="736"/>
    <n v="1005044006"/>
    <s v="CÉDULA"/>
    <s v="COLOMBIA"/>
    <s v="NORTE DE SANTANDER"/>
    <x v="23"/>
    <x v="30"/>
    <x v="7"/>
    <s v="CRISTIAM "/>
    <s v="DANIEL"/>
    <s v="FLOREZ"/>
    <s v="PEREZ"/>
    <x v="0"/>
    <x v="0"/>
    <x v="24"/>
    <n v="154810003020"/>
    <x v="0"/>
    <m/>
    <n v="3133084747"/>
    <m/>
    <d v="2001-02-10T00:00:00"/>
    <n v="23"/>
    <x v="1"/>
    <x v="0"/>
    <s v="NINGUNA"/>
    <s v="NINGUNA"/>
    <s v="ESTUDIANTE"/>
    <s v="NRC"/>
    <s v="N/A"/>
    <s v="N/A"/>
    <s v="NINGUNA"/>
    <s v="NUEVO"/>
    <x v="0"/>
    <x v="1"/>
    <x v="1"/>
    <s v="HECTOR COLMENAREZ"/>
    <x v="0"/>
    <s v="SI"/>
    <m/>
  </r>
  <r>
    <n v="737"/>
    <n v="1093918010"/>
    <s v="CÉDULA"/>
    <s v="COLOMBIA"/>
    <s v="NORTE DE SANTANDER"/>
    <x v="23"/>
    <x v="30"/>
    <x v="7"/>
    <s v="LIZ"/>
    <s v="ANDREINA"/>
    <s v="TORRES"/>
    <s v="PEREZ"/>
    <x v="1"/>
    <x v="4"/>
    <x v="24"/>
    <n v="154810003020"/>
    <x v="0"/>
    <m/>
    <n v="3208304593"/>
    <m/>
    <d v="1995-06-30T00:00:00"/>
    <n v="28"/>
    <x v="1"/>
    <x v="0"/>
    <s v="NINGUNA"/>
    <s v="NINGUNA"/>
    <s v="ESTUDIANTE"/>
    <s v="NRC"/>
    <s v="N/A"/>
    <s v="N/A"/>
    <s v="NINGUNA"/>
    <s v="NUEVO"/>
    <x v="0"/>
    <x v="1"/>
    <x v="1"/>
    <s v="YENCI JESUS CORREDOR"/>
    <x v="0"/>
    <s v="SI"/>
    <m/>
  </r>
  <r>
    <n v="738"/>
    <n v="1093921301"/>
    <s v="CÉDULA"/>
    <s v="COLOMBIA"/>
    <s v="NORTE DE SANTANDER"/>
    <x v="23"/>
    <x v="30"/>
    <x v="7"/>
    <s v="ERIBERTO"/>
    <s v="ANTONIO"/>
    <s v="PATERNINA"/>
    <s v="GARCIA"/>
    <x v="0"/>
    <x v="0"/>
    <x v="24"/>
    <n v="154810003020"/>
    <x v="0"/>
    <n v="0"/>
    <n v="3115055726"/>
    <m/>
    <d v="1997-09-26T00:00:00"/>
    <n v="26"/>
    <x v="1"/>
    <x v="0"/>
    <s v="NINGUNA"/>
    <s v="NINGUNA"/>
    <s v="ESTUDIANTE"/>
    <s v="NRC"/>
    <s v="N/A"/>
    <s v="N/A"/>
    <s v="NINGUNA"/>
    <s v="NUEVO"/>
    <x v="0"/>
    <x v="1"/>
    <x v="1"/>
    <s v="HECTOR COLMENAREZ"/>
    <x v="1"/>
    <s v="SI"/>
    <m/>
  </r>
  <r>
    <n v="739"/>
    <n v="1063484447"/>
    <s v="CÉDULA"/>
    <s v="COLOMBIA"/>
    <s v="NORTE DE SANTANDER"/>
    <x v="23"/>
    <x v="30"/>
    <x v="7"/>
    <s v="LUIS"/>
    <s v="MARIANO"/>
    <s v="GUZMAN"/>
    <s v="URIELES"/>
    <x v="0"/>
    <x v="0"/>
    <x v="24"/>
    <n v="154810003020"/>
    <x v="0"/>
    <n v="0"/>
    <n v="3174115411"/>
    <m/>
    <d v="2005-02-09T00:00:00"/>
    <n v="19"/>
    <x v="1"/>
    <x v="0"/>
    <s v="NINGUNA"/>
    <s v="NINGUNA"/>
    <s v="ESTUDIANTE"/>
    <s v="NRC"/>
    <s v="N/A"/>
    <s v="N/A"/>
    <s v="NINGUNA"/>
    <s v="NUEVO"/>
    <x v="0"/>
    <x v="1"/>
    <x v="1"/>
    <s v="HECTOR COLMENAREZ"/>
    <x v="0"/>
    <s v="SI"/>
    <m/>
  </r>
  <r>
    <n v="740"/>
    <n v="1090381693"/>
    <s v="CÉDULA"/>
    <s v="COLOMBIA"/>
    <s v="NORTE DE SANTANDER"/>
    <x v="23"/>
    <x v="30"/>
    <x v="7"/>
    <s v="WILLIAM"/>
    <s v="ALEXANDER"/>
    <s v="MOLINA"/>
    <s v="GUERRERO"/>
    <x v="0"/>
    <x v="0"/>
    <x v="24"/>
    <n v="154810003020"/>
    <x v="0"/>
    <n v="0"/>
    <s v="3223297917-3147894529"/>
    <m/>
    <d v="2005-05-24T00:00:00"/>
    <n v="18"/>
    <x v="1"/>
    <x v="0"/>
    <s v="NINGUNA"/>
    <s v="NINGUNA"/>
    <s v="ESTUDIANTE"/>
    <s v="NRC"/>
    <s v="N/A"/>
    <s v="N/A"/>
    <s v="NINGUNA"/>
    <s v="NUEVO"/>
    <x v="0"/>
    <x v="0"/>
    <x v="1"/>
    <s v="HECTOR COLMENAREZ"/>
    <x v="0"/>
    <s v="SI"/>
    <m/>
  </r>
  <r>
    <n v="741"/>
    <n v="5826896"/>
    <s v="PERMISO POR PROTECCIÓN TEMPORAL-PPT"/>
    <s v="COLOMBIA"/>
    <s v="NORTE DE SANTANDER"/>
    <x v="23"/>
    <x v="30"/>
    <x v="7"/>
    <s v="ROSSANA"/>
    <s v="CAROLINA"/>
    <s v="MAPARI"/>
    <s v="MAPARI"/>
    <x v="1"/>
    <x v="0"/>
    <x v="24"/>
    <n v="154810003020"/>
    <x v="0"/>
    <n v="0"/>
    <n v="3228002374"/>
    <m/>
    <d v="1993-11-05T00:00:00"/>
    <n v="30"/>
    <x v="1"/>
    <x v="0"/>
    <s v="PNPI"/>
    <s v="NINGUNA"/>
    <s v="ESTUDIANTE"/>
    <s v="NRC"/>
    <s v="MADRE"/>
    <n v="3"/>
    <s v="NINGUNA"/>
    <s v="NUEVO"/>
    <x v="0"/>
    <x v="0"/>
    <x v="0"/>
    <s v="HECTOR COLMENAREZ"/>
    <x v="0"/>
    <s v="SI"/>
    <m/>
  </r>
  <r>
    <n v="742"/>
    <n v="1093905909"/>
    <s v="CÉDULA"/>
    <s v="COLOMBIA"/>
    <s v="NORTE DE SANTANDER"/>
    <x v="23"/>
    <x v="30"/>
    <x v="7"/>
    <s v="ASTRID"/>
    <s v="CAROLINA"/>
    <s v="CARDENAS"/>
    <s v="ESCALANTE"/>
    <x v="1"/>
    <x v="0"/>
    <x v="24"/>
    <n v="154810003020"/>
    <x v="0"/>
    <n v="0"/>
    <n v="3212805338"/>
    <m/>
    <d v="2005-01-17T00:00:00"/>
    <n v="19"/>
    <x v="1"/>
    <x v="0"/>
    <s v="NINGUNA"/>
    <s v="NINGUNA"/>
    <s v="ESTUDIANTE"/>
    <s v="NRC"/>
    <s v="N/A"/>
    <s v="N/A"/>
    <s v="NINGUNA"/>
    <s v="NUEVO"/>
    <x v="0"/>
    <x v="0"/>
    <x v="0"/>
    <s v="HECTOR COLMENAREZ"/>
    <x v="0"/>
    <s v="SI"/>
    <m/>
  </r>
  <r>
    <n v="743"/>
    <n v="1148457862"/>
    <s v="CÉDULA"/>
    <s v="COLOMBIA"/>
    <s v="NORTE DE SANTANDER"/>
    <x v="23"/>
    <x v="30"/>
    <x v="7"/>
    <s v="TATIANA"/>
    <m/>
    <s v="ROJAS"/>
    <s v="VILLAMIL"/>
    <x v="1"/>
    <x v="0"/>
    <x v="24"/>
    <n v="154810003020"/>
    <x v="0"/>
    <n v="0"/>
    <n v="3112524065"/>
    <m/>
    <d v="2004-05-30T00:00:00"/>
    <n v="19"/>
    <x v="1"/>
    <x v="0"/>
    <s v="NINGUNA"/>
    <s v="NINGUNA"/>
    <s v="ESTUDIANTE"/>
    <s v="NRC"/>
    <s v="N/A"/>
    <s v="N/A"/>
    <s v="NINGUNA"/>
    <s v="ANTIGUO"/>
    <x v="0"/>
    <x v="1"/>
    <x v="1"/>
    <s v="YENCI JESUS CORREDOR"/>
    <x v="1"/>
    <s v="SI"/>
    <m/>
  </r>
  <r>
    <n v="744"/>
    <n v="1148457863"/>
    <s v="TARJETA DE IDENTIDAD"/>
    <s v="COLOMBIA"/>
    <s v="NORTE DE SANTANDER"/>
    <x v="23"/>
    <x v="30"/>
    <x v="7"/>
    <s v="ENDERSON"/>
    <s v="DANILO"/>
    <s v="ROJAS"/>
    <s v="VILLAMIL"/>
    <x v="0"/>
    <x v="0"/>
    <x v="24"/>
    <n v="154810003020"/>
    <x v="0"/>
    <n v="0"/>
    <n v="3123722812"/>
    <m/>
    <d v="2005-12-20T00:00:00"/>
    <n v="18"/>
    <x v="1"/>
    <x v="0"/>
    <s v="NINGUNA"/>
    <s v="NINGUNA"/>
    <s v="ESTUDIANTE"/>
    <s v="NRC"/>
    <s v="N/A"/>
    <s v="N/A"/>
    <s v="NINGUNA"/>
    <s v="ANTIGUO"/>
    <x v="1"/>
    <x v="1"/>
    <x v="1"/>
    <s v="YENCI JESUS CORREDOR"/>
    <x v="1"/>
    <s v="NO"/>
    <m/>
  </r>
  <r>
    <n v="745"/>
    <n v="1289464"/>
    <s v="PERMISO POR PROTECCIÓN TEMPORAL-PPT"/>
    <s v="COLOMBIA"/>
    <s v="NORTE DE SANTANDER"/>
    <x v="23"/>
    <x v="30"/>
    <x v="7"/>
    <s v="ORMARY"/>
    <s v="DEL CARMEN"/>
    <s v="MORA"/>
    <s v="MERGAREJO"/>
    <x v="1"/>
    <x v="0"/>
    <x v="24"/>
    <n v="154810003020"/>
    <x v="0"/>
    <n v="0"/>
    <n v="3112268575"/>
    <m/>
    <d v="1997-11-21T00:00:00"/>
    <n v="26"/>
    <x v="1"/>
    <x v="0"/>
    <s v="AFRODESCENDIENTE"/>
    <s v="NINGUNA"/>
    <s v="ESTUDIANTE"/>
    <s v="NRC"/>
    <s v="N/A"/>
    <s v="N/A"/>
    <s v="NINGUNA"/>
    <s v="ANTIGUO"/>
    <x v="0"/>
    <x v="0"/>
    <x v="0"/>
    <s v="HECTOR COLMENAREZ"/>
    <x v="0"/>
    <s v="SI"/>
    <m/>
  </r>
  <r>
    <n v="746"/>
    <n v="1093920771"/>
    <s v="CÉDULA"/>
    <s v="COLOMBIA"/>
    <s v="NORTE DE SANTANDER"/>
    <x v="23"/>
    <x v="30"/>
    <x v="7"/>
    <s v="ANA "/>
    <s v="CRISTINA "/>
    <s v="PEREZ"/>
    <s v="DURAN "/>
    <x v="1"/>
    <x v="2"/>
    <x v="24"/>
    <n v="154810003020"/>
    <x v="0"/>
    <n v="0"/>
    <s v="3112499367-3228935269"/>
    <m/>
    <d v="1997-07-21T00:00:00"/>
    <n v="26"/>
    <x v="1"/>
    <x v="0"/>
    <s v="NINGUNA"/>
    <s v="NINGUNA"/>
    <s v="ESTUDIANTE"/>
    <s v="NRC"/>
    <s v="MADRE"/>
    <n v="1"/>
    <s v="NINGUNA"/>
    <s v="ANTIGUO"/>
    <x v="0"/>
    <x v="0"/>
    <x v="0"/>
    <s v="HECTOR COLMENAREZ"/>
    <x v="0"/>
    <s v="SI"/>
    <m/>
  </r>
  <r>
    <n v="747"/>
    <n v="1092176275"/>
    <s v="CÉDULA"/>
    <s v="COLOMBIA"/>
    <s v="NORTE DE SANTANDER"/>
    <x v="23"/>
    <x v="30"/>
    <x v="7"/>
    <s v="WENDY"/>
    <s v="DAYANA"/>
    <s v="TRIGOS"/>
    <s v="BECERRA"/>
    <x v="1"/>
    <x v="2"/>
    <x v="24"/>
    <n v="154810003020"/>
    <x v="0"/>
    <n v="0"/>
    <n v="3138925726"/>
    <m/>
    <d v="2005-04-24T00:00:00"/>
    <n v="19"/>
    <x v="1"/>
    <x v="0"/>
    <s v="NINGUNA"/>
    <s v="NINGUNA"/>
    <s v="ESTUDIANTE"/>
    <s v="NRC"/>
    <s v="N/A"/>
    <s v="N/A"/>
    <s v="NINGUNA"/>
    <s v="ANTIGUO"/>
    <x v="0"/>
    <x v="1"/>
    <x v="1"/>
    <s v="STEFANNY CRESPO"/>
    <x v="1"/>
    <s v="NO"/>
    <m/>
  </r>
  <r>
    <n v="748"/>
    <n v="1001683462"/>
    <s v="CÉDULA"/>
    <s v="COLOMBIA"/>
    <s v="NORTE DE SANTANDER"/>
    <x v="23"/>
    <x v="30"/>
    <x v="7"/>
    <s v="YULY"/>
    <s v="MELISSA"/>
    <s v="ORTEGA"/>
    <s v="CABEZA"/>
    <x v="1"/>
    <x v="2"/>
    <x v="24"/>
    <n v="154810003020"/>
    <x v="0"/>
    <n v="0"/>
    <n v="3170127819"/>
    <m/>
    <d v="2002-08-06T00:00:00"/>
    <n v="21"/>
    <x v="0"/>
    <x v="0"/>
    <s v="NINGUNA"/>
    <s v="NINGUNA"/>
    <s v="ESTUDIANTE"/>
    <s v="NRC"/>
    <s v="N/A"/>
    <s v="N/A"/>
    <s v="NINGUNA"/>
    <s v="ANTIGUO"/>
    <x v="0"/>
    <x v="0"/>
    <x v="0"/>
    <s v="STEFANNY CRESPO"/>
    <x v="0"/>
    <s v="SI"/>
    <m/>
  </r>
  <r>
    <n v="749"/>
    <n v="1004927015"/>
    <s v="CÉDULA"/>
    <s v="COLOMBIA"/>
    <s v="NORTE DE SANTANDER"/>
    <x v="23"/>
    <x v="30"/>
    <x v="7"/>
    <s v="ANGIE"/>
    <s v="ALEXANDRA"/>
    <s v="MONCADA"/>
    <s v="RODRIGUEZ"/>
    <x v="1"/>
    <x v="2"/>
    <x v="24"/>
    <n v="154810003020"/>
    <x v="0"/>
    <n v="0"/>
    <n v="3170267455"/>
    <m/>
    <d v="2003-04-18T00:00:00"/>
    <n v="21"/>
    <x v="1"/>
    <x v="0"/>
    <s v="NINGUNA"/>
    <s v="NINGUNA"/>
    <s v="ESTUDIANTE"/>
    <s v="NRC"/>
    <s v="N/A"/>
    <s v="N/A"/>
    <s v="NINGUNA"/>
    <s v="ANTIGUO"/>
    <x v="0"/>
    <x v="0"/>
    <x v="0"/>
    <s v="STEFANNY CRESPO"/>
    <x v="1"/>
    <s v="SI"/>
    <m/>
  </r>
  <r>
    <n v="750"/>
    <n v="1093917342"/>
    <s v="CÉDULA"/>
    <s v="COLOMBIA"/>
    <s v="NORTE DE SANTANDER"/>
    <x v="23"/>
    <x v="30"/>
    <x v="7"/>
    <s v="YENNI"/>
    <s v="KATERINE"/>
    <s v="SOTO"/>
    <s v="MENDOZA"/>
    <x v="1"/>
    <x v="2"/>
    <x v="24"/>
    <n v="154810003020"/>
    <x v="0"/>
    <n v="0"/>
    <n v="0"/>
    <m/>
    <d v="1993-09-16T00:00:00"/>
    <n v="30"/>
    <x v="1"/>
    <x v="0"/>
    <s v="NINGUNA"/>
    <s v="NINGUNA"/>
    <s v="ESTUDIANTE"/>
    <s v="NRC"/>
    <s v="N/A"/>
    <s v="N/A"/>
    <s v="NINGUNA"/>
    <s v="ANTIGUO"/>
    <x v="0"/>
    <x v="0"/>
    <x v="0"/>
    <s v="HECTOR COLMENAREZ"/>
    <x v="0"/>
    <s v="SI"/>
    <m/>
  </r>
  <r>
    <n v="751"/>
    <n v="30053994"/>
    <s v="CÉDULA VENEZOLANA"/>
    <s v="COLOMBIA"/>
    <s v="NORTE DE SANTANDER"/>
    <x v="23"/>
    <x v="30"/>
    <x v="7"/>
    <s v="MARIA"/>
    <s v="DEL CARMEN"/>
    <s v="ALDANA"/>
    <s v="VALLEJO"/>
    <x v="1"/>
    <x v="0"/>
    <x v="24"/>
    <n v="154810003020"/>
    <x v="0"/>
    <n v="0"/>
    <m/>
    <m/>
    <d v="1952-05-05T00:00:00"/>
    <n v="72"/>
    <x v="1"/>
    <x v="0"/>
    <s v="PNPI"/>
    <s v="NINGUNA"/>
    <s v="ESTUDIANTE"/>
    <s v="NRC"/>
    <s v="N/A"/>
    <s v="N/A"/>
    <s v="NINGUNA"/>
    <s v="ANTIGUO"/>
    <x v="0"/>
    <x v="0"/>
    <x v="0"/>
    <s v="YENCI JESUS CORREDOR"/>
    <x v="0"/>
    <s v="SI"/>
    <m/>
  </r>
  <r>
    <n v="752"/>
    <n v="60434504"/>
    <s v="CÉDULA"/>
    <s v="COLOMBIA"/>
    <s v="NORTE DE SANTANDER"/>
    <x v="23"/>
    <x v="30"/>
    <x v="7"/>
    <s v="CENAIDA "/>
    <m/>
    <s v="GOMEZ"/>
    <s v="CRUZ"/>
    <x v="1"/>
    <x v="0"/>
    <x v="24"/>
    <n v="154810003020"/>
    <x v="0"/>
    <n v="0"/>
    <n v="3126215784"/>
    <m/>
    <d v="1976-09-26T00:00:00"/>
    <n v="47"/>
    <x v="1"/>
    <x v="0"/>
    <s v="NINGUNA"/>
    <s v="NINGUNA"/>
    <s v="ESTUDIANTE"/>
    <s v="NRC"/>
    <s v="N/A"/>
    <s v="N/A"/>
    <s v="NINGUNA"/>
    <s v="ANTIGUO"/>
    <x v="0"/>
    <x v="0"/>
    <x v="1"/>
    <s v="YENCI JESUS CORREDOR"/>
    <x v="0"/>
    <s v="SI"/>
    <m/>
  </r>
  <r>
    <n v="753"/>
    <n v="1010093327"/>
    <s v="CÉDULA"/>
    <s v="COLOMBIA"/>
    <s v="NORTE DE SANTANDER"/>
    <x v="23"/>
    <x v="30"/>
    <x v="7"/>
    <s v="JOSE"/>
    <s v="ESNEIDER"/>
    <s v="MOGOLLON"/>
    <s v="GUEVARA"/>
    <x v="0"/>
    <x v="2"/>
    <x v="24"/>
    <n v="154810003020"/>
    <x v="0"/>
    <n v="0"/>
    <n v="3175756766"/>
    <m/>
    <d v="2000-05-16T00:00:00"/>
    <n v="24"/>
    <x v="1"/>
    <x v="0"/>
    <s v="NINGUNA"/>
    <s v="NINGUNA"/>
    <s v="ESTUDIANTE"/>
    <s v="NRC"/>
    <s v="N/A"/>
    <s v="N/A"/>
    <s v="NINGUNA"/>
    <s v="NUEVO"/>
    <x v="0"/>
    <x v="0"/>
    <x v="0"/>
    <s v="CAROLINA AGAMEZ"/>
    <x v="0"/>
    <s v="SI"/>
    <m/>
  </r>
  <r>
    <n v="754"/>
    <n v="1091353103"/>
    <s v="CÉDULA"/>
    <s v="COLOMBIA"/>
    <s v="NORTE DE SANTANDER"/>
    <x v="23"/>
    <x v="30"/>
    <x v="7"/>
    <s v="SHIRLEY"/>
    <s v="ELIZA"/>
    <s v="BARRIENTOS"/>
    <s v="VELANDIA"/>
    <x v="1"/>
    <x v="2"/>
    <x v="24"/>
    <n v="154810003020"/>
    <x v="0"/>
    <n v="0"/>
    <n v="3186918587"/>
    <m/>
    <d v="2004-01-06T00:00:00"/>
    <n v="20"/>
    <x v="0"/>
    <x v="0"/>
    <s v="NINGUNA"/>
    <s v="NINGUNA"/>
    <s v="ESTUDIANTE"/>
    <s v="NRC"/>
    <s v="N/A"/>
    <s v="N/A"/>
    <s v="NINGUNA"/>
    <s v="NUEVO"/>
    <x v="0"/>
    <x v="0"/>
    <x v="0"/>
    <s v="CAROLINA AGAMEZ"/>
    <x v="0"/>
    <s v="SI"/>
    <m/>
  </r>
  <r>
    <n v="755"/>
    <n v="1091976709"/>
    <s v="TARJETA DE IDENTIDAD"/>
    <s v="COLOMBIA"/>
    <s v="NORTE DE SANTANDER"/>
    <x v="23"/>
    <x v="29"/>
    <x v="7"/>
    <s v="ESNEIDER"/>
    <m/>
    <s v="QUINTERO"/>
    <s v="MENESES"/>
    <x v="0"/>
    <x v="4"/>
    <x v="24"/>
    <n v="154810003020"/>
    <x v="0"/>
    <n v="0"/>
    <n v="3219465927"/>
    <m/>
    <d v="2008-10-03T00:00:00"/>
    <n v="15"/>
    <x v="1"/>
    <x v="0"/>
    <s v="NINGUNA"/>
    <s v="NINGUNA"/>
    <s v="ESTUDIANTE"/>
    <s v="NRC"/>
    <s v="N/A"/>
    <s v="N/A"/>
    <s v="NINGUNA"/>
    <s v="NUEVO"/>
    <x v="0"/>
    <x v="0"/>
    <x v="1"/>
    <s v="JUNIOR OQUENDO"/>
    <x v="0"/>
    <s v="SI"/>
    <m/>
  </r>
  <r>
    <n v="756"/>
    <n v="1007340978"/>
    <s v="CÉDULA"/>
    <s v="COLOMBIA"/>
    <s v="NORTE DE SANTANDER"/>
    <x v="24"/>
    <x v="30"/>
    <x v="7"/>
    <s v="MARLY"/>
    <s v="YULIETH"/>
    <s v="JAIME"/>
    <s v="ASCANIO"/>
    <x v="1"/>
    <x v="0"/>
    <x v="27"/>
    <n v="154670001056"/>
    <x v="0"/>
    <n v="0"/>
    <n v="3123646707"/>
    <m/>
    <d v="1995-12-26T00:00:00"/>
    <n v="28"/>
    <x v="0"/>
    <x v="0"/>
    <s v="NINGUNA"/>
    <s v="NINGUNA"/>
    <s v="ESTUDIANTE"/>
    <s v="NRC"/>
    <s v="MADRE"/>
    <n v="1"/>
    <s v="NINGUNA"/>
    <s v="NUEVO"/>
    <x v="0"/>
    <x v="0"/>
    <x v="0"/>
    <s v="DUBAN GARCIA"/>
    <x v="0"/>
    <s v="SI"/>
    <m/>
  </r>
  <r>
    <n v="757"/>
    <n v="1131074011"/>
    <s v="CÉDULA"/>
    <s v="COLOMBIA"/>
    <s v="NORTE DE SANTANDER"/>
    <x v="24"/>
    <x v="30"/>
    <x v="7"/>
    <s v="CARMEN"/>
    <s v="GABRIELA"/>
    <s v="SOLANO"/>
    <s v="RIOS"/>
    <x v="1"/>
    <x v="0"/>
    <x v="27"/>
    <n v="154670001056"/>
    <x v="0"/>
    <n v="0"/>
    <n v="3158844743"/>
    <m/>
    <d v="2004-10-07T00:00:00"/>
    <n v="19"/>
    <x v="0"/>
    <x v="0"/>
    <s v="NINGUNA"/>
    <s v="NINGUNA"/>
    <s v="ESTUDIANTE"/>
    <s v="NRC"/>
    <s v="MADRE"/>
    <n v="1"/>
    <s v="NINGUNA"/>
    <s v="NUEVO"/>
    <x v="0"/>
    <x v="0"/>
    <x v="0"/>
    <s v="DUBAN GARCIA"/>
    <x v="0"/>
    <s v="SI"/>
    <m/>
  </r>
  <r>
    <n v="758"/>
    <n v="1004805565"/>
    <s v="CÉDULA"/>
    <s v="COLOMBIA"/>
    <s v="NORTE DE SANTANDER"/>
    <x v="24"/>
    <x v="30"/>
    <x v="7"/>
    <s v="DANNA"/>
    <s v="FERNANDA"/>
    <s v="QUINTERO"/>
    <s v="PEREZ"/>
    <x v="1"/>
    <x v="0"/>
    <x v="27"/>
    <n v="154670001056"/>
    <x v="0"/>
    <n v="0"/>
    <n v="3123963126"/>
    <m/>
    <d v="2001-10-11T00:00:00"/>
    <n v="22"/>
    <x v="0"/>
    <x v="0"/>
    <s v="NINGUNA"/>
    <s v="NINGUNA"/>
    <s v="ESTUDIANTE"/>
    <s v="NRC"/>
    <s v="N/A"/>
    <s v="N/A"/>
    <s v="NINGUNA"/>
    <s v="NUEVO"/>
    <x v="0"/>
    <x v="0"/>
    <x v="0"/>
    <s v="DUBAN GARCIA"/>
    <x v="0"/>
    <s v="SI"/>
    <m/>
  </r>
  <r>
    <n v="759"/>
    <n v="1090462441"/>
    <s v="CÉDULA"/>
    <s v="COLOMBIA"/>
    <s v="NORTE DE SANTANDER"/>
    <x v="24"/>
    <x v="30"/>
    <x v="7"/>
    <s v="AYDERINE"/>
    <m/>
    <s v="QUINTERO"/>
    <s v="PEREZ"/>
    <x v="1"/>
    <x v="0"/>
    <x v="27"/>
    <n v="154670001056"/>
    <x v="0"/>
    <n v="0"/>
    <n v="3126952569"/>
    <m/>
    <d v="1993-03-07T00:00:00"/>
    <n v="31"/>
    <x v="0"/>
    <x v="0"/>
    <s v="NINGUNA"/>
    <s v="NINGUNA"/>
    <s v="ESTUDIANTE"/>
    <s v="NRC"/>
    <s v="N/A"/>
    <s v="N/A"/>
    <s v="NINGUNA"/>
    <s v="NUEVO"/>
    <x v="0"/>
    <x v="0"/>
    <x v="0"/>
    <s v="DUBAN GARCIA"/>
    <x v="0"/>
    <s v="SI"/>
    <m/>
  </r>
  <r>
    <n v="760"/>
    <n v="6530435"/>
    <s v="PERMISO POR PROTECCIÓN TEMPORAL-PPT"/>
    <s v="COLOMBIA"/>
    <s v="NORTE DE SANTANDER"/>
    <x v="25"/>
    <x v="30"/>
    <x v="7"/>
    <s v="JORDANY"/>
    <s v="JHACKZAEL"/>
    <s v="BONILLA"/>
    <s v="CACERES"/>
    <x v="0"/>
    <x v="4"/>
    <x v="28"/>
    <n v="254720000328"/>
    <x v="0"/>
    <n v="0"/>
    <n v="3115267261"/>
    <m/>
    <d v="2008-06-03T00:00:00"/>
    <n v="15"/>
    <x v="1"/>
    <x v="0"/>
    <s v="PNPI"/>
    <s v="NINGUNA"/>
    <s v="ESTUDIANTE"/>
    <s v="NRC"/>
    <s v="N/A"/>
    <s v="N/A"/>
    <s v="NINGUNA"/>
    <s v="NUEVO"/>
    <x v="0"/>
    <x v="0"/>
    <x v="0"/>
    <s v="MILDRED JACOME"/>
    <x v="0"/>
    <s v="SI"/>
    <m/>
  </r>
  <r>
    <n v="761"/>
    <n v="1091805688"/>
    <s v="TARJETA DE IDENTIDAD"/>
    <s v="COLOMBIA"/>
    <s v="NORTE DE SANTANDER"/>
    <x v="25"/>
    <x v="30"/>
    <x v="7"/>
    <s v="MARLENY"/>
    <m/>
    <s v="ARENAS"/>
    <s v="PARADA"/>
    <x v="1"/>
    <x v="4"/>
    <x v="28"/>
    <n v="254720000328"/>
    <x v="0"/>
    <n v="0"/>
    <n v="3239955760"/>
    <m/>
    <d v="2007-11-09T00:00:00"/>
    <n v="16"/>
    <x v="1"/>
    <x v="0"/>
    <s v="NINGUNA"/>
    <s v="NINGUNA"/>
    <s v="ESTUDIANTE"/>
    <s v="NRC"/>
    <s v="N/A"/>
    <s v="N/A"/>
    <s v="NINGUNA"/>
    <s v="NUEVO"/>
    <x v="0"/>
    <x v="0"/>
    <x v="0"/>
    <s v="MILDRED JACOME"/>
    <x v="0"/>
    <s v="SI"/>
    <m/>
  </r>
  <r>
    <n v="762"/>
    <n v="1091805465"/>
    <s v="TARJETA DE IDENTIDAD"/>
    <s v="COLOMBIA"/>
    <s v="NORTE DE SANTANDER"/>
    <x v="25"/>
    <x v="30"/>
    <x v="7"/>
    <s v="JHON"/>
    <s v="FREDY"/>
    <s v="PEDROZA"/>
    <s v="BOTELLO"/>
    <x v="0"/>
    <x v="4"/>
    <x v="28"/>
    <n v="254720000328"/>
    <x v="0"/>
    <n v="0"/>
    <n v="3134413601"/>
    <m/>
    <d v="2007-11-30T00:00:00"/>
    <n v="16"/>
    <x v="1"/>
    <x v="0"/>
    <s v="NINGUNA"/>
    <s v="NINGUNA"/>
    <s v="ESTUDIANTE"/>
    <s v="NRC"/>
    <s v="N/A"/>
    <s v="N/A"/>
    <s v="NINGUNA"/>
    <s v="NUEVO"/>
    <x v="0"/>
    <x v="0"/>
    <x v="0"/>
    <s v="MILDRED JACOME"/>
    <x v="0"/>
    <s v="SI"/>
    <m/>
  </r>
  <r>
    <n v="763"/>
    <n v="1091805438"/>
    <s v="TARJETA DE IDENTIDAD"/>
    <s v="COLOMBIA"/>
    <s v="NORTE DE SANTANDER"/>
    <x v="25"/>
    <x v="30"/>
    <x v="7"/>
    <s v="ANDRE"/>
    <s v="JULIETH"/>
    <s v="PEÑA"/>
    <s v="VACA"/>
    <x v="0"/>
    <x v="4"/>
    <x v="28"/>
    <n v="254720000328"/>
    <x v="0"/>
    <n v="0"/>
    <n v="3025620796"/>
    <m/>
    <d v="2007-10-08T00:00:00"/>
    <n v="16"/>
    <x v="1"/>
    <x v="0"/>
    <s v="NINGUNA"/>
    <s v="NINGUNA"/>
    <s v="ESTUDIANTE"/>
    <s v="NRC"/>
    <s v="N/A"/>
    <s v="N/A"/>
    <s v="NINGUNA"/>
    <s v="NUEVO"/>
    <x v="0"/>
    <x v="0"/>
    <x v="0"/>
    <s v="MILDRED JACOME"/>
    <x v="0"/>
    <s v="SI"/>
    <m/>
  </r>
  <r>
    <n v="764"/>
    <n v="1091805263"/>
    <s v="TARJETA DE IDENTIDAD"/>
    <s v="COLOMBIA"/>
    <s v="NORTE DE SANTANDER"/>
    <x v="25"/>
    <x v="30"/>
    <x v="7"/>
    <s v="DANILSON"/>
    <s v="FABIAN"/>
    <s v="CASTILLA"/>
    <s v="ORTEGA"/>
    <x v="0"/>
    <x v="4"/>
    <x v="28"/>
    <n v="254720000328"/>
    <x v="0"/>
    <m/>
    <n v="3125035518"/>
    <m/>
    <d v="2008-03-20T00:00:00"/>
    <n v="16"/>
    <x v="1"/>
    <x v="0"/>
    <s v="NINGUNA"/>
    <s v="NINGUNA"/>
    <s v="ESTUDIANTE"/>
    <s v="NRC"/>
    <s v="N/A"/>
    <s v="N/A"/>
    <s v="NINGUNA"/>
    <s v="NUEVO"/>
    <x v="0"/>
    <x v="0"/>
    <x v="0"/>
    <s v="MILDRED JACOME"/>
    <x v="0"/>
    <s v="SI"/>
    <m/>
  </r>
  <r>
    <n v="765"/>
    <n v="1090425623"/>
    <s v="TARJETA DE IDENTIDAD"/>
    <s v="COLOMBIA"/>
    <s v="NORTE DE SANTANDER"/>
    <x v="25"/>
    <x v="30"/>
    <x v="7"/>
    <s v="ANA "/>
    <s v="YACKELINE"/>
    <s v="QUINTERO "/>
    <s v="PEÑA"/>
    <x v="1"/>
    <x v="4"/>
    <x v="28"/>
    <n v="254720000328"/>
    <x v="0"/>
    <m/>
    <n v="3209516518"/>
    <m/>
    <d v="2008-01-25T00:00:00"/>
    <n v="16"/>
    <x v="1"/>
    <x v="0"/>
    <s v="NINGUNA"/>
    <s v="NINGUNA"/>
    <s v="ESTUDIANTE"/>
    <s v="NRC"/>
    <s v="N/A"/>
    <s v="N/A"/>
    <s v="NINGUNA"/>
    <s v="NUEVO"/>
    <x v="0"/>
    <x v="0"/>
    <x v="1"/>
    <s v="MILDRED JACOME"/>
    <x v="1"/>
    <s v="SI"/>
    <m/>
  </r>
  <r>
    <n v="766"/>
    <n v="1091812128"/>
    <s v="TARJETA DE IDENTIDAD"/>
    <s v="COLOMBIA"/>
    <s v="NORTE DE SANTANDER"/>
    <x v="25"/>
    <x v="30"/>
    <x v="7"/>
    <s v="YULIMAR"/>
    <m/>
    <s v="GALVIS"/>
    <s v="GOMEZ"/>
    <x v="1"/>
    <x v="1"/>
    <x v="28"/>
    <n v="254720000328"/>
    <x v="0"/>
    <n v="0"/>
    <n v="3026579999"/>
    <m/>
    <d v="2007-03-21T00:00:00"/>
    <n v="17"/>
    <x v="1"/>
    <x v="0"/>
    <s v="NINGUNA"/>
    <s v="NINGUNA"/>
    <s v="ESTUDIANTE"/>
    <s v="NRC"/>
    <s v="N/A"/>
    <s v="N/A"/>
    <s v="NINGUNA"/>
    <s v="NUEVO"/>
    <x v="0"/>
    <x v="0"/>
    <x v="0"/>
    <s v="MILDRED JACOME"/>
    <x v="0"/>
    <s v="SI"/>
    <m/>
  </r>
  <r>
    <n v="767"/>
    <n v="1091358074"/>
    <s v="TARJETA DE IDENTIDAD"/>
    <s v="COLOMBIA"/>
    <s v="NORTE DE SANTANDER"/>
    <x v="25"/>
    <x v="30"/>
    <x v="7"/>
    <s v="CARLOS"/>
    <s v="ANDRES"/>
    <s v="CRISTANCHO"/>
    <s v="MALDONADO"/>
    <x v="0"/>
    <x v="4"/>
    <x v="28"/>
    <n v="254720000328"/>
    <x v="0"/>
    <n v="0"/>
    <n v="3202427661"/>
    <m/>
    <d v="2006-08-14T00:00:00"/>
    <n v="17"/>
    <x v="1"/>
    <x v="0"/>
    <s v="NINGUNA"/>
    <s v="NINGUNA"/>
    <s v="ESTUDIANTE"/>
    <s v="NRC"/>
    <s v="N/A"/>
    <s v="N/A"/>
    <s v="NINGUNA"/>
    <s v="NUEVO"/>
    <x v="1"/>
    <x v="1"/>
    <x v="1"/>
    <s v="MILDRED JACOME"/>
    <x v="1"/>
    <s v="NO"/>
    <m/>
  </r>
  <r>
    <n v="768"/>
    <n v="1092531847"/>
    <s v="TARJETA DE IDENTIDAD"/>
    <s v="COLOMBIA"/>
    <s v="NORTE DE SANTANDER"/>
    <x v="25"/>
    <x v="30"/>
    <x v="7"/>
    <s v="CRISTIAN"/>
    <s v="DAVID"/>
    <s v="MACHECA"/>
    <s v="BUITRAGO"/>
    <x v="0"/>
    <x v="4"/>
    <x v="28"/>
    <n v="254720000328"/>
    <x v="0"/>
    <n v="0"/>
    <s v="3203285467-3228691867"/>
    <m/>
    <d v="2007-02-22T00:00:00"/>
    <n v="17"/>
    <x v="1"/>
    <x v="0"/>
    <s v="NINGUNA"/>
    <s v="NINGUNA"/>
    <s v="ESTUDIANTE"/>
    <s v="NRC"/>
    <s v="N/A"/>
    <s v="N/A"/>
    <s v="NINGUNA"/>
    <s v="NUEVO"/>
    <x v="0"/>
    <x v="0"/>
    <x v="0"/>
    <s v="MILDRED JACOME"/>
    <x v="0"/>
    <s v="SI"/>
    <m/>
  </r>
  <r>
    <n v="769"/>
    <n v="1091804576"/>
    <s v="TARJETA DE IDENTIDAD"/>
    <s v="COLOMBIA"/>
    <s v="NORTE DE SANTANDER"/>
    <x v="25"/>
    <x v="30"/>
    <x v="7"/>
    <s v="YITZA"/>
    <s v="MARLET"/>
    <s v="PEÑA"/>
    <s v="VACA"/>
    <x v="1"/>
    <x v="4"/>
    <x v="28"/>
    <n v="254720000328"/>
    <x v="0"/>
    <m/>
    <n v="3222910637"/>
    <m/>
    <d v="2006-11-14T00:00:00"/>
    <n v="17"/>
    <x v="0"/>
    <x v="0"/>
    <s v="NINGUNA"/>
    <s v="NINGUNA"/>
    <s v="ESTUDIANTE"/>
    <s v="NRC"/>
    <s v="N/A"/>
    <s v="N/A"/>
    <s v="NINGUNA"/>
    <s v="NUEVO"/>
    <x v="0"/>
    <x v="0"/>
    <x v="0"/>
    <s v="MILDRED JACOME"/>
    <x v="0"/>
    <s v="SI"/>
    <m/>
  </r>
  <r>
    <n v="770"/>
    <n v="1093910502"/>
    <s v="TARJETA DE IDENTIDAD"/>
    <s v="COLOMBIA"/>
    <s v="NORTE DE SANTANDER"/>
    <x v="25"/>
    <x v="30"/>
    <x v="7"/>
    <s v="EYNA"/>
    <s v="CASANDRA"/>
    <s v="SANDOVAL"/>
    <s v="ROLON"/>
    <x v="1"/>
    <x v="1"/>
    <x v="28"/>
    <n v="254720000328"/>
    <x v="0"/>
    <n v="0"/>
    <n v="3132062443"/>
    <m/>
    <d v="2006-12-16T00:00:00"/>
    <n v="17"/>
    <x v="1"/>
    <x v="0"/>
    <s v="NINGUNA"/>
    <s v="NINGUNA"/>
    <s v="ESTUDIANTE"/>
    <s v="NRC"/>
    <s v="N/A"/>
    <s v="N/A"/>
    <s v="NINGUNA"/>
    <s v="NUEVO"/>
    <x v="1"/>
    <x v="1"/>
    <x v="1"/>
    <s v="MILDRED JACOME"/>
    <x v="1"/>
    <s v="NO"/>
    <m/>
  </r>
  <r>
    <n v="771"/>
    <n v="1091804532"/>
    <s v="TARJETA DE IDENTIDAD"/>
    <s v="COLOMBIA"/>
    <s v="NORTE DE SANTANDER"/>
    <x v="25"/>
    <x v="30"/>
    <x v="7"/>
    <s v="BENEDICTO"/>
    <m/>
    <s v="VACA"/>
    <s v="PEREZ"/>
    <x v="0"/>
    <x v="1"/>
    <x v="28"/>
    <n v="254720000328"/>
    <x v="0"/>
    <n v="0"/>
    <n v="3206093697"/>
    <m/>
    <d v="2007-05-31T00:00:00"/>
    <n v="16"/>
    <x v="1"/>
    <x v="0"/>
    <s v="NINGUNA"/>
    <s v="NINGUNA"/>
    <s v="ESTUDIANTE"/>
    <s v="NRC"/>
    <s v="N/A"/>
    <s v="N/A"/>
    <s v="NINGUNA"/>
    <s v="NUEVO"/>
    <x v="0"/>
    <x v="0"/>
    <x v="0"/>
    <s v="MILDRED JACOME"/>
    <x v="0"/>
    <s v="SI"/>
    <m/>
  </r>
  <r>
    <n v="772"/>
    <n v="1091804376"/>
    <s v="TARJETA DE IDENTIDAD"/>
    <s v="COLOMBIA"/>
    <s v="NORTE DE SANTANDER"/>
    <x v="25"/>
    <x v="30"/>
    <x v="7"/>
    <s v="JULIAN"/>
    <s v="ANDRES"/>
    <s v="QUINTERO"/>
    <s v="BOTELLO"/>
    <x v="0"/>
    <x v="0"/>
    <x v="28"/>
    <n v="254720000328"/>
    <x v="0"/>
    <m/>
    <n v="3134413601"/>
    <m/>
    <d v="2006-09-26T00:00:00"/>
    <n v="17"/>
    <x v="1"/>
    <x v="0"/>
    <s v="NINGUNA"/>
    <s v="NINGUNA"/>
    <s v="ESTUDIANTE"/>
    <s v="NRC"/>
    <s v="N/A"/>
    <s v="N/A"/>
    <s v="NINGUNA"/>
    <s v="NUEVO"/>
    <x v="0"/>
    <x v="0"/>
    <x v="0"/>
    <s v="MILDRED JACOME"/>
    <x v="0"/>
    <s v="SI"/>
    <m/>
  </r>
  <r>
    <n v="773"/>
    <n v="6337059"/>
    <s v="PERMISO POR PROTECCIÓN TEMPORAL-PPT"/>
    <s v="COLOMBIA"/>
    <s v="NORTE DE SANTANDER"/>
    <x v="25"/>
    <x v="30"/>
    <x v="7"/>
    <s v="NAHUM"/>
    <s v="ABRAHAM"/>
    <s v="DELGADO"/>
    <s v="DIAZ"/>
    <x v="0"/>
    <x v="1"/>
    <x v="28"/>
    <n v="254720000328"/>
    <x v="0"/>
    <n v="0"/>
    <n v="3143625360"/>
    <m/>
    <d v="2006-03-23T00:00:00"/>
    <n v="18"/>
    <x v="1"/>
    <x v="0"/>
    <s v="PNPI"/>
    <s v="NINGUNA"/>
    <s v="ESTUDIANTE"/>
    <s v="NRC"/>
    <s v="N/A"/>
    <s v="N/A"/>
    <s v="NINGUNA"/>
    <s v="NUEVO"/>
    <x v="0"/>
    <x v="0"/>
    <x v="0"/>
    <s v="MILDRED JACOME"/>
    <x v="0"/>
    <s v="SI"/>
    <m/>
  </r>
  <r>
    <n v="774"/>
    <n v="1134974228"/>
    <s v="TARJETA DE IDENTIDAD"/>
    <s v="COLOMBIA"/>
    <s v="NORTE DE SANTANDER"/>
    <x v="25"/>
    <x v="30"/>
    <x v="7"/>
    <s v="NOLEIDA"/>
    <m/>
    <s v="DUARTE"/>
    <s v="CALVO"/>
    <x v="1"/>
    <x v="4"/>
    <x v="28"/>
    <n v="254720000328"/>
    <x v="0"/>
    <n v="0"/>
    <n v="3102332989"/>
    <m/>
    <d v="2006-05-28T00:00:00"/>
    <n v="17"/>
    <x v="1"/>
    <x v="0"/>
    <s v="NINGUNA"/>
    <s v="NINGUNA"/>
    <s v="ESTUDIANTE"/>
    <s v="NRC"/>
    <s v="N/A"/>
    <s v="N/A"/>
    <s v="NINGUNA"/>
    <s v="NUEVO"/>
    <x v="0"/>
    <x v="0"/>
    <x v="0"/>
    <s v="MILDRED JACOME"/>
    <x v="0"/>
    <s v="SI"/>
    <m/>
  </r>
  <r>
    <n v="775"/>
    <n v="1091805342"/>
    <s v="TARJETA DE IDENTIDAD"/>
    <s v="COLOMBIA"/>
    <s v="NORTE DE SANTANDER"/>
    <x v="25"/>
    <x v="30"/>
    <x v="7"/>
    <s v="ELIZABETH"/>
    <m/>
    <s v="FUENTES"/>
    <s v="SANDOVAL"/>
    <x v="1"/>
    <x v="4"/>
    <x v="28"/>
    <n v="254720000328"/>
    <x v="0"/>
    <n v="0"/>
    <n v="3216496959"/>
    <m/>
    <d v="2006-08-21T00:00:00"/>
    <n v="17"/>
    <x v="1"/>
    <x v="0"/>
    <s v="NINGUNA"/>
    <s v="NINGUNA"/>
    <s v="ESTUDIANTE"/>
    <s v="NRC"/>
    <s v="N/A"/>
    <s v="N/A"/>
    <s v="NINGUNA"/>
    <s v="NUEVO"/>
    <x v="0"/>
    <x v="0"/>
    <x v="0"/>
    <s v="MILDRED JACOME"/>
    <x v="0"/>
    <s v="SI"/>
    <m/>
  </r>
  <r>
    <n v="776"/>
    <n v="1134974208"/>
    <s v="TARJETA DE IDENTIDAD"/>
    <s v="COLOMBIA"/>
    <s v="NORTE DE SANTANDER"/>
    <x v="25"/>
    <x v="30"/>
    <x v="7"/>
    <s v="JHAN "/>
    <s v="CARLOS"/>
    <s v="CONTRERAS"/>
    <s v="QUINTERO"/>
    <x v="0"/>
    <x v="4"/>
    <x v="28"/>
    <n v="254720000328"/>
    <x v="0"/>
    <m/>
    <n v="3042241682"/>
    <m/>
    <d v="2006-02-10T00:00:00"/>
    <n v="18"/>
    <x v="1"/>
    <x v="0"/>
    <s v="NINGUNA"/>
    <s v="NINGUNA"/>
    <s v="ESTUDIANTE"/>
    <s v="NRC"/>
    <s v="N/A"/>
    <s v="N/A"/>
    <s v="NINGUNA"/>
    <s v="NUEVO"/>
    <x v="0"/>
    <x v="0"/>
    <x v="1"/>
    <s v="MILDRED JACOME"/>
    <x v="0"/>
    <s v="SI"/>
    <m/>
  </r>
  <r>
    <n v="777"/>
    <n v="1091803525"/>
    <s v="CÉDULA"/>
    <s v="COLOMBIA"/>
    <s v="NORTE DE SANTANDER"/>
    <x v="25"/>
    <x v="30"/>
    <x v="7"/>
    <s v="LEIDY"/>
    <s v="YOHANA"/>
    <s v="FUENTES"/>
    <s v="SANDOVAL"/>
    <x v="1"/>
    <x v="4"/>
    <x v="28"/>
    <n v="254720000328"/>
    <x v="0"/>
    <n v="0"/>
    <n v="3216496959"/>
    <m/>
    <d v="2005-07-29T00:00:00"/>
    <n v="18"/>
    <x v="1"/>
    <x v="0"/>
    <s v="NINGUNA"/>
    <s v="NINGUNA"/>
    <s v="ESTUDIANTE"/>
    <s v="NRC"/>
    <s v="N/A"/>
    <s v="N/A"/>
    <s v="NINGUNA"/>
    <s v="NUEVO"/>
    <x v="0"/>
    <x v="0"/>
    <x v="0"/>
    <s v="MILDRED JACOME"/>
    <x v="0"/>
    <s v="SI"/>
    <m/>
  </r>
  <r>
    <n v="778"/>
    <n v="1148440500"/>
    <s v="CÉDULA"/>
    <s v="COLOMBIA"/>
    <s v="NORTE DE SANTANDER"/>
    <x v="25"/>
    <x v="30"/>
    <x v="7"/>
    <s v="DIEGO"/>
    <s v="FERNANDO "/>
    <s v="ARENAS "/>
    <s v="BALLESTERO"/>
    <x v="0"/>
    <x v="4"/>
    <x v="28"/>
    <n v="254720000328"/>
    <x v="0"/>
    <m/>
    <n v="3102640051"/>
    <m/>
    <d v="2005-04-06T00:00:00"/>
    <n v="19"/>
    <x v="0"/>
    <x v="0"/>
    <s v="NINGUNA"/>
    <s v="NINGUNA"/>
    <s v="ESTUDIANTE"/>
    <s v="NRC"/>
    <s v="N/A"/>
    <s v="N/A"/>
    <s v="NINGUNA"/>
    <s v="NUEVO"/>
    <x v="1"/>
    <x v="0"/>
    <x v="1"/>
    <s v="MILDRED JACOME"/>
    <x v="0"/>
    <s v="SI"/>
    <s v="El estudiante no entregó los certificados completos/no responde el celular/no cumplió con los estándares minimos para aprobar."/>
  </r>
  <r>
    <n v="779"/>
    <n v="1091803250"/>
    <s v="CÉDULA"/>
    <s v="COLOMBIA"/>
    <s v="NORTE DE SANTANDER"/>
    <x v="25"/>
    <x v="30"/>
    <x v="7"/>
    <s v="YACKSON"/>
    <s v="YOALKER"/>
    <s v="ANGARITA"/>
    <s v="DURAN"/>
    <x v="0"/>
    <x v="2"/>
    <x v="28"/>
    <n v="254720000328"/>
    <x v="0"/>
    <n v="0"/>
    <n v="3026909727"/>
    <m/>
    <d v="2005-06-17T00:00:00"/>
    <n v="18"/>
    <x v="0"/>
    <x v="0"/>
    <s v="NINGUNA"/>
    <s v="NINGUNA"/>
    <s v="ESTUDIANTE"/>
    <s v="NRC"/>
    <s v="N/A"/>
    <s v="N/A"/>
    <s v="NINGUNA"/>
    <s v="NUEVO"/>
    <x v="0"/>
    <x v="0"/>
    <x v="0"/>
    <s v="MILDRED JACOME"/>
    <x v="0"/>
    <s v="SI"/>
    <m/>
  </r>
  <r>
    <n v="780"/>
    <n v="1092254259"/>
    <s v="CÉDULA"/>
    <s v="COLOMBIA"/>
    <s v="NORTE DE SANTANDER"/>
    <x v="25"/>
    <x v="30"/>
    <x v="7"/>
    <s v="NEIDER"/>
    <s v="MANUEL"/>
    <s v="DURAN"/>
    <s v="SANDOVAL"/>
    <x v="0"/>
    <x v="2"/>
    <x v="28"/>
    <n v="254720000328"/>
    <x v="0"/>
    <n v="0"/>
    <n v="3203708560"/>
    <m/>
    <d v="2004-06-20T00:00:00"/>
    <n v="19"/>
    <x v="0"/>
    <x v="0"/>
    <s v="NINGUNA"/>
    <s v="NINGUNA"/>
    <s v="ESTUDIANTE"/>
    <s v="NRC"/>
    <s v="N/A"/>
    <s v="N/A"/>
    <s v="NINGUNA"/>
    <s v="NUEVO"/>
    <x v="0"/>
    <x v="0"/>
    <x v="0"/>
    <s v="MILDRED JACOME"/>
    <x v="0"/>
    <s v="SI"/>
    <m/>
  </r>
  <r>
    <n v="781"/>
    <n v="1092254573"/>
    <s v="CÉDULA"/>
    <s v="COLOMBIA"/>
    <s v="NORTE DE SANTANDER"/>
    <x v="25"/>
    <x v="30"/>
    <x v="7"/>
    <s v="LIZETH"/>
    <s v="KARINE"/>
    <s v="ARENAS"/>
    <s v="QUINTERO"/>
    <x v="1"/>
    <x v="1"/>
    <x v="28"/>
    <n v="254720000328"/>
    <x v="0"/>
    <m/>
    <n v="3206954844"/>
    <m/>
    <d v="2003-07-11T00:00:00"/>
    <n v="20"/>
    <x v="1"/>
    <x v="0"/>
    <s v="NINGUNA"/>
    <s v="NINGUNA"/>
    <s v="ESTUDIANTE"/>
    <s v="NRC"/>
    <s v="N/A"/>
    <s v="N/A"/>
    <s v="NINGUNA"/>
    <s v="NUEVO"/>
    <x v="0"/>
    <x v="0"/>
    <x v="0"/>
    <s v="MILDRED JACOME"/>
    <x v="0"/>
    <s v="SI"/>
    <m/>
  </r>
  <r>
    <n v="782"/>
    <n v="1091802543"/>
    <s v="CÉDULA"/>
    <s v="COLOMBIA"/>
    <s v="NORTE DE SANTANDER"/>
    <x v="25"/>
    <x v="30"/>
    <x v="7"/>
    <s v="DEYCY"/>
    <s v="KARINA"/>
    <s v="RUBIO"/>
    <s v="SEPULVEDA"/>
    <x v="1"/>
    <x v="2"/>
    <x v="28"/>
    <n v="254720000328"/>
    <x v="0"/>
    <n v="0"/>
    <n v="3209929652"/>
    <m/>
    <d v="2001-12-23T00:00:00"/>
    <n v="22"/>
    <x v="0"/>
    <x v="0"/>
    <s v="NINGUNA"/>
    <s v="NINGUNA"/>
    <s v="ESTUDIANTE"/>
    <s v="NRC"/>
    <s v="N/A"/>
    <s v="N/A"/>
    <s v="NINGUNA"/>
    <s v="NUEVO"/>
    <x v="0"/>
    <x v="0"/>
    <x v="0"/>
    <s v="MILDRED JACOME"/>
    <x v="0"/>
    <s v="SI"/>
    <m/>
  </r>
  <r>
    <n v="783"/>
    <n v="1091802506"/>
    <s v="CÉDULA"/>
    <s v="COLOMBIA"/>
    <s v="NORTE DE SANTANDER"/>
    <x v="25"/>
    <x v="30"/>
    <x v="7"/>
    <s v="VERONICA"/>
    <m/>
    <s v="VARGAS"/>
    <s v="VERA"/>
    <x v="1"/>
    <x v="1"/>
    <x v="28"/>
    <n v="254720000328"/>
    <x v="0"/>
    <n v="0"/>
    <n v="3115724712"/>
    <m/>
    <d v="2000-10-02T00:00:00"/>
    <n v="23"/>
    <x v="1"/>
    <x v="0"/>
    <s v="NINGUNA"/>
    <s v="NINGUNA"/>
    <s v="ESTUDIANTE"/>
    <s v="NRC"/>
    <s v="MADRE"/>
    <n v="2"/>
    <s v="NINGUNA"/>
    <s v="NUEVO"/>
    <x v="1"/>
    <x v="1"/>
    <x v="1"/>
    <s v="MILDRED JACOME"/>
    <x v="1"/>
    <s v="NO"/>
    <m/>
  </r>
  <r>
    <n v="784"/>
    <n v="1004903367"/>
    <s v="CÉDULA"/>
    <s v="COLOMBIA"/>
    <s v="NORTE DE SANTANDER"/>
    <x v="25"/>
    <x v="30"/>
    <x v="7"/>
    <s v="YAKELLYN"/>
    <m/>
    <s v="CACERES"/>
    <s v="PARADA"/>
    <x v="1"/>
    <x v="1"/>
    <x v="28"/>
    <n v="254720000328"/>
    <x v="0"/>
    <n v="0"/>
    <n v="3219901252"/>
    <m/>
    <d v="1998-02-12T00:00:00"/>
    <n v="26"/>
    <x v="1"/>
    <x v="0"/>
    <s v="NINGUNA"/>
    <s v="NINGUNA"/>
    <s v="ESTUDIANTE"/>
    <s v="NRC"/>
    <s v="N/A"/>
    <s v="N/A"/>
    <s v="NINGUNA"/>
    <s v="NUEVO"/>
    <x v="0"/>
    <x v="0"/>
    <x v="0"/>
    <s v="MILDRED JACOME"/>
    <x v="0"/>
    <s v="SI"/>
    <m/>
  </r>
  <r>
    <n v="785"/>
    <n v="1004903567"/>
    <s v="CÉDULA"/>
    <s v="COLOMBIA"/>
    <s v="NORTE DE SANTANDER"/>
    <x v="25"/>
    <x v="30"/>
    <x v="7"/>
    <s v="ERIKA"/>
    <s v="DIOMARA"/>
    <s v="ARENAS"/>
    <s v="QUINTERO"/>
    <x v="1"/>
    <x v="2"/>
    <x v="28"/>
    <n v="254720000328"/>
    <x v="0"/>
    <m/>
    <n v="3138154295"/>
    <m/>
    <d v="1998-05-15T00:00:00"/>
    <n v="26"/>
    <x v="0"/>
    <x v="0"/>
    <s v="NINGUNA"/>
    <s v="NINGUNA"/>
    <s v="ESTUDIANTE"/>
    <s v="NRC"/>
    <s v="N/A"/>
    <s v="N/A"/>
    <s v="NINGUNA"/>
    <s v="NUEVO"/>
    <x v="0"/>
    <x v="0"/>
    <x v="0"/>
    <s v="MILDRED JACOME"/>
    <x v="0"/>
    <s v="SI"/>
    <m/>
  </r>
  <r>
    <n v="786"/>
    <n v="1067095990"/>
    <s v="CÉDULA"/>
    <s v="COLOMBIA"/>
    <s v="NORTE DE SANTANDER"/>
    <x v="25"/>
    <x v="30"/>
    <x v="7"/>
    <s v="CARMEN "/>
    <s v="ANDREA"/>
    <s v="GARCIA"/>
    <s v="ARENAS"/>
    <x v="1"/>
    <x v="2"/>
    <x v="28"/>
    <n v="254720000328"/>
    <x v="0"/>
    <n v="0"/>
    <n v="3145806919"/>
    <m/>
    <d v="1995-03-06T00:00:00"/>
    <n v="29"/>
    <x v="1"/>
    <x v="0"/>
    <s v="NINGUNA"/>
    <s v="NINGUNA"/>
    <s v="ESTUDIANTE"/>
    <s v="NRC"/>
    <s v="N/A"/>
    <s v="N/A"/>
    <s v="NINGUNA"/>
    <s v="NUEVO"/>
    <x v="1"/>
    <x v="1"/>
    <x v="1"/>
    <s v="MILDRED JACOME"/>
    <x v="1"/>
    <s v="NO"/>
    <m/>
  </r>
  <r>
    <n v="787"/>
    <n v="1148454984"/>
    <s v="CÉDULA"/>
    <s v="COLOMBIA"/>
    <s v="NORTE DE SANTANDER"/>
    <x v="25"/>
    <x v="30"/>
    <x v="7"/>
    <s v="ANGELICA"/>
    <s v="MARIA"/>
    <s v="FERNANDEZ"/>
    <s v="PEREZ"/>
    <x v="1"/>
    <x v="2"/>
    <x v="28"/>
    <n v="254720000328"/>
    <x v="0"/>
    <n v="0"/>
    <n v="3138700285"/>
    <m/>
    <d v="1987-08-30T00:00:00"/>
    <n v="36"/>
    <x v="0"/>
    <x v="0"/>
    <s v="NINGUNA"/>
    <s v="NINGUNA"/>
    <s v="ESTUDIANTE"/>
    <s v="NRC"/>
    <s v="MADRE"/>
    <n v="2"/>
    <s v="NINGUNA"/>
    <s v="NUEVO"/>
    <x v="0"/>
    <x v="0"/>
    <x v="0"/>
    <s v="MILDRED JACOME"/>
    <x v="0"/>
    <s v="SI"/>
    <m/>
  </r>
  <r>
    <n v="788"/>
    <n v="1010165118"/>
    <s v="CÉDULA"/>
    <s v="COLOMBIA"/>
    <s v="NORTE DE SANTANDER"/>
    <x v="25"/>
    <x v="30"/>
    <x v="7"/>
    <s v="ANGIE"/>
    <s v="JULIANA"/>
    <s v="BUITRAGO"/>
    <s v="RAMIREZ"/>
    <x v="1"/>
    <x v="4"/>
    <x v="28"/>
    <n v="254720000328"/>
    <x v="0"/>
    <m/>
    <n v="3228691867"/>
    <m/>
    <d v="1986-02-22T00:00:00"/>
    <n v="38"/>
    <x v="1"/>
    <x v="0"/>
    <s v="NINGUNA"/>
    <s v="NINGUNA"/>
    <s v="ESTUDIANTE"/>
    <s v="NRC"/>
    <s v="N/A"/>
    <s v="N/A"/>
    <s v="NINGUNA"/>
    <s v="NUEVO"/>
    <x v="0"/>
    <x v="0"/>
    <x v="0"/>
    <s v="MILDRED JACOME"/>
    <x v="0"/>
    <s v="SI"/>
    <m/>
  </r>
  <r>
    <n v="789"/>
    <n v="1004904554"/>
    <s v="CÉDULA"/>
    <s v="COLOMBIA"/>
    <s v="NORTE DE SANTANDER"/>
    <x v="25"/>
    <x v="30"/>
    <x v="7"/>
    <s v="MARIA "/>
    <s v="DEL CARMEN"/>
    <s v="FUENTES"/>
    <s v="BOTELLO"/>
    <x v="1"/>
    <x v="4"/>
    <x v="28"/>
    <n v="254720000328"/>
    <x v="0"/>
    <n v="0"/>
    <n v="3236997840"/>
    <m/>
    <d v="2003-09-12T00:00:00"/>
    <n v="20"/>
    <x v="1"/>
    <x v="0"/>
    <s v="NINGUNA"/>
    <s v="NINGUNA"/>
    <s v="ESTUDIANTE"/>
    <s v="NRC"/>
    <s v="MADRE"/>
    <s v="N/A"/>
    <s v="NINGUNA"/>
    <s v="NUEVO"/>
    <x v="1"/>
    <x v="1"/>
    <x v="1"/>
    <s v="MILDRED JACOME"/>
    <x v="1"/>
    <s v="NO"/>
    <m/>
  </r>
  <r>
    <n v="790"/>
    <n v="1091813949"/>
    <s v="CÉDULA"/>
    <s v="COLOMBIA"/>
    <s v="NORTE DE SANTANDER"/>
    <x v="25"/>
    <x v="30"/>
    <x v="7"/>
    <s v="YESSICA"/>
    <s v="PAOLA"/>
    <s v="SANCHEZ"/>
    <s v="ALBARRACIN"/>
    <x v="1"/>
    <x v="2"/>
    <x v="28"/>
    <n v="254720000328"/>
    <x v="0"/>
    <n v="0"/>
    <n v="3226774172"/>
    <m/>
    <d v="2000-10-19T00:00:00"/>
    <n v="23"/>
    <x v="0"/>
    <x v="0"/>
    <s v="NINGUNA"/>
    <s v="NINGUNA"/>
    <s v="ESTUDIANTE"/>
    <s v="NRC"/>
    <s v="N/A"/>
    <s v="N/A"/>
    <s v="NINGUNA"/>
    <s v="NUEVO"/>
    <x v="0"/>
    <x v="0"/>
    <x v="0"/>
    <s v="MILDRED JACOME"/>
    <x v="0"/>
    <s v="SI"/>
    <m/>
  </r>
  <r>
    <n v="791"/>
    <n v="1065872426"/>
    <s v="CÉDULA"/>
    <s v="COLOMBIA"/>
    <s v="NORTE DE SANTANDER"/>
    <x v="23"/>
    <x v="29"/>
    <x v="7"/>
    <s v="YUSANDRI"/>
    <m/>
    <s v="LEON"/>
    <s v="CARDENAS"/>
    <x v="1"/>
    <x v="4"/>
    <x v="24"/>
    <n v="154810003020"/>
    <x v="0"/>
    <n v="0"/>
    <n v="3214198690"/>
    <m/>
    <d v="1999-04-09T00:00:00"/>
    <n v="25"/>
    <x v="1"/>
    <x v="0"/>
    <s v="NINGUNA"/>
    <s v="NINGUNA"/>
    <s v="ESTUDIANTE"/>
    <s v="NRC"/>
    <s v="N/A"/>
    <s v="N/A"/>
    <s v="NINGUNA"/>
    <s v="NUEVO"/>
    <x v="1"/>
    <x v="1"/>
    <x v="1"/>
    <s v="JUNIOR OQUENDO"/>
    <x v="1"/>
    <s v="NO"/>
    <m/>
  </r>
  <r>
    <n v="792"/>
    <n v="1065873077"/>
    <s v="CÉDULA"/>
    <s v="COLOMBIA"/>
    <s v="NORTE DE SANTANDER"/>
    <x v="23"/>
    <x v="29"/>
    <x v="7"/>
    <s v="HECTOR"/>
    <m/>
    <s v="BAHAMON"/>
    <s v="LARROTA"/>
    <x v="0"/>
    <x v="4"/>
    <x v="24"/>
    <n v="154810003020"/>
    <x v="0"/>
    <n v="0"/>
    <n v="3214198690"/>
    <m/>
    <d v="1988-03-11T00:00:00"/>
    <n v="36"/>
    <x v="1"/>
    <x v="0"/>
    <s v="NINGUNA"/>
    <s v="NINGUNA"/>
    <s v="ESTUDIANTE"/>
    <s v="NRC"/>
    <s v="N/A"/>
    <s v="N/A"/>
    <s v="NINGUNA"/>
    <s v="NUEVO"/>
    <x v="1"/>
    <x v="1"/>
    <x v="1"/>
    <s v="JUNIOR OQUENDO"/>
    <x v="1"/>
    <s v="NO"/>
    <m/>
  </r>
  <r>
    <n v="793"/>
    <n v="26551450"/>
    <s v="CÉDULA"/>
    <s v="COLOMBIA"/>
    <s v="NORTE DE SANTANDER"/>
    <x v="23"/>
    <x v="30"/>
    <x v="7"/>
    <s v="MARIA"/>
    <s v="ALEJANDRA"/>
    <s v="FERRER"/>
    <s v="ARPUSSANA"/>
    <x v="1"/>
    <x v="2"/>
    <x v="24"/>
    <n v="154810003020"/>
    <x v="0"/>
    <n v="0"/>
    <n v="3203517291"/>
    <m/>
    <d v="1994-09-29T00:00:00"/>
    <n v="29"/>
    <x v="1"/>
    <x v="0"/>
    <s v="NINGUNA"/>
    <s v="NINGUNA"/>
    <s v="ESTUDIANTE"/>
    <s v="NRC"/>
    <s v="N/A"/>
    <s v="N/A"/>
    <s v="NINGUNA"/>
    <s v="ANTIGUO"/>
    <x v="1"/>
    <x v="1"/>
    <x v="1"/>
    <s v="Estudiantes desertaron antes de la asinacion de docente"/>
    <x v="1"/>
    <s v="NO"/>
    <m/>
  </r>
  <r>
    <n v="794"/>
    <n v="1093915545"/>
    <s v="CÉDULA"/>
    <s v="COLOMBIA"/>
    <s v="NORTE DE SANTANDER"/>
    <x v="23"/>
    <x v="30"/>
    <x v="7"/>
    <s v="KATHERINE "/>
    <m/>
    <s v="GARCIA "/>
    <s v="CONTRERAS "/>
    <x v="1"/>
    <x v="2"/>
    <x v="24"/>
    <n v="154810003020"/>
    <x v="0"/>
    <n v="0"/>
    <n v="3204418516"/>
    <m/>
    <d v="1993-11-03T00:00:00"/>
    <n v="30"/>
    <x v="1"/>
    <x v="0"/>
    <s v="NINGUNA"/>
    <s v="NINGUNA"/>
    <s v="ESTUDIANTE"/>
    <s v="NRC"/>
    <s v="N/A"/>
    <s v="N/A"/>
    <s v="NINGUNA"/>
    <s v="ANTIGUO"/>
    <x v="1"/>
    <x v="1"/>
    <x v="1"/>
    <s v="Estudiantes desertaron antes de la asinacion de docente"/>
    <x v="1"/>
    <s v="NO"/>
    <m/>
  </r>
  <r>
    <n v="795"/>
    <n v="1093909233"/>
    <s v="CÉDULA"/>
    <s v="COLOMBIA"/>
    <s v="NORTE DE SANTANDER"/>
    <x v="23"/>
    <x v="30"/>
    <x v="7"/>
    <s v="LUZ"/>
    <s v="MARY"/>
    <s v="GARAVITO"/>
    <s v="GALAVIZ"/>
    <x v="1"/>
    <x v="0"/>
    <x v="24"/>
    <n v="154810003020"/>
    <x v="0"/>
    <n v="0"/>
    <n v="3202253573"/>
    <m/>
    <d v="1988-12-01T00:00:00"/>
    <n v="35"/>
    <x v="1"/>
    <x v="0"/>
    <s v="NINGUNA"/>
    <s v="NINGUNA"/>
    <s v="ESTUDIANTE"/>
    <s v="NRC"/>
    <s v="N/A"/>
    <s v="N/A"/>
    <s v="NINGUNA"/>
    <s v="NUEVO"/>
    <x v="1"/>
    <x v="1"/>
    <x v="1"/>
    <s v="Estudiantes desertaron antes de la asinacion de docente"/>
    <x v="1"/>
    <s v="NO"/>
    <m/>
  </r>
  <r>
    <n v="796"/>
    <n v="1004967020"/>
    <s v="CÉDULA"/>
    <s v="COLOMBIA"/>
    <s v="NORTE DE SANTANDER"/>
    <x v="23"/>
    <x v="30"/>
    <x v="7"/>
    <s v="LUNAIDA"/>
    <m/>
    <s v="NAVARRO"/>
    <s v="GALVÁN"/>
    <x v="1"/>
    <x v="0"/>
    <x v="24"/>
    <n v="154810003020"/>
    <x v="0"/>
    <n v="0"/>
    <n v="3118824051"/>
    <m/>
    <d v="1993-06-18T00:00:00"/>
    <n v="30"/>
    <x v="1"/>
    <x v="0"/>
    <s v="NINGUNA"/>
    <s v="NINGUNA"/>
    <s v="ESTUDIANTE"/>
    <s v="NRC"/>
    <s v="N/A"/>
    <s v="N/A"/>
    <s v="NINGUNA"/>
    <s v="NUEVO"/>
    <x v="1"/>
    <x v="1"/>
    <x v="1"/>
    <s v="HECTOR COLMENAREZ"/>
    <x v="1"/>
    <s v="NO"/>
    <m/>
  </r>
  <r>
    <n v="797"/>
    <n v="1007991544"/>
    <s v="CÉDULA"/>
    <s v="COLOMBIA"/>
    <s v="NORTE DE SANTANDER"/>
    <x v="23"/>
    <x v="30"/>
    <x v="7"/>
    <s v="JESUS"/>
    <s v="ALEXANDER"/>
    <s v="SUESCUM"/>
    <s v="AMARIS"/>
    <x v="0"/>
    <x v="0"/>
    <x v="24"/>
    <n v="154810003020"/>
    <x v="0"/>
    <n v="0"/>
    <n v="3157057693"/>
    <m/>
    <d v="1998-11-26T00:00:00"/>
    <n v="25"/>
    <x v="1"/>
    <x v="0"/>
    <s v="NINGUNA"/>
    <s v="NINGUNA"/>
    <s v="ESTUDIANTE"/>
    <s v="NRC"/>
    <s v="N/A"/>
    <s v="N/A"/>
    <s v="NINGUNA"/>
    <s v="ANTIGUO"/>
    <x v="1"/>
    <x v="1"/>
    <x v="1"/>
    <s v="HECTOR COLMENAREZ"/>
    <x v="1"/>
    <s v="NO"/>
    <m/>
  </r>
  <r>
    <n v="798"/>
    <n v="1093925449"/>
    <s v="CÉDULA"/>
    <s v="COLOMBIA"/>
    <s v="NORTE DE SANTANDER"/>
    <x v="23"/>
    <x v="30"/>
    <x v="7"/>
    <s v="JEFFERSON"/>
    <s v="BAUTISTA"/>
    <s v="FLOREZ"/>
    <s v="FLOREZ"/>
    <x v="0"/>
    <x v="0"/>
    <x v="24"/>
    <n v="154810003020"/>
    <x v="0"/>
    <n v="0"/>
    <n v="3118081499"/>
    <m/>
    <d v="1999-11-09T00:00:00"/>
    <n v="24"/>
    <x v="1"/>
    <x v="0"/>
    <s v="NINGUNA"/>
    <s v="NINGUNA"/>
    <s v="ESTUDIANTE"/>
    <s v="NRC"/>
    <s v="N/A"/>
    <s v="N/A"/>
    <s v="NINGUNA"/>
    <s v="NUEVO"/>
    <x v="1"/>
    <x v="1"/>
    <x v="1"/>
    <s v="Estudiantes desertaron antes de la asinacion de docente"/>
    <x v="1"/>
    <s v="NO"/>
    <m/>
  </r>
  <r>
    <n v="799"/>
    <n v="1005046663"/>
    <s v="CÉDULA"/>
    <s v="COLOMBIA"/>
    <s v="NORTE DE SANTANDER"/>
    <x v="23"/>
    <x v="30"/>
    <x v="7"/>
    <s v="JAMES"/>
    <s v="RONALDO"/>
    <s v="PABON"/>
    <s v="GALVIS"/>
    <x v="0"/>
    <x v="2"/>
    <x v="24"/>
    <n v="154810003020"/>
    <x v="0"/>
    <n v="0"/>
    <n v="3133377635"/>
    <m/>
    <d v="2002-01-10T00:00:00"/>
    <n v="22"/>
    <x v="1"/>
    <x v="0"/>
    <s v="NINGUNA"/>
    <s v="NINGUNA"/>
    <s v="ESTUDIANTE"/>
    <s v="NRC"/>
    <s v="N/A"/>
    <s v="N/A"/>
    <s v="NINGUNA"/>
    <s v="NUEVO"/>
    <x v="1"/>
    <x v="1"/>
    <x v="1"/>
    <s v="Estudiantes desertaron antes de la asinacion de docente"/>
    <x v="1"/>
    <s v="NO"/>
    <m/>
  </r>
  <r>
    <n v="800"/>
    <n v="1004818537"/>
    <s v="CÉDULA"/>
    <s v="COLOMBIA"/>
    <s v="NORTE DE SANTANDER"/>
    <x v="23"/>
    <x v="30"/>
    <x v="7"/>
    <s v="FERLEY"/>
    <s v="RODRIGO"/>
    <s v="CORONEL"/>
    <s v="BAYONA"/>
    <x v="0"/>
    <x v="2"/>
    <x v="24"/>
    <n v="154810003020"/>
    <x v="0"/>
    <n v="0"/>
    <s v="3214212825-"/>
    <m/>
    <d v="2001-07-27T00:00:00"/>
    <n v="22"/>
    <x v="1"/>
    <x v="0"/>
    <s v="NINGUNA"/>
    <s v="NINGUNA"/>
    <s v="ESTUDIANTE"/>
    <s v="NRC"/>
    <s v="N/A"/>
    <s v="N/A"/>
    <s v="NINGUNA"/>
    <s v="NUEVO"/>
    <x v="1"/>
    <x v="1"/>
    <x v="1"/>
    <s v="HECTOR COLMENAREZ"/>
    <x v="1"/>
    <s v="NO"/>
    <m/>
  </r>
  <r>
    <n v="801"/>
    <n v="1071169729"/>
    <s v="CÉDULA"/>
    <s v="COLOMBIA"/>
    <s v="NORTE DE SANTANDER"/>
    <x v="23"/>
    <x v="30"/>
    <x v="7"/>
    <s v="DIEGO"/>
    <s v="ANDRES"/>
    <s v="PEREZ"/>
    <s v="ROPERO"/>
    <x v="0"/>
    <x v="2"/>
    <x v="24"/>
    <n v="154810003020"/>
    <x v="0"/>
    <n v="0"/>
    <n v="3234595510"/>
    <m/>
    <d v="1995-07-19T00:00:00"/>
    <n v="28"/>
    <x v="1"/>
    <x v="0"/>
    <s v="NINGUNA"/>
    <s v="NINGUNA"/>
    <s v="ESTUDIANTE"/>
    <s v="NRC"/>
    <s v="N/A"/>
    <s v="N/A"/>
    <s v="NINGUNA"/>
    <s v="NUEVO"/>
    <x v="1"/>
    <x v="1"/>
    <x v="1"/>
    <s v="Estudiantes desertaron antes de la asinacion de docente"/>
    <x v="1"/>
    <s v="NO"/>
    <m/>
  </r>
  <r>
    <n v="802"/>
    <n v="1093905755"/>
    <s v="CÉDULA"/>
    <s v="COLOMBIA"/>
    <s v="NORTE DE SANTANDER"/>
    <x v="23"/>
    <x v="30"/>
    <x v="7"/>
    <s v="RICHARD"/>
    <s v="DENILSON "/>
    <s v="CASADIEGO "/>
    <s v="QUINTERO "/>
    <x v="0"/>
    <x v="2"/>
    <x v="24"/>
    <n v="154810003020"/>
    <x v="0"/>
    <n v="0"/>
    <s v="3124047947-3132849536"/>
    <m/>
    <d v="2004-11-26T00:00:00"/>
    <n v="19"/>
    <x v="1"/>
    <x v="0"/>
    <s v="NINGUNA"/>
    <s v="NINGUNA"/>
    <s v="ESTUDIANTE"/>
    <s v="NRC"/>
    <s v="N/A"/>
    <s v="N/A"/>
    <s v="NINGUNA"/>
    <s v="ANTIGUO"/>
    <x v="1"/>
    <x v="1"/>
    <x v="1"/>
    <s v="HECTOR COLMENAREZ"/>
    <x v="1"/>
    <s v="NO"/>
    <m/>
  </r>
  <r>
    <n v="803"/>
    <n v="1005046403"/>
    <s v="CÉDULA"/>
    <s v="COLOMBIA"/>
    <s v="NORTE DE SANTANDER"/>
    <x v="23"/>
    <x v="30"/>
    <x v="7"/>
    <s v="ANDRY"/>
    <s v="NAYERLY"/>
    <s v="GROSS"/>
    <s v="BUENAVER"/>
    <x v="1"/>
    <x v="2"/>
    <x v="24"/>
    <n v="154810003020"/>
    <x v="0"/>
    <n v="0"/>
    <n v="3125907805"/>
    <m/>
    <d v="2003-02-05T00:00:00"/>
    <n v="21"/>
    <x v="1"/>
    <x v="0"/>
    <s v="NINGUNA"/>
    <s v="NINGUNA"/>
    <s v="ESTUDIANTE"/>
    <s v="NRC"/>
    <s v="MADRE"/>
    <n v="1"/>
    <s v="NINGUNA"/>
    <s v="ANTIGUO"/>
    <x v="1"/>
    <x v="1"/>
    <x v="1"/>
    <s v="STEFANNY CRESPO"/>
    <x v="1"/>
    <s v="NO"/>
    <m/>
  </r>
  <r>
    <n v="804"/>
    <n v="1093914894"/>
    <s v="CÉDULA"/>
    <s v="COLOMBIA"/>
    <s v="NORTE DE SANTANDER"/>
    <x v="23"/>
    <x v="30"/>
    <x v="7"/>
    <s v="MARYURI"/>
    <m/>
    <s v="BERBESI"/>
    <s v="CÁRDENAS"/>
    <x v="1"/>
    <x v="0"/>
    <x v="24"/>
    <n v="154810003020"/>
    <x v="0"/>
    <n v="0"/>
    <n v="3125519237"/>
    <m/>
    <d v="1993-05-11T00:00:00"/>
    <n v="31"/>
    <x v="1"/>
    <x v="0"/>
    <s v="NINGUNA"/>
    <s v="NINGUNA"/>
    <s v="ESTUDIANTE"/>
    <s v="NRC"/>
    <s v="N/A"/>
    <s v="N/A"/>
    <s v="NINGUNA"/>
    <s v="NUEVO"/>
    <x v="1"/>
    <x v="1"/>
    <x v="1"/>
    <s v="Estudiantes desertaron antes de la asinacion de docente"/>
    <x v="1"/>
    <s v="NO"/>
    <m/>
  </r>
  <r>
    <n v="805"/>
    <n v="1090385326"/>
    <s v="CÉDULA"/>
    <s v="COLOMBIA"/>
    <s v="NORTE DE SANTANDER"/>
    <x v="23"/>
    <x v="30"/>
    <x v="7"/>
    <s v="JACKSON"/>
    <s v="ANDRES"/>
    <s v="BERBESI"/>
    <s v="CARDENAS"/>
    <x v="0"/>
    <x v="0"/>
    <x v="24"/>
    <n v="154810003020"/>
    <x v="0"/>
    <n v="0"/>
    <n v="3177245782"/>
    <m/>
    <d v="2005-08-05T00:00:00"/>
    <n v="18"/>
    <x v="1"/>
    <x v="0"/>
    <s v="NINGUNA"/>
    <s v="NINGUNA"/>
    <s v="ESTUDIANTE"/>
    <s v="NRC"/>
    <s v="N/A"/>
    <s v="N/A"/>
    <s v="NINGUNA"/>
    <s v="NUEVO"/>
    <x v="1"/>
    <x v="1"/>
    <x v="1"/>
    <s v="Estudiantes desertaron antes de la asinacion de docente"/>
    <x v="1"/>
    <s v="NO"/>
    <m/>
  </r>
  <r>
    <n v="806"/>
    <n v="5502075"/>
    <s v="CÉDULA"/>
    <s v="COLOMBIA"/>
    <s v="NORTE DE SANTANDER"/>
    <x v="23"/>
    <x v="30"/>
    <x v="7"/>
    <s v="ALEXANDER"/>
    <m/>
    <s v="GUERRERO"/>
    <s v="BUITRAGO"/>
    <x v="0"/>
    <x v="1"/>
    <x v="24"/>
    <n v="154810003020"/>
    <x v="0"/>
    <n v="0"/>
    <n v="3184299827"/>
    <m/>
    <d v="1984-07-14T00:00:00"/>
    <n v="39"/>
    <x v="1"/>
    <x v="0"/>
    <s v="NINGUNA"/>
    <s v="NINGUNA"/>
    <s v="ESTUDIANTE"/>
    <s v="NRC"/>
    <s v="N/A"/>
    <s v="N/A"/>
    <s v="NINGUNA"/>
    <s v="NUEVO"/>
    <x v="1"/>
    <x v="1"/>
    <x v="1"/>
    <s v="CAROLINA AGAMEZ"/>
    <x v="1"/>
    <s v="NO"/>
    <m/>
  </r>
  <r>
    <n v="807"/>
    <n v="1093907934"/>
    <s v="CÉDULA"/>
    <s v="COLOMBIA"/>
    <s v="NORTE DE SANTANDER"/>
    <x v="23"/>
    <x v="30"/>
    <x v="7"/>
    <s v="DAYRA"/>
    <s v="ALEJANDRA"/>
    <s v="DIAZ"/>
    <s v="DIAZ"/>
    <x v="1"/>
    <x v="0"/>
    <x v="24"/>
    <n v="154810003020"/>
    <x v="0"/>
    <n v="0"/>
    <n v="3176734413"/>
    <m/>
    <d v="2004-04-24T00:00:00"/>
    <n v="20"/>
    <x v="1"/>
    <x v="0"/>
    <s v="NINGUNA"/>
    <s v="NINGUNA"/>
    <s v="ESTUDIANTE"/>
    <s v="NRC"/>
    <s v="N/A"/>
    <s v="N/A"/>
    <s v="NINGUNA"/>
    <s v="NUEVO"/>
    <x v="1"/>
    <x v="1"/>
    <x v="1"/>
    <s v="Estudiantes desertaron antes de la asinacion de docente"/>
    <x v="1"/>
    <s v="NO"/>
    <m/>
  </r>
  <r>
    <n v="808"/>
    <n v="1007329477"/>
    <s v="CÉDULA"/>
    <s v="COLOMBIA"/>
    <s v="NORTE DE SANTANDER"/>
    <x v="23"/>
    <x v="30"/>
    <x v="7"/>
    <s v="YERLY"/>
    <s v="ALEXANDRA"/>
    <s v="BERMONT"/>
    <s v="MONSALVE"/>
    <x v="1"/>
    <x v="2"/>
    <x v="24"/>
    <n v="154810003020"/>
    <x v="0"/>
    <n v="0"/>
    <n v="3208200145"/>
    <m/>
    <d v="2002-09-13T00:00:00"/>
    <n v="21"/>
    <x v="1"/>
    <x v="0"/>
    <s v="NINGUNA"/>
    <s v="NINGUNA"/>
    <s v="ESTUDIANTE"/>
    <s v="NRC"/>
    <s v="N/A"/>
    <s v="N/A"/>
    <s v="NINGUNA"/>
    <s v="NUEVO"/>
    <x v="1"/>
    <x v="1"/>
    <x v="1"/>
    <s v="STEFANNY CRESPO"/>
    <x v="1"/>
    <s v="NO"/>
    <m/>
  </r>
  <r>
    <n v="809"/>
    <n v="13195784"/>
    <s v="CÉDULA"/>
    <s v="COLOMBIA"/>
    <s v="NORTE DE SANTANDER"/>
    <x v="23"/>
    <x v="30"/>
    <x v="7"/>
    <s v="FRANCISCO"/>
    <m/>
    <s v="PÉREZ"/>
    <s v="BOTELLO"/>
    <x v="0"/>
    <x v="2"/>
    <x v="24"/>
    <n v="154810003020"/>
    <x v="0"/>
    <n v="0"/>
    <n v="3209144468"/>
    <m/>
    <d v="1969-10-04T00:00:00"/>
    <n v="54"/>
    <x v="1"/>
    <x v="0"/>
    <s v="NINGUNA"/>
    <s v="NINGUNA"/>
    <s v="ESTUDIANTE"/>
    <s v="NRC"/>
    <s v="N/A"/>
    <s v="N/A"/>
    <s v="NINGUNA"/>
    <s v="ANTIGUO"/>
    <x v="1"/>
    <x v="1"/>
    <x v="1"/>
    <s v="YENCI JESUS CORREDOR"/>
    <x v="1"/>
    <s v="NO"/>
    <m/>
  </r>
  <r>
    <n v="810"/>
    <n v="1093925682"/>
    <s v="CÉDULA"/>
    <s v="COLOMBIA"/>
    <s v="NORTE DE SANTANDER"/>
    <x v="23"/>
    <x v="30"/>
    <x v="7"/>
    <s v="ANYELA"/>
    <s v="SMITH"/>
    <s v="ROJAS"/>
    <s v="VILLAMIL"/>
    <x v="1"/>
    <x v="0"/>
    <x v="24"/>
    <n v="154810003020"/>
    <x v="0"/>
    <n v="0"/>
    <n v="3112218741"/>
    <m/>
    <d v="1997-08-19T00:00:00"/>
    <n v="26"/>
    <x v="1"/>
    <x v="0"/>
    <s v="NINGUNA"/>
    <s v="NINGUNA"/>
    <s v="ESTUDIANTE"/>
    <s v="NRC"/>
    <s v="N/A"/>
    <s v="N/A"/>
    <s v="NINGUNA"/>
    <s v="ANTIGUO"/>
    <x v="1"/>
    <x v="1"/>
    <x v="1"/>
    <s v="YENCI JESUS CORREDOR"/>
    <x v="1"/>
    <s v="NO"/>
    <m/>
  </r>
  <r>
    <n v="811"/>
    <n v="1093904844"/>
    <s v="CÉDULA"/>
    <s v="COLOMBIA"/>
    <s v="NORTE DE SANTANDER"/>
    <x v="23"/>
    <x v="30"/>
    <x v="7"/>
    <s v="CRISTIAN"/>
    <s v="DANIEL"/>
    <s v="ORTIZ"/>
    <s v="CUELLAR"/>
    <x v="0"/>
    <x v="0"/>
    <x v="24"/>
    <n v="154810003020"/>
    <x v="0"/>
    <n v="0"/>
    <n v="3102098662"/>
    <m/>
    <d v="2004-03-31T00:00:00"/>
    <n v="20"/>
    <x v="1"/>
    <x v="0"/>
    <s v="NINGUNA"/>
    <s v="NINGUNA"/>
    <s v="ESTUDIANTE"/>
    <s v="NRC"/>
    <s v="N/A"/>
    <s v="N/A"/>
    <s v="NINGUNA"/>
    <s v="NUEVO"/>
    <x v="1"/>
    <x v="1"/>
    <x v="1"/>
    <s v="HECTOR COLMENAREZ"/>
    <x v="1"/>
    <s v="NO"/>
    <m/>
  </r>
  <r>
    <n v="812"/>
    <n v="1092176804"/>
    <s v="CÉDULA"/>
    <s v="COLOMBIA"/>
    <s v="NORTE DE SANTANDER"/>
    <x v="24"/>
    <x v="30"/>
    <x v="7"/>
    <s v="LEIDER"/>
    <s v="FABIAN"/>
    <s v="SUAREZ"/>
    <s v="TORO"/>
    <x v="0"/>
    <x v="0"/>
    <x v="27"/>
    <n v="154670001056"/>
    <x v="0"/>
    <n v="0"/>
    <n v="3124293075"/>
    <m/>
    <d v="2005-06-13T00:00:00"/>
    <n v="18"/>
    <x v="0"/>
    <x v="0"/>
    <s v="NINGUNA"/>
    <s v="NINGUNA"/>
    <s v="ESTUDIANTE"/>
    <s v="NRC"/>
    <s v="N/A"/>
    <s v="N/A"/>
    <s v="NINGUNA"/>
    <s v="ANTIGUO"/>
    <x v="0"/>
    <x v="0"/>
    <x v="0"/>
    <s v="DUBAN GARCIA"/>
    <x v="0"/>
    <s v="SI"/>
    <m/>
  </r>
  <r>
    <n v="813"/>
    <n v="1092342199"/>
    <s v="CÉDULA"/>
    <s v="COLOMBIA"/>
    <s v="NORTE DE SANTANDER"/>
    <x v="24"/>
    <x v="30"/>
    <x v="7"/>
    <s v="JESUS"/>
    <s v="HERNANDO"/>
    <s v="ALVERNIA"/>
    <s v="CARRASCAL"/>
    <x v="0"/>
    <x v="0"/>
    <x v="27"/>
    <n v="154670001056"/>
    <x v="0"/>
    <n v="0"/>
    <n v="3124277198"/>
    <m/>
    <d v="1987-06-18T00:00:00"/>
    <n v="36"/>
    <x v="1"/>
    <x v="0"/>
    <s v="NINGUNA"/>
    <s v="NINGUNA"/>
    <s v="ESTUDIANTE"/>
    <s v="NRC"/>
    <s v="N/A"/>
    <s v="N/A"/>
    <s v="NINGUNA"/>
    <s v="NUEVO"/>
    <x v="1"/>
    <x v="1"/>
    <x v="1"/>
    <s v="DUBAN GARCIA"/>
    <x v="1"/>
    <s v="NO"/>
    <m/>
  </r>
  <r>
    <n v="814"/>
    <s v="1093786468"/>
    <s v="CÉDULA"/>
    <s v="COLOMBIA"/>
    <s v="NORTE DE SANTANDER"/>
    <x v="24"/>
    <x v="30"/>
    <x v="7"/>
    <s v="LILIBETH"/>
    <m/>
    <s v="CAMARGO"/>
    <s v="ABRIL"/>
    <x v="1"/>
    <x v="0"/>
    <x v="27"/>
    <n v="154670001056"/>
    <x v="0"/>
    <n v="0"/>
    <n v="3215799698"/>
    <m/>
    <d v="1996-06-27T00:00:00"/>
    <n v="27"/>
    <x v="1"/>
    <x v="0"/>
    <s v="NINGUNA"/>
    <s v="NINGUNA"/>
    <s v="ESTUDIANTE"/>
    <s v="NRC"/>
    <s v="N/A"/>
    <s v="N/A"/>
    <s v="NINGUNA"/>
    <s v="NUEVO"/>
    <x v="1"/>
    <x v="1"/>
    <x v="1"/>
    <s v="DUBAN GARCIA"/>
    <x v="1"/>
    <s v="NO"/>
    <m/>
  </r>
  <r>
    <n v="815"/>
    <n v="1004822223"/>
    <s v="CÉDULA"/>
    <s v="COLOMBIA"/>
    <s v="NORTE DE SANTANDER"/>
    <x v="24"/>
    <x v="30"/>
    <x v="7"/>
    <s v="YEIDER"/>
    <m/>
    <s v="OBREGON"/>
    <s v="UREÑA"/>
    <x v="0"/>
    <x v="0"/>
    <x v="27"/>
    <n v="154670001056"/>
    <x v="0"/>
    <n v="0"/>
    <n v="3133367689"/>
    <m/>
    <d v="2003-03-06T00:00:00"/>
    <n v="21"/>
    <x v="1"/>
    <x v="0"/>
    <s v="NINGUNA"/>
    <s v="NINGUNA"/>
    <s v="ESTUDIANTE"/>
    <s v="NRC"/>
    <s v="N/A"/>
    <s v="N/A"/>
    <s v="NINGUNA"/>
    <s v="NUEVO"/>
    <x v="1"/>
    <x v="1"/>
    <x v="1"/>
    <s v="Estudiantes desertaron antes de la asinacion de docente"/>
    <x v="1"/>
    <s v="NO"/>
    <m/>
  </r>
  <r>
    <n v="816"/>
    <n v="60425084"/>
    <s v="CÉDULA"/>
    <s v="COLOMBIA"/>
    <s v="NORTE DE SANTANDER"/>
    <x v="24"/>
    <x v="30"/>
    <x v="7"/>
    <s v="MARIA"/>
    <s v="LAUDY"/>
    <s v="QUINTERO"/>
    <s v="GARAY"/>
    <x v="1"/>
    <x v="0"/>
    <x v="27"/>
    <n v="154670001056"/>
    <x v="0"/>
    <n v="0"/>
    <n v="3219811507"/>
    <m/>
    <d v="2000-08-13T00:00:00"/>
    <n v="23"/>
    <x v="1"/>
    <x v="0"/>
    <s v="NINGUNA"/>
    <s v="NINGUNA"/>
    <s v="ESTUDIANTE"/>
    <s v="NRC"/>
    <s v="N/A"/>
    <s v="N/A"/>
    <s v="NINGUNA"/>
    <s v="NUEVO"/>
    <x v="1"/>
    <x v="1"/>
    <x v="1"/>
    <s v="Estudiantes desertaron antes de la asinacion de docente"/>
    <x v="1"/>
    <s v="NO"/>
    <m/>
  </r>
  <r>
    <n v="817"/>
    <n v="1091072018"/>
    <s v="CÉDULA"/>
    <s v="COLOMBIA"/>
    <s v="NORTE DE SANTANDER"/>
    <x v="24"/>
    <x v="30"/>
    <x v="7"/>
    <s v="YULBREINNER"/>
    <m/>
    <s v="QUINTERO"/>
    <s v="ORELLANOS"/>
    <x v="1"/>
    <x v="0"/>
    <x v="27"/>
    <n v="154670001056"/>
    <x v="0"/>
    <n v="0"/>
    <n v="3114976032"/>
    <m/>
    <d v="1994-03-12T00:00:00"/>
    <n v="30"/>
    <x v="0"/>
    <x v="0"/>
    <s v="NINGUNA"/>
    <s v="NINGUNA"/>
    <s v="ESTUDIANTE"/>
    <s v="NRC"/>
    <s v="N/A"/>
    <s v="N/A"/>
    <s v="NINGUNA"/>
    <s v="NUEVO"/>
    <x v="1"/>
    <x v="1"/>
    <x v="1"/>
    <s v="DUBAN GARCIA"/>
    <x v="1"/>
    <s v="NO"/>
    <m/>
  </r>
  <r>
    <n v="818"/>
    <n v="1091078667"/>
    <s v="CÉDULA"/>
    <s v="COLOMBIA"/>
    <s v="NORTE DE SANTANDER"/>
    <x v="24"/>
    <x v="30"/>
    <x v="7"/>
    <s v="JHON"/>
    <s v="JAIRO"/>
    <s v="YARURO"/>
    <s v="URIBE"/>
    <x v="0"/>
    <x v="0"/>
    <x v="27"/>
    <n v="154670001056"/>
    <x v="0"/>
    <n v="0"/>
    <n v="3203649297"/>
    <m/>
    <d v="1996-10-15T00:00:00"/>
    <n v="27"/>
    <x v="0"/>
    <x v="0"/>
    <s v="NINGUNA"/>
    <s v="NINGUNA"/>
    <s v="ESTUDIANTE"/>
    <s v="NRC"/>
    <s v="N/A"/>
    <s v="N/A"/>
    <s v="NINGUNA"/>
    <s v="NUEVO"/>
    <x v="1"/>
    <x v="1"/>
    <x v="1"/>
    <s v="Estudiantes desertaron antes de la asinacion de docente"/>
    <x v="1"/>
    <s v="NO"/>
    <m/>
  </r>
  <r>
    <n v="819"/>
    <n v="1127918841"/>
    <s v="CÉDULA"/>
    <s v="COLOMBIA"/>
    <s v="NORTE DE SANTANDER"/>
    <x v="23"/>
    <x v="30"/>
    <x v="7"/>
    <s v="ANA"/>
    <s v="MARÍA"/>
    <s v="GUEVARA"/>
    <s v="SANCHEZ"/>
    <x v="1"/>
    <x v="0"/>
    <x v="24"/>
    <n v="154810003020"/>
    <x v="0"/>
    <m/>
    <n v="3204564610"/>
    <m/>
    <d v="2003-12-23T00:00:00"/>
    <n v="20"/>
    <x v="0"/>
    <x v="0"/>
    <s v="NINGUNA"/>
    <s v="NINGUNA"/>
    <s v="ESTUDIANTE"/>
    <s v="NRC"/>
    <s v="N/A"/>
    <s v="N/A"/>
    <s v="NINGUNA"/>
    <s v="NUEVO"/>
    <x v="1"/>
    <x v="1"/>
    <x v="1"/>
    <s v="YENCI JESUS CORREDOR"/>
    <x v="1"/>
    <s v="NO"/>
    <m/>
  </r>
  <r>
    <n v="820"/>
    <n v="1093907530"/>
    <s v="CÉDULA"/>
    <s v="COLOMBIA"/>
    <s v="NORTE DE SANTANDER"/>
    <x v="23"/>
    <x v="30"/>
    <x v="7"/>
    <s v="JORGE"/>
    <s v="LEONARDO"/>
    <s v="JARAMILLO"/>
    <s v="VILLAMIZAR"/>
    <x v="0"/>
    <x v="4"/>
    <x v="24"/>
    <n v="154810003020"/>
    <x v="0"/>
    <m/>
    <n v="3212538226"/>
    <m/>
    <d v="1988-01-01T00:00:00"/>
    <n v="36"/>
    <x v="0"/>
    <x v="0"/>
    <s v="NINGUNA"/>
    <s v="NINGUNA"/>
    <s v="ESTUDIANTE"/>
    <s v="NRC"/>
    <s v="N/A"/>
    <s v="N/A"/>
    <s v="NINGUNA"/>
    <s v="ANTIGUO"/>
    <x v="1"/>
    <x v="1"/>
    <x v="1"/>
    <s v="YENCI JESUS CORREDOR"/>
    <x v="1"/>
    <s v="NO"/>
    <m/>
  </r>
  <r>
    <n v="821"/>
    <n v="1093905511"/>
    <s v="CÉDULA"/>
    <s v="COLOMBIA"/>
    <s v="NORTE DE SANTANDER"/>
    <x v="23"/>
    <x v="30"/>
    <x v="7"/>
    <s v="ALDAIR"/>
    <m/>
    <s v="BELTRAN "/>
    <s v="ACEVEDO"/>
    <x v="0"/>
    <x v="0"/>
    <x v="24"/>
    <n v="154810003020"/>
    <x v="0"/>
    <n v="0"/>
    <n v="3112268575"/>
    <m/>
    <d v="1994-04-15T00:00:00"/>
    <n v="30"/>
    <x v="0"/>
    <x v="0"/>
    <s v="NINGUNA"/>
    <s v="NINGUNA"/>
    <s v="ESTUDIANTE"/>
    <s v="NRC"/>
    <s v="N/A"/>
    <s v="N/A"/>
    <s v="NINGUNA"/>
    <s v="ANTIGUO"/>
    <x v="1"/>
    <x v="1"/>
    <x v="1"/>
    <s v="Estudiantes desertaron antes de la asinacion de docente"/>
    <x v="1"/>
    <s v="NO"/>
    <m/>
  </r>
  <r>
    <n v="822"/>
    <n v="1091805070"/>
    <s v="TARJETA DE IDENTIDAD"/>
    <s v="COLOMBIA"/>
    <s v="NORTE DE SANTANDER"/>
    <x v="25"/>
    <x v="30"/>
    <x v="7"/>
    <s v="MAIVER"/>
    <s v="DISNEIRY "/>
    <s v="DURAN "/>
    <s v="SANDOVAL"/>
    <x v="1"/>
    <x v="0"/>
    <x v="28"/>
    <n v="254720000328"/>
    <x v="0"/>
    <m/>
    <n v="3102332889"/>
    <m/>
    <d v="2008-02-09T00:00:00"/>
    <n v="16"/>
    <x v="0"/>
    <x v="0"/>
    <s v="NINGUNA"/>
    <s v="NINGUNA"/>
    <s v="ESTUDIANTE"/>
    <s v="NRC"/>
    <s v="N/A"/>
    <s v="N/A"/>
    <s v="NINGUNA"/>
    <s v="NUEVO"/>
    <x v="1"/>
    <x v="1"/>
    <x v="1"/>
    <s v="MILDRED JACOME"/>
    <x v="1"/>
    <s v="NO"/>
    <m/>
  </r>
  <r>
    <n v="823"/>
    <n v="1093792562"/>
    <s v="CÉDULA"/>
    <s v="COLOMBIA"/>
    <s v="NORTE DE SANTANDER"/>
    <x v="25"/>
    <x v="30"/>
    <x v="7"/>
    <s v="MARIA"/>
    <s v="FERNANDA"/>
    <s v="ARIAS"/>
    <s v="CARRILLO"/>
    <x v="1"/>
    <x v="4"/>
    <x v="28"/>
    <n v="254720000328"/>
    <x v="0"/>
    <n v="0"/>
    <n v="3226128631"/>
    <m/>
    <d v="1997-09-25T00:00:00"/>
    <n v="26"/>
    <x v="0"/>
    <x v="0"/>
    <s v="NINGUNA"/>
    <s v="NINGUNA"/>
    <s v="ESTUDIANTE"/>
    <s v="NRC"/>
    <s v="MADRE"/>
    <n v="2"/>
    <s v="NINGUNA"/>
    <s v="NUEVO"/>
    <x v="1"/>
    <x v="1"/>
    <x v="1"/>
    <s v="MILDRED JACOME"/>
    <x v="1"/>
    <s v="NO"/>
    <m/>
  </r>
  <r>
    <n v="824"/>
    <n v="1091813039"/>
    <s v="CÉDULA"/>
    <s v="COLOMBIA"/>
    <s v="NORTE DE SANTANDER"/>
    <x v="25"/>
    <x v="30"/>
    <x v="7"/>
    <s v="CARMEN"/>
    <s v="LUCIA"/>
    <s v="VARGAS"/>
    <s v="ESTUPIÑAN"/>
    <x v="1"/>
    <x v="2"/>
    <x v="28"/>
    <n v="254720000328"/>
    <x v="0"/>
    <n v="0"/>
    <n v="3206948912"/>
    <m/>
    <d v="1998-08-03T00:00:00"/>
    <n v="25"/>
    <x v="0"/>
    <x v="0"/>
    <s v="NINGUNA"/>
    <s v="NINGUNA"/>
    <s v="ESTUDIANTE"/>
    <s v="NRC"/>
    <s v="MADRE"/>
    <n v="1"/>
    <s v="NINGUNA"/>
    <s v="NUEVO"/>
    <x v="0"/>
    <x v="0"/>
    <x v="0"/>
    <s v="MILDRED JACOME"/>
    <x v="0"/>
    <s v="SI"/>
    <m/>
  </r>
  <r>
    <n v="825"/>
    <n v="1090506135"/>
    <s v="CÉDULA"/>
    <s v="COLOMBIA"/>
    <s v="NORTE DE SANTANDER"/>
    <x v="25"/>
    <x v="30"/>
    <x v="7"/>
    <s v="KEYLA "/>
    <s v="DAYANA "/>
    <s v="DURAN "/>
    <s v="CASTRO "/>
    <x v="1"/>
    <x v="1"/>
    <x v="28"/>
    <n v="254720000328"/>
    <x v="0"/>
    <n v="0"/>
    <n v="3123176959"/>
    <m/>
    <d v="1995-03-13T00:00:00"/>
    <n v="29"/>
    <x v="1"/>
    <x v="0"/>
    <s v="NINGUNA"/>
    <s v="NINGUNA"/>
    <s v="ESTUDIANTE"/>
    <s v="NRC"/>
    <s v="MADRE"/>
    <n v="2"/>
    <s v="NINGUNA"/>
    <s v="NUEVO"/>
    <x v="0"/>
    <x v="0"/>
    <x v="0"/>
    <s v="MILDRED JACOME"/>
    <x v="0"/>
    <s v="SI"/>
    <m/>
  </r>
  <r>
    <n v="826"/>
    <n v="1004904320"/>
    <s v="CÉDULA"/>
    <s v="COLOMBIA"/>
    <s v="NORTE DE SANTANDER"/>
    <x v="25"/>
    <x v="30"/>
    <x v="7"/>
    <s v="SHIRLEY "/>
    <s v="YULIETH"/>
    <s v="BAYONA "/>
    <s v="PINEDA "/>
    <x v="1"/>
    <x v="1"/>
    <x v="28"/>
    <n v="254720000328"/>
    <x v="0"/>
    <n v="0"/>
    <n v="3145911053"/>
    <m/>
    <d v="2001-11-05T00:00:00"/>
    <n v="22"/>
    <x v="1"/>
    <x v="0"/>
    <s v="NINGUNA"/>
    <s v="NINGUNA"/>
    <s v="ESTUDIANTE"/>
    <s v="NRC"/>
    <s v="N/A"/>
    <s v="N/A"/>
    <s v="NINGUNA"/>
    <s v="NUEVO"/>
    <x v="0"/>
    <x v="0"/>
    <x v="0"/>
    <s v="MILDRED JACOME"/>
    <x v="0"/>
    <s v="SI"/>
    <m/>
  </r>
  <r>
    <n v="827"/>
    <n v="1134974130"/>
    <s v="CÉDULA"/>
    <s v="COLOMBIA"/>
    <s v="NORTE DE SANTANDER"/>
    <x v="25"/>
    <x v="30"/>
    <x v="7"/>
    <s v="JEISON "/>
    <s v="JAVIER "/>
    <s v="CARDENAS "/>
    <s v="ORTEGA"/>
    <x v="0"/>
    <x v="2"/>
    <x v="28"/>
    <n v="254720000328"/>
    <x v="0"/>
    <n v="0"/>
    <n v="3206115498"/>
    <m/>
    <d v="2002-07-05T00:00:00"/>
    <n v="21"/>
    <x v="0"/>
    <x v="0"/>
    <s v="NINGUNA"/>
    <s v="NINGUNA"/>
    <s v="ESTUDIANTE"/>
    <s v="NRC"/>
    <s v="N/A"/>
    <s v="N/A"/>
    <s v="NINGUNA"/>
    <s v="NUEVO"/>
    <x v="0"/>
    <x v="0"/>
    <x v="0"/>
    <s v="MILDRED JACOME"/>
    <x v="0"/>
    <s v="SI"/>
    <m/>
  </r>
  <r>
    <n v="828"/>
    <n v="1092730474"/>
    <s v="CÉDULA"/>
    <s v="COLOMBIA"/>
    <s v="NORTE DE SANTANDER"/>
    <x v="24"/>
    <x v="30"/>
    <x v="7"/>
    <s v="KEVIN "/>
    <s v="JASUAN"/>
    <s v="MAX"/>
    <s v="QUINTERO"/>
    <x v="1"/>
    <x v="0"/>
    <x v="27"/>
    <n v="154670001056"/>
    <x v="0"/>
    <n v="0"/>
    <n v="3229090234"/>
    <m/>
    <d v="2004-07-03T00:00:00"/>
    <n v="19"/>
    <x v="0"/>
    <x v="0"/>
    <s v="NINGUNA"/>
    <s v="NINGUNA"/>
    <s v="ESTUDIANTE"/>
    <s v="NRC"/>
    <s v="MADRE"/>
    <n v="1"/>
    <s v="NINGUNA"/>
    <s v="NUEVO"/>
    <x v="0"/>
    <x v="0"/>
    <x v="0"/>
    <s v="DUBAN GARCIA"/>
    <x v="0"/>
    <s v="SI"/>
    <m/>
  </r>
  <r>
    <n v="829"/>
    <n v="1004821464"/>
    <s v="CÉDULA"/>
    <s v="COLOMBIA"/>
    <s v="NORTE DE SANTANDER"/>
    <x v="24"/>
    <x v="30"/>
    <x v="7"/>
    <s v="KEVIN "/>
    <s v="STIVEN"/>
    <s v="ORTEGA"/>
    <s v="BAYONA"/>
    <x v="1"/>
    <x v="2"/>
    <x v="27"/>
    <n v="154670001056"/>
    <x v="0"/>
    <n v="0"/>
    <m/>
    <m/>
    <d v="2002-04-08T00:00:00"/>
    <n v="22"/>
    <x v="0"/>
    <x v="0"/>
    <s v="NINGUNA"/>
    <s v="NINGUNA"/>
    <s v="ESTUDIANTE"/>
    <s v="NRC"/>
    <s v="N/A"/>
    <s v="N/A"/>
    <s v="NINGUNA"/>
    <s v="NUEVO"/>
    <x v="1"/>
    <x v="1"/>
    <x v="1"/>
    <s v="RONIEL VELASQUEZ"/>
    <x v="1"/>
    <s v="NO"/>
    <m/>
  </r>
  <r>
    <n v="830"/>
    <n v="37346324"/>
    <s v="CÉDULA"/>
    <s v="COLOMBIA"/>
    <s v="NORTE DE SANTANDER"/>
    <x v="23"/>
    <x v="30"/>
    <x v="7"/>
    <s v="ANA"/>
    <s v="ILCE"/>
    <s v="ORTEGA"/>
    <s v="JAIMES"/>
    <x v="1"/>
    <x v="0"/>
    <x v="24"/>
    <n v="154810003020"/>
    <x v="0"/>
    <n v="0"/>
    <n v="3194057808"/>
    <m/>
    <d v="1983-07-17T00:00:00"/>
    <n v="40"/>
    <x v="1"/>
    <x v="0"/>
    <s v="NINGUNA"/>
    <s v="NINGUNA"/>
    <s v="ESTUDIANTE"/>
    <s v="NRC"/>
    <s v="MADRE"/>
    <n v="2"/>
    <s v="NINGUNA"/>
    <s v="NUEVO"/>
    <x v="0"/>
    <x v="1"/>
    <x v="1"/>
    <s v="CAROLINA AGAMEZ"/>
    <x v="1"/>
    <s v="SI"/>
    <m/>
  </r>
  <r>
    <n v="831"/>
    <n v="5840325"/>
    <s v="PERMISO POR PROTECCIÓN TEMPORAL-PPT"/>
    <s v="COLOMBIA"/>
    <s v="NORTE DE SANTANDER"/>
    <x v="23"/>
    <x v="30"/>
    <x v="7"/>
    <s v="EVELIN"/>
    <s v="CHIQUINQUIRA"/>
    <s v="OCHOA"/>
    <s v="CENSIAL"/>
    <x v="1"/>
    <x v="0"/>
    <x v="24"/>
    <n v="154810003020"/>
    <x v="0"/>
    <n v="0"/>
    <n v="3108109474"/>
    <m/>
    <d v="1994-05-29T00:00:00"/>
    <n v="29"/>
    <x v="1"/>
    <x v="0"/>
    <s v="NINGUNA"/>
    <s v="NINGUNA"/>
    <s v="ESTUDIANTE"/>
    <s v="NRC"/>
    <s v="MADRE"/>
    <n v="1"/>
    <s v="NINGUNA"/>
    <s v="NUEVO"/>
    <x v="0"/>
    <x v="0"/>
    <x v="0"/>
    <s v="HECTOR COLMENAREZ"/>
    <x v="0"/>
    <s v="SI"/>
    <m/>
  </r>
  <r>
    <n v="832"/>
    <n v="1090494650"/>
    <s v="CÉDULA"/>
    <s v="COLOMBIA"/>
    <s v="NORTE DE SANTANDER"/>
    <x v="23"/>
    <x v="30"/>
    <x v="7"/>
    <s v="LIZ"/>
    <s v="AMALIA"/>
    <s v="ZAPATA"/>
    <s v="AGUIRRE"/>
    <x v="1"/>
    <x v="1"/>
    <x v="24"/>
    <n v="154810003020"/>
    <x v="0"/>
    <n v="0"/>
    <n v="3107847439"/>
    <m/>
    <d v="1996-02-26T00:00:00"/>
    <n v="28"/>
    <x v="1"/>
    <x v="0"/>
    <s v="NINGUNA"/>
    <s v="NINGUNA"/>
    <s v="ESTUDIANTE"/>
    <s v="NRC"/>
    <s v="N/A"/>
    <s v="N/A"/>
    <s v="NINGUNA"/>
    <s v="NUEVO"/>
    <x v="0"/>
    <x v="1"/>
    <x v="1"/>
    <s v="YENCI JESUS CORREDOR"/>
    <x v="0"/>
    <s v="SI"/>
    <m/>
  </r>
  <r>
    <n v="833"/>
    <n v="1093910819"/>
    <s v="TARJETA DE IDENTIDAD"/>
    <s v="COLOMBIA"/>
    <s v="NORTE DE SANTANDER"/>
    <x v="23"/>
    <x v="30"/>
    <x v="7"/>
    <s v="LORENA"/>
    <m/>
    <s v="FLOREZ"/>
    <s v="DURAN"/>
    <x v="1"/>
    <x v="4"/>
    <x v="24"/>
    <n v="154810003020"/>
    <x v="0"/>
    <n v="0"/>
    <n v="3134604380"/>
    <m/>
    <d v="2006-11-16T00:00:00"/>
    <n v="17"/>
    <x v="1"/>
    <x v="0"/>
    <s v="NINGUNA"/>
    <s v="NINGUNA"/>
    <s v="ESTUDIANTE"/>
    <s v="NRC"/>
    <s v="N/A"/>
    <s v="N/A"/>
    <s v="NINGUNA"/>
    <s v="NUEVO"/>
    <x v="0"/>
    <x v="0"/>
    <x v="1"/>
    <s v="YENCI JESUS CORREDOR"/>
    <x v="0"/>
    <s v="SI"/>
    <m/>
  </r>
  <r>
    <n v="834"/>
    <n v="6130488"/>
    <s v="PERMISO POR PROTECCIÓN TEMPORAL-PPT"/>
    <s v="COLOMBIA"/>
    <s v="NORTE DE SANTANDER"/>
    <x v="23"/>
    <x v="30"/>
    <x v="7"/>
    <s v="WENDY"/>
    <m/>
    <s v="RAMIREZ"/>
    <m/>
    <x v="1"/>
    <x v="0"/>
    <x v="24"/>
    <n v="154810003020"/>
    <x v="0"/>
    <n v="0"/>
    <n v="3132548365"/>
    <m/>
    <d v="1992-08-14T00:00:00"/>
    <n v="31"/>
    <x v="1"/>
    <x v="0"/>
    <s v="NINGUNA"/>
    <s v="NINGUNA"/>
    <s v="ESTUDIANTE"/>
    <s v="NRC"/>
    <s v="N/A"/>
    <s v="N/A"/>
    <s v="NINGUNA"/>
    <s v="NUEVO"/>
    <x v="0"/>
    <x v="0"/>
    <x v="0"/>
    <s v="YENCI JESUS CORREDOR"/>
    <x v="0"/>
    <s v="SI"/>
    <m/>
  </r>
  <r>
    <n v="835"/>
    <n v="1093922831"/>
    <s v="CÉDULA"/>
    <s v="COLOMBIA"/>
    <s v="NORTE DE SANTANDER"/>
    <x v="23"/>
    <x v="30"/>
    <x v="7"/>
    <s v="JOSE"/>
    <s v="GIOVANNY"/>
    <s v="LUNA"/>
    <s v="VEGA"/>
    <x v="0"/>
    <x v="4"/>
    <x v="25"/>
    <n v="2548100001013"/>
    <x v="0"/>
    <m/>
    <s v="319 6042244"/>
    <s v="N/A"/>
    <d v="1997-03-07T00:00:00"/>
    <n v="27"/>
    <x v="0"/>
    <x v="0"/>
    <s v="NINGUNA"/>
    <s v="NINGUNA"/>
    <s v="ESTUDIANTE"/>
    <s v="NRC"/>
    <s v="N/A"/>
    <s v="N/A"/>
    <s v="NINGUNA"/>
    <s v="NUEVO"/>
    <x v="1"/>
    <x v="1"/>
    <x v="1"/>
    <s v="YOSMAIRO OCHOA"/>
    <x v="1"/>
    <s v="SI"/>
    <m/>
  </r>
  <r>
    <n v="836"/>
    <n v="1090382159"/>
    <s v="CÉDULA"/>
    <s v="COLOMBIA"/>
    <s v="NORTE DE SANTANDER"/>
    <x v="23"/>
    <x v="30"/>
    <x v="7"/>
    <s v="ZAIDA "/>
    <s v="MILENA"/>
    <s v="PINEDA "/>
    <s v="ALVAREZ"/>
    <x v="1"/>
    <x v="1"/>
    <x v="25"/>
    <n v="2548100001013"/>
    <x v="0"/>
    <n v="0"/>
    <n v="3115967760"/>
    <s v="N/A"/>
    <d v="1987-04-19T00:00:00"/>
    <n v="37"/>
    <x v="0"/>
    <x v="0"/>
    <s v="NINGUNA"/>
    <s v="NINGUNA"/>
    <s v="ESTUDIANTE"/>
    <s v="NRC"/>
    <s v="MADRE"/>
    <n v="6"/>
    <s v="NINGUNA"/>
    <s v="NUEVO"/>
    <x v="1"/>
    <x v="0"/>
    <x v="0"/>
    <s v="YOSMAIRO OCHOA"/>
    <x v="0"/>
    <s v="SI"/>
    <s v="Presenta inconveniente en el Simat"/>
  </r>
  <r>
    <n v="837"/>
    <n v="1093781601"/>
    <s v="CÉDULA"/>
    <s v="COLOMBIA"/>
    <s v="NORTE DE SANTANDER"/>
    <x v="23"/>
    <x v="30"/>
    <x v="7"/>
    <s v="MAIRA"/>
    <s v="ALEJANDRA "/>
    <s v="BONILLA "/>
    <s v="DUARTE"/>
    <x v="1"/>
    <x v="4"/>
    <x v="25"/>
    <n v="2548100001013"/>
    <x v="0"/>
    <m/>
    <n v="3185920036"/>
    <s v="N/A"/>
    <d v="1995-11-01T00:00:00"/>
    <n v="28"/>
    <x v="0"/>
    <x v="0"/>
    <s v="NINGUNA"/>
    <s v="NINGUNA"/>
    <s v="ESTUDIANTE"/>
    <s v="NRC"/>
    <s v="MADRE"/>
    <n v="3"/>
    <s v="NINGUNA"/>
    <s v="NUEVO"/>
    <x v="1"/>
    <x v="1"/>
    <x v="1"/>
    <s v="YOSMAIRO OCHOA"/>
    <x v="1"/>
    <s v="SI"/>
    <m/>
  </r>
  <r>
    <n v="838"/>
    <n v="28645325"/>
    <s v="CÉDULA"/>
    <s v="COLOMBIA"/>
    <s v="NORTE DE SANTANDER"/>
    <x v="23"/>
    <x v="30"/>
    <x v="7"/>
    <s v="YULEXI"/>
    <s v="ALEJANDRA "/>
    <s v="VILLAMIZAR "/>
    <s v="VASQUEZ"/>
    <x v="1"/>
    <x v="1"/>
    <x v="25"/>
    <n v="2548100001013"/>
    <x v="0"/>
    <m/>
    <m/>
    <s v="N/A"/>
    <d v="2001-05-21T00:00:00"/>
    <n v="22"/>
    <x v="0"/>
    <x v="0"/>
    <s v="NINGUNA"/>
    <s v="NINGUNA"/>
    <s v="ESTUDIANTE"/>
    <s v="NRC"/>
    <s v="N/A"/>
    <s v="N/A"/>
    <s v="NINGUNA"/>
    <s v="NUEVO"/>
    <x v="0"/>
    <x v="0"/>
    <x v="0"/>
    <s v="YOSMAIRO OCHOA"/>
    <x v="0"/>
    <s v="SI"/>
    <s v="Presenta inconveniente en el Simat"/>
  </r>
  <r>
    <n v="839"/>
    <n v="1005045585"/>
    <s v="CÉDULA"/>
    <s v="COLOMBIA"/>
    <s v="NORTE DE SANTANDER"/>
    <x v="23"/>
    <x v="30"/>
    <x v="7"/>
    <s v="EDINSON"/>
    <s v="ARLEY"/>
    <s v="LUNA"/>
    <s v="PEÑARANDA"/>
    <x v="0"/>
    <x v="0"/>
    <x v="25"/>
    <n v="2548100001013"/>
    <x v="0"/>
    <n v="0"/>
    <n v="3195569346"/>
    <s v="N/A"/>
    <d v="2002-08-18T00:00:00"/>
    <n v="21"/>
    <x v="0"/>
    <x v="0"/>
    <s v="NINGUNA"/>
    <s v="NINGUNA"/>
    <s v="ESTUDIANTE"/>
    <s v="NRC"/>
    <s v="N/A"/>
    <s v="N/A"/>
    <s v="NINGUNA"/>
    <s v="ANTIGUO"/>
    <x v="1"/>
    <x v="1"/>
    <x v="1"/>
    <s v="YOSMAIRO OCHOA"/>
    <x v="1"/>
    <s v="SI"/>
    <m/>
  </r>
  <r>
    <n v="840"/>
    <n v="1094050117"/>
    <s v="CÉDULA"/>
    <s v="COLOMBIA"/>
    <s v="NORTE DE SANTANDER"/>
    <x v="24"/>
    <x v="30"/>
    <x v="7"/>
    <s v="DIEGO"/>
    <s v="ARMANDO"/>
    <s v="SANCHEZ"/>
    <s v="SANCHEZ"/>
    <x v="0"/>
    <x v="4"/>
    <x v="27"/>
    <n v="154670001056"/>
    <x v="0"/>
    <n v="0"/>
    <s v="3114951801/3138299582"/>
    <m/>
    <d v="2001-03-09T00:00:00"/>
    <n v="23"/>
    <x v="1"/>
    <x v="0"/>
    <s v="NINGUNA"/>
    <s v="NINGUNA"/>
    <s v="ESTUDIANTE"/>
    <s v="NRC"/>
    <s v="N/A"/>
    <s v="N/A"/>
    <s v="NINGUNA"/>
    <s v="NUEVO"/>
    <x v="0"/>
    <x v="0"/>
    <x v="0"/>
    <s v="LAURA CAMILA SUÁREZ"/>
    <x v="0"/>
    <s v="SI"/>
    <s v="El grupo finaliza en marzo"/>
  </r>
  <r>
    <n v="841"/>
    <n v="1068347451"/>
    <s v="CÉDULA"/>
    <s v="COLOMBIA"/>
    <s v="NORTE DE SANTANDER"/>
    <x v="24"/>
    <x v="30"/>
    <x v="7"/>
    <s v="EIMER"/>
    <s v="LECITH"/>
    <s v="SALAS"/>
    <s v="RIOBO"/>
    <x v="0"/>
    <x v="4"/>
    <x v="27"/>
    <n v="154670001056"/>
    <x v="0"/>
    <n v="0"/>
    <n v="3208469659"/>
    <m/>
    <d v="2005-04-28T00:00:00"/>
    <n v="19"/>
    <x v="1"/>
    <x v="0"/>
    <s v="NINGUNA"/>
    <s v="NINGUNA"/>
    <s v="ESTUDIANTE"/>
    <s v="NRC"/>
    <s v="N/A"/>
    <s v="N/A"/>
    <s v="NINGUNA"/>
    <s v="NUEVO"/>
    <x v="0"/>
    <x v="1"/>
    <x v="1"/>
    <s v="LAURA CAMILA SUÁREZ"/>
    <x v="1"/>
    <s v="SI"/>
    <s v="El grupo finaliza en marzo"/>
  </r>
  <r>
    <n v="842"/>
    <n v="1090985800"/>
    <s v="TARJETA DE IDENTIDAD"/>
    <s v="COLOMBIA"/>
    <s v="NORTE DE SANTANDER"/>
    <x v="24"/>
    <x v="30"/>
    <x v="7"/>
    <s v="YANDRI"/>
    <s v="JIMENA"/>
    <s v="ROJAS"/>
    <s v="AREVALO"/>
    <x v="1"/>
    <x v="4"/>
    <x v="27"/>
    <n v="154670001056"/>
    <x v="0"/>
    <n v="0"/>
    <n v="3106615237"/>
    <m/>
    <d v="2008-07-05T00:00:00"/>
    <n v="15"/>
    <x v="0"/>
    <x v="0"/>
    <s v="NINGUNA"/>
    <s v="NINGUNA"/>
    <s v="ESTUDIANTE"/>
    <s v="NRC"/>
    <s v="N/A"/>
    <s v="N/A"/>
    <s v="NINGUNA"/>
    <s v="NUEVO"/>
    <x v="1"/>
    <x v="1"/>
    <x v="1"/>
    <s v="LAURA CAMILA SUÁREZ"/>
    <x v="1"/>
    <s v="NO"/>
    <m/>
  </r>
  <r>
    <n v="843"/>
    <n v="1091073732"/>
    <s v="TARJETA DE IDENTIDAD"/>
    <s v="COLOMBIA"/>
    <s v="NORTE DE SANTANDER"/>
    <x v="24"/>
    <x v="30"/>
    <x v="7"/>
    <s v="JHON"/>
    <s v="DAIRO"/>
    <s v="BAUTISTA"/>
    <s v="QUINTERO"/>
    <x v="0"/>
    <x v="4"/>
    <x v="27"/>
    <n v="154670001056"/>
    <x v="0"/>
    <n v="0"/>
    <n v="3206227967"/>
    <m/>
    <d v="2006-01-07T00:00:00"/>
    <n v="18"/>
    <x v="0"/>
    <x v="0"/>
    <s v="NINGUNA"/>
    <s v="NINGUNA"/>
    <s v="ESTUDIANTE"/>
    <s v="NRC"/>
    <s v="N/A"/>
    <s v="N/A"/>
    <s v="NINGUNA"/>
    <s v="NUEVO"/>
    <x v="1"/>
    <x v="1"/>
    <x v="1"/>
    <s v="LAURA CAMILA SUÁREZ"/>
    <x v="1"/>
    <s v="NO"/>
    <m/>
  </r>
  <r>
    <n v="844"/>
    <n v="1093764396"/>
    <s v="TARJETA DE IDENTIDAD"/>
    <s v="COLOMBIA"/>
    <s v="NORTE DE SANTANDER"/>
    <x v="24"/>
    <x v="30"/>
    <x v="7"/>
    <s v="ANDRY"/>
    <s v="JIMENA"/>
    <s v="RODRIGUEZ"/>
    <s v="AMAYA"/>
    <x v="1"/>
    <x v="4"/>
    <x v="27"/>
    <n v="154670001056"/>
    <x v="0"/>
    <n v="0"/>
    <n v="3142103725"/>
    <m/>
    <d v="2007-09-26T00:00:00"/>
    <n v="16"/>
    <x v="1"/>
    <x v="0"/>
    <s v="NINGUNA"/>
    <s v="NINGUNA"/>
    <s v="ESTUDIANTE"/>
    <s v="NRC"/>
    <s v="N/A"/>
    <s v="N/A"/>
    <s v="NINGUNA"/>
    <s v="NUEVO"/>
    <x v="0"/>
    <x v="0"/>
    <x v="0"/>
    <s v="LAURA CAMILA SUÁREZ"/>
    <x v="0"/>
    <s v="SI"/>
    <s v="El grupo finaliza en marzo"/>
  </r>
  <r>
    <n v="845"/>
    <n v="1091078160"/>
    <s v="CÉDULA"/>
    <s v="COLOMBIA"/>
    <s v="NORTE DE SANTANDER"/>
    <x v="24"/>
    <x v="30"/>
    <x v="7"/>
    <s v="LEIDY"/>
    <s v="JOHANNA"/>
    <s v="CASTILLA"/>
    <s v="ROPERO"/>
    <x v="1"/>
    <x v="4"/>
    <x v="27"/>
    <n v="154670001056"/>
    <x v="0"/>
    <n v="0"/>
    <n v="3135115568"/>
    <m/>
    <d v="1995-11-25T00:00:00"/>
    <n v="28"/>
    <x v="0"/>
    <x v="0"/>
    <s v="NINGUNA"/>
    <s v="NINGUNA"/>
    <s v="ESTUDIANTE"/>
    <s v="NRC"/>
    <s v="N/A"/>
    <s v="N/A"/>
    <s v="NINGUNA"/>
    <s v="NUEVO"/>
    <x v="1"/>
    <x v="1"/>
    <x v="1"/>
    <s v="LAURA CAMILA SUÁREZ"/>
    <x v="1"/>
    <s v="NO"/>
    <m/>
  </r>
  <r>
    <n v="846"/>
    <n v="1092178043"/>
    <s v="TARJETA DE IDENTIDAD"/>
    <s v="COLOMBIA"/>
    <s v="NORTE DE SANTANDER"/>
    <x v="24"/>
    <x v="30"/>
    <x v="7"/>
    <s v="CRISTIAN"/>
    <m/>
    <s v="SANCHEZ"/>
    <s v="OVALLES"/>
    <x v="0"/>
    <x v="4"/>
    <x v="27"/>
    <n v="154670001056"/>
    <x v="0"/>
    <n v="0"/>
    <s v="3142102207/w3132964027"/>
    <m/>
    <d v="2006-12-28T00:00:00"/>
    <n v="17"/>
    <x v="1"/>
    <x v="0"/>
    <s v="NINGUNA"/>
    <s v="NINGUNA"/>
    <s v="ESTUDIANTE"/>
    <s v="NRC"/>
    <s v="N/A"/>
    <s v="N/A"/>
    <s v="NINGUNA"/>
    <s v="NUEVO"/>
    <x v="0"/>
    <x v="0"/>
    <x v="0"/>
    <s v="LAURA CAMILA SUÁREZ"/>
    <x v="0"/>
    <s v="SI"/>
    <s v="El grupo finaliza en marzo"/>
  </r>
  <r>
    <n v="847"/>
    <n v="1096192364"/>
    <s v="CÉDULA"/>
    <s v="COLOMBIA"/>
    <s v="NORTE DE SANTANDER"/>
    <x v="24"/>
    <x v="30"/>
    <x v="7"/>
    <s v="YANE"/>
    <s v="ALIXIA"/>
    <s v="PEREZ"/>
    <s v="RAMIREZ"/>
    <x v="1"/>
    <x v="4"/>
    <x v="27"/>
    <n v="154670001056"/>
    <x v="0"/>
    <n v="0"/>
    <n v="3202263424"/>
    <m/>
    <d v="1987-11-09T00:00:00"/>
    <n v="36"/>
    <x v="1"/>
    <x v="0"/>
    <s v="NINGUNA"/>
    <s v="NINGUNA"/>
    <s v="ESTUDIANTE"/>
    <s v="NRC"/>
    <s v="N/A"/>
    <s v="N/A"/>
    <s v="NINGUNA"/>
    <s v="NUEVO"/>
    <x v="0"/>
    <x v="0"/>
    <x v="0"/>
    <s v="LAURA CAMILA SUÁREZ"/>
    <x v="0"/>
    <s v="SI"/>
    <s v="El grupo finaliza en marzo"/>
  </r>
  <r>
    <n v="848"/>
    <n v="1091802546"/>
    <s v="CÉDULA"/>
    <s v="COLOMBIA"/>
    <s v="NORTE DE SANTANDER"/>
    <x v="23"/>
    <x v="30"/>
    <x v="7"/>
    <s v="KELLY"/>
    <s v="YOHANA"/>
    <s v="PINZON "/>
    <s v="BARBOSA "/>
    <x v="1"/>
    <x v="0"/>
    <x v="26"/>
    <n v="254810001862"/>
    <x v="0"/>
    <n v="0"/>
    <n v="3124981342"/>
    <m/>
    <d v="2004-09-29T00:00:00"/>
    <n v="19"/>
    <x v="1"/>
    <x v="0"/>
    <s v="NINGUNA"/>
    <s v="NINGUNA"/>
    <s v="ESTUDIANTE"/>
    <s v="NRC"/>
    <s v="N/A"/>
    <s v="N/A"/>
    <s v="NINGUNA"/>
    <s v="NUEVO"/>
    <x v="0"/>
    <x v="0"/>
    <x v="0"/>
    <s v="MILENA MACHADO"/>
    <x v="0"/>
    <s v="SI"/>
    <m/>
  </r>
  <r>
    <n v="849"/>
    <n v="1131469540"/>
    <s v="CÉDULA"/>
    <s v="COLOMBIA"/>
    <s v="NORTE DE SANTANDER"/>
    <x v="23"/>
    <x v="30"/>
    <x v="7"/>
    <s v="SANDRA"/>
    <m/>
    <s v="JEREZ"/>
    <s v="JULIO"/>
    <x v="1"/>
    <x v="4"/>
    <x v="26"/>
    <n v="254810001862"/>
    <x v="0"/>
    <n v="0"/>
    <m/>
    <m/>
    <d v="2004-09-28T00:00:00"/>
    <n v="19"/>
    <x v="0"/>
    <x v="0"/>
    <s v="NINGUNA"/>
    <s v="NINGUNA"/>
    <s v="ESTUDIANTE"/>
    <s v="NRC"/>
    <s v="N/A"/>
    <s v="N/A"/>
    <s v="NINGUNA"/>
    <s v="NUEVO"/>
    <x v="1"/>
    <x v="1"/>
    <x v="1"/>
    <s v="MILENA MACHADO"/>
    <x v="1"/>
    <s v="NO"/>
    <m/>
  </r>
  <r>
    <n v="850"/>
    <n v="1093907784"/>
    <s v="CÉDULA"/>
    <s v="COLOMBIA"/>
    <s v="NORTE DE SANTANDER"/>
    <x v="23"/>
    <x v="30"/>
    <x v="7"/>
    <s v="KELLI"/>
    <s v="JOHANA"/>
    <s v="GUILLEN "/>
    <s v="MURCIA"/>
    <x v="1"/>
    <x v="1"/>
    <x v="26"/>
    <n v="254810001862"/>
    <x v="0"/>
    <n v="0"/>
    <n v="3133956966"/>
    <m/>
    <d v="1999-08-26T00:00:00"/>
    <n v="24"/>
    <x v="0"/>
    <x v="0"/>
    <s v="NINGUNA"/>
    <s v="NINGUNA"/>
    <s v="ESTUDIANTE"/>
    <s v="NRC"/>
    <s v="N/A"/>
    <s v="N/A"/>
    <s v="NINGUNA"/>
    <s v="NUEVO"/>
    <x v="1"/>
    <x v="1"/>
    <x v="1"/>
    <s v="MILENA MACHADO"/>
    <x v="1"/>
    <s v="NO"/>
    <m/>
  </r>
  <r>
    <n v="851"/>
    <n v="1094351783"/>
    <s v="CÉDULA"/>
    <s v="COLOMBIA"/>
    <s v="NORTE DE SANTANDER"/>
    <x v="23"/>
    <x v="30"/>
    <x v="7"/>
    <s v="LICETH"/>
    <s v="DAYANA"/>
    <s v="SERNA"/>
    <s v="VEGA"/>
    <x v="1"/>
    <x v="4"/>
    <x v="26"/>
    <n v="254810001862"/>
    <x v="0"/>
    <n v="0"/>
    <n v="3115238300"/>
    <m/>
    <d v="1994-08-17T00:00:00"/>
    <n v="29"/>
    <x v="1"/>
    <x v="0"/>
    <s v="NINGUNA"/>
    <s v="NINGUNA"/>
    <s v="ESTUDIANTE"/>
    <s v="NRC"/>
    <s v="MADRE"/>
    <n v="1"/>
    <s v="NINGUNA"/>
    <s v="NUEVO"/>
    <x v="0"/>
    <x v="0"/>
    <x v="0"/>
    <s v="MILENA MACHADO"/>
    <x v="0"/>
    <s v="SI"/>
    <m/>
  </r>
  <r>
    <n v="852"/>
    <n v="6207635"/>
    <s v="PERMISO POR PROTECCIÓN TEMPORAL-PPT"/>
    <s v="COLOMBIA"/>
    <s v="NORTE DE SANTANDER"/>
    <x v="23"/>
    <x v="30"/>
    <x v="7"/>
    <s v="ANA"/>
    <s v="ROSA"/>
    <s v="VELAZQUEZ "/>
    <s v="CONTRERAS "/>
    <x v="1"/>
    <x v="4"/>
    <x v="26"/>
    <n v="254810001862"/>
    <x v="0"/>
    <n v="0"/>
    <n v="3229758065"/>
    <m/>
    <d v="1995-06-18T00:00:00"/>
    <n v="28"/>
    <x v="1"/>
    <x v="0"/>
    <s v="NINGUNA"/>
    <s v="NINGUNA"/>
    <s v="ESTUDIANTE"/>
    <s v="NRC"/>
    <s v="MADRE"/>
    <n v="4"/>
    <s v="NINGUNA"/>
    <s v="NUEVO"/>
    <x v="0"/>
    <x v="1"/>
    <x v="1"/>
    <s v="MILENA MACHADO"/>
    <x v="1"/>
    <s v="SI"/>
    <m/>
  </r>
  <r>
    <n v="853"/>
    <n v="1148453709"/>
    <s v="CÉDULA"/>
    <s v="COLOMBIA"/>
    <s v="NORTE DE SANTANDER"/>
    <x v="23"/>
    <x v="30"/>
    <x v="7"/>
    <s v="YULIMAR"/>
    <m/>
    <s v="GARCÍA "/>
    <s v="MENDEZ"/>
    <x v="1"/>
    <x v="1"/>
    <x v="26"/>
    <n v="254810001862"/>
    <x v="0"/>
    <n v="0"/>
    <n v="3114941912"/>
    <m/>
    <d v="2004-12-20T00:00:00"/>
    <n v="19"/>
    <x v="0"/>
    <x v="0"/>
    <s v="NINGUNA"/>
    <s v="NINGUNA"/>
    <s v="ESTUDIANTE"/>
    <s v="NRC"/>
    <s v="N/A"/>
    <s v="N/A"/>
    <s v="NINGUNA"/>
    <s v="NUEVO"/>
    <x v="1"/>
    <x v="1"/>
    <x v="1"/>
    <s v="MILENA MACHADO"/>
    <x v="1"/>
    <s v="SI"/>
    <s v="En espera de la habilitación por parte de SED"/>
  </r>
  <r>
    <n v="854"/>
    <n v="1090396556"/>
    <s v="TARJETA DE IDENTIDAD"/>
    <s v="COLOMBIA"/>
    <s v="NORTE DE SANTANDER"/>
    <x v="23"/>
    <x v="30"/>
    <x v="7"/>
    <s v="YENCI"/>
    <s v="DANIELA"/>
    <s v="GAMAS"/>
    <s v="ROA"/>
    <x v="1"/>
    <x v="0"/>
    <x v="26"/>
    <n v="254810001862"/>
    <x v="0"/>
    <n v="0"/>
    <m/>
    <m/>
    <d v="2006-07-10T00:00:00"/>
    <n v="17"/>
    <x v="0"/>
    <x v="0"/>
    <s v="NINGUNA"/>
    <s v="NINGUNA"/>
    <s v="ESTUDIANTE"/>
    <s v="NRC"/>
    <s v="N/A"/>
    <s v="N/A"/>
    <s v="NINGUNA"/>
    <s v="NUEVO"/>
    <x v="1"/>
    <x v="1"/>
    <x v="1"/>
    <s v="MILENA MACHADO"/>
    <x v="1"/>
    <s v="NO"/>
    <m/>
  </r>
  <r>
    <n v="855"/>
    <n v="1379558"/>
    <s v="PERMISO POR PROTECCIÓN TEMPORAL-PPT"/>
    <s v="COLOMBIA"/>
    <s v="NORTE DE SANTANDER"/>
    <x v="23"/>
    <x v="30"/>
    <x v="7"/>
    <s v="LIA"/>
    <s v="AURORA"/>
    <s v="ZULETA"/>
    <s v="BRAVO "/>
    <x v="1"/>
    <x v="2"/>
    <x v="26"/>
    <n v="254810001862"/>
    <x v="0"/>
    <n v="0"/>
    <n v="3144788056"/>
    <m/>
    <d v="1996-04-11T00:00:00"/>
    <n v="28"/>
    <x v="1"/>
    <x v="0"/>
    <s v="NINGUNA"/>
    <s v="NINGUNA"/>
    <s v="ESTUDIANTE"/>
    <s v="NRC"/>
    <s v="N/A"/>
    <s v="N/A"/>
    <s v="NINGUNA"/>
    <s v="NUEVO"/>
    <x v="0"/>
    <x v="0"/>
    <x v="0"/>
    <s v="MILENA MACHADO"/>
    <x v="0"/>
    <s v="SI"/>
    <m/>
  </r>
  <r>
    <n v="856"/>
    <n v="1090402838"/>
    <s v="CÉDULA"/>
    <s v="COLOMBIA"/>
    <s v="NORTE DE SANTANDER"/>
    <x v="23"/>
    <x v="30"/>
    <x v="7"/>
    <s v="ROSA"/>
    <s v="MARGARITA "/>
    <s v="PABON "/>
    <s v="CONTRERAS "/>
    <x v="1"/>
    <x v="1"/>
    <x v="26"/>
    <n v="254810001862"/>
    <x v="0"/>
    <n v="0"/>
    <n v="3219978293"/>
    <m/>
    <d v="1998-10-11T00:00:00"/>
    <n v="25"/>
    <x v="0"/>
    <x v="0"/>
    <s v="NINGUNA"/>
    <s v="NINGUNA"/>
    <s v="ESTUDIANTE"/>
    <s v="NRC"/>
    <s v="N/A"/>
    <s v="N/A"/>
    <s v="NINGUNA"/>
    <s v="NUEVO"/>
    <x v="1"/>
    <x v="1"/>
    <x v="1"/>
    <s v="MILENA MACHADO"/>
    <x v="1"/>
    <s v="NO"/>
    <m/>
  </r>
  <r>
    <n v="857"/>
    <n v="1148440707"/>
    <s v="CÉDULA"/>
    <s v="COLOMBIA"/>
    <s v="NORTE DE SANTANDER"/>
    <x v="23"/>
    <x v="30"/>
    <x v="7"/>
    <s v="MIREYA"/>
    <m/>
    <s v="ÁLVAREZ "/>
    <s v="VACCA"/>
    <x v="1"/>
    <x v="1"/>
    <x v="26"/>
    <n v="254810001862"/>
    <x v="0"/>
    <n v="0"/>
    <n v="3203583229"/>
    <m/>
    <d v="2004-10-23T00:00:00"/>
    <n v="19"/>
    <x v="1"/>
    <x v="0"/>
    <s v="NINGUNA"/>
    <s v="NINGUNA"/>
    <s v="ESTUDIANTE"/>
    <s v="NRC"/>
    <s v="N/A"/>
    <s v="N/A"/>
    <s v="NINGUNA"/>
    <s v="NUEVO"/>
    <x v="0"/>
    <x v="0"/>
    <x v="0"/>
    <s v="MILENA MACHADO"/>
    <x v="0"/>
    <s v="SI"/>
    <m/>
  </r>
  <r>
    <n v="858"/>
    <n v="1005046052"/>
    <s v="CÉDULA"/>
    <s v="COLOMBIA"/>
    <s v="NORTE DE SANTANDER"/>
    <x v="23"/>
    <x v="30"/>
    <x v="7"/>
    <s v="BENILSON "/>
    <s v="ANDRÉS "/>
    <s v="LÓPEZ "/>
    <s v="MELO"/>
    <x v="0"/>
    <x v="1"/>
    <x v="26"/>
    <n v="254810001862"/>
    <x v="0"/>
    <n v="0"/>
    <n v="3203583229"/>
    <m/>
    <d v="2000-04-20T00:00:00"/>
    <n v="24"/>
    <x v="1"/>
    <x v="0"/>
    <s v="NINGUNA"/>
    <s v="NINGUNA"/>
    <s v="ESTUDIANTE"/>
    <s v="NRC"/>
    <s v="N/A"/>
    <s v="N/A"/>
    <s v="NINGUNA"/>
    <s v="NUEVO"/>
    <x v="0"/>
    <x v="0"/>
    <x v="0"/>
    <s v="MILENA MACHADO"/>
    <x v="0"/>
    <s v="SI"/>
    <m/>
  </r>
  <r>
    <n v="859"/>
    <n v="1066732933"/>
    <s v="TARJETA DE IDENTIDAD"/>
    <s v="COLOMBIA"/>
    <s v="NORTE DE SANTANDER"/>
    <x v="24"/>
    <x v="30"/>
    <x v="7"/>
    <s v="KAROL"/>
    <s v="DANIELA"/>
    <s v="GUERRERO"/>
    <s v="CLARO"/>
    <x v="1"/>
    <x v="4"/>
    <x v="27"/>
    <n v="154670001056"/>
    <x v="0"/>
    <n v="0"/>
    <n v="3134776211"/>
    <m/>
    <d v="2007-08-29T00:00:00"/>
    <n v="16"/>
    <x v="1"/>
    <x v="0"/>
    <s v="NINGUNA"/>
    <s v="NINGUNA"/>
    <s v="ESTUDIANTE"/>
    <s v="NRC"/>
    <s v="N/A"/>
    <s v="N/A"/>
    <s v="NINGUNA"/>
    <s v="NUEVO"/>
    <x v="0"/>
    <x v="0"/>
    <x v="0"/>
    <s v="LAURA CAMILA SUÁREZ"/>
    <x v="0"/>
    <s v="SI"/>
    <s v="El grupo finaliza en marzo"/>
  </r>
  <r>
    <n v="860"/>
    <n v="5411950"/>
    <s v="PERMISO POR PROTECCIÓN TEMPORAL-PPT"/>
    <s v="COLOMBIA"/>
    <s v="NORTE DE SANTANDER"/>
    <x v="24"/>
    <x v="30"/>
    <x v="7"/>
    <s v="MARYURIS "/>
    <s v="COROMOTO"/>
    <s v="GUILLEN "/>
    <s v="GONZALEZ"/>
    <x v="1"/>
    <x v="4"/>
    <x v="27"/>
    <n v="154670001056"/>
    <x v="0"/>
    <n v="0"/>
    <n v="3229256360"/>
    <m/>
    <d v="1985-08-26T00:00:00"/>
    <n v="38"/>
    <x v="0"/>
    <x v="0"/>
    <s v="NINGUNA"/>
    <s v="NINGUNA"/>
    <s v="ESTUDIANTE"/>
    <s v="NRC"/>
    <s v="N/A"/>
    <s v="N/A"/>
    <s v="NINGUNA"/>
    <s v="NUEVO"/>
    <x v="1"/>
    <x v="0"/>
    <x v="0"/>
    <s v="LAURA CAMILA SUÁREZ"/>
    <x v="0"/>
    <s v="SI"/>
    <s v="Presenta inconveniente en el Simat"/>
  </r>
  <r>
    <n v="861"/>
    <n v="1050544525"/>
    <s v="CÉDULA"/>
    <s v="COLOMBIA"/>
    <s v="NORTE DE SANTANDER"/>
    <x v="24"/>
    <x v="30"/>
    <x v="7"/>
    <s v="YESENIA"/>
    <m/>
    <s v="COVILLA"/>
    <s v="TORO"/>
    <x v="1"/>
    <x v="4"/>
    <x v="27"/>
    <n v="154670001056"/>
    <x v="0"/>
    <n v="0"/>
    <n v="3216525971"/>
    <m/>
    <d v="1986-08-22T00:00:00"/>
    <n v="37"/>
    <x v="0"/>
    <x v="0"/>
    <s v="NINGUNA"/>
    <s v="NINGUNA"/>
    <s v="ESTUDIANTE"/>
    <s v="NRC"/>
    <s v="N/A"/>
    <s v="N/A"/>
    <s v="NINGUNA"/>
    <s v="NUEVO"/>
    <x v="1"/>
    <x v="0"/>
    <x v="1"/>
    <s v="LAURA CAMILA SUÁREZ"/>
    <x v="0"/>
    <s v="SI"/>
    <s v="Presenta inconveniente en el Simat"/>
  </r>
  <r>
    <n v="862"/>
    <n v="1091079308"/>
    <s v="CÉDULA"/>
    <s v="COLOMBIA"/>
    <s v="NORTE DE SANTANDER"/>
    <x v="24"/>
    <x v="30"/>
    <x v="7"/>
    <s v="ONEIDA"/>
    <m/>
    <s v="NUÑEZ"/>
    <s v="PEÑA"/>
    <x v="1"/>
    <x v="4"/>
    <x v="27"/>
    <n v="154670001056"/>
    <x v="0"/>
    <n v="0"/>
    <n v="3506826802"/>
    <m/>
    <d v="1998-02-09T00:00:00"/>
    <n v="26"/>
    <x v="1"/>
    <x v="0"/>
    <s v="NINGUNA"/>
    <s v="NINGUNA"/>
    <s v="ESTUDIANTE"/>
    <s v="NRC"/>
    <s v="N/A"/>
    <s v="N/A"/>
    <s v="NINGUNA"/>
    <s v="NUEVO"/>
    <x v="0"/>
    <x v="0"/>
    <x v="0"/>
    <s v="LAURA CAMILA SUÁREZ"/>
    <x v="0"/>
    <s v="SI"/>
    <s v="El grupo finaliza en marzo"/>
  </r>
  <r>
    <n v="863"/>
    <n v="1094162355"/>
    <s v="TARJETA DE IDENTIDAD"/>
    <s v="COLOMBIA"/>
    <s v="NORTE DE SANTANDER"/>
    <x v="24"/>
    <x v="30"/>
    <x v="7"/>
    <s v="BRAYAN"/>
    <s v="ANDRES"/>
    <s v="MENESES"/>
    <s v="CARRASCAL"/>
    <x v="0"/>
    <x v="4"/>
    <x v="27"/>
    <n v="154670001056"/>
    <x v="0"/>
    <n v="0"/>
    <n v="3213847656"/>
    <m/>
    <d v="2006-08-31T00:00:00"/>
    <n v="17"/>
    <x v="0"/>
    <x v="0"/>
    <s v="NINGUNA"/>
    <s v="NINGUNA"/>
    <s v="ESTUDIANTE"/>
    <s v="NRC"/>
    <s v="N/A"/>
    <s v="N/A"/>
    <s v="NINGUNA"/>
    <s v="NUEVO"/>
    <x v="1"/>
    <x v="1"/>
    <x v="1"/>
    <s v="LAURA CAMILA SUÁREZ"/>
    <x v="1"/>
    <s v="NO"/>
    <m/>
  </r>
  <r>
    <n v="864"/>
    <n v="1007341147"/>
    <s v="CÉDULA"/>
    <s v="COLOMBIA"/>
    <s v="NORTE DE SANTANDER"/>
    <x v="24"/>
    <x v="30"/>
    <x v="7"/>
    <s v="EDITH"/>
    <s v="YULIETH"/>
    <s v="AGUDELO"/>
    <s v="ALVERNIA"/>
    <x v="1"/>
    <x v="4"/>
    <x v="27"/>
    <n v="154670001056"/>
    <x v="0"/>
    <n v="0"/>
    <n v="3209084284"/>
    <m/>
    <d v="1999-05-31T00:00:00"/>
    <n v="24"/>
    <x v="1"/>
    <x v="0"/>
    <s v="NINGUNA"/>
    <s v="NINGUNA"/>
    <s v="ESTUDIANTE"/>
    <s v="NRC"/>
    <s v="N/A"/>
    <s v="N/A"/>
    <s v="NINGUNA"/>
    <s v="NUEVO"/>
    <x v="0"/>
    <x v="0"/>
    <x v="0"/>
    <s v="LAURA CAMILA SUÁREZ"/>
    <x v="0"/>
    <s v="SI"/>
    <s v="El grupo finaliza en marzo"/>
  </r>
  <r>
    <n v="865"/>
    <n v="1007329543"/>
    <s v="CÉDULA"/>
    <s v="COLOMBIA"/>
    <s v="NORTE DE SANTANDER"/>
    <x v="24"/>
    <x v="30"/>
    <x v="7"/>
    <s v="DARWIN"/>
    <s v="TALI"/>
    <s v="TARRADO"/>
    <s v="CONTRERAS"/>
    <x v="0"/>
    <x v="4"/>
    <x v="27"/>
    <n v="154670001056"/>
    <x v="0"/>
    <n v="0"/>
    <n v="3209084284"/>
    <m/>
    <d v="2001-09-25T00:00:00"/>
    <n v="22"/>
    <x v="1"/>
    <x v="0"/>
    <s v="NINGUNA"/>
    <s v="NINGUNA"/>
    <s v="ESTUDIANTE"/>
    <s v="NRC"/>
    <s v="N/A"/>
    <s v="N/A"/>
    <s v="NINGUNA"/>
    <s v="NUEVO"/>
    <x v="0"/>
    <x v="0"/>
    <x v="0"/>
    <s v="LAURA CAMILA SUÁREZ"/>
    <x v="0"/>
    <s v="SI"/>
    <s v="El grupo finaliza en marzo"/>
  </r>
  <r>
    <n v="866"/>
    <n v="91519797"/>
    <s v="CÉDULA"/>
    <s v="COLOMBIA"/>
    <s v="NORTE DE SANTANDER"/>
    <x v="24"/>
    <x v="30"/>
    <x v="7"/>
    <s v="JAIRO"/>
    <m/>
    <s v="CHACÓN"/>
    <m/>
    <x v="0"/>
    <x v="4"/>
    <x v="27"/>
    <n v="154670001056"/>
    <x v="0"/>
    <n v="0"/>
    <n v="3233565313"/>
    <m/>
    <d v="1983-06-08T00:00:00"/>
    <n v="40"/>
    <x v="1"/>
    <x v="0"/>
    <s v="NINGUNA"/>
    <s v="NINGUNA"/>
    <s v="ESTUDIANTE"/>
    <s v="NRC"/>
    <s v="N/A"/>
    <s v="N/A"/>
    <s v="NINGUNA"/>
    <s v="NUEVO"/>
    <x v="0"/>
    <x v="0"/>
    <x v="0"/>
    <s v="LAURA CAMILA SUÁREZ"/>
    <x v="0"/>
    <s v="SI"/>
    <s v="El grupo finaliza en marzo"/>
  </r>
  <r>
    <n v="867"/>
    <n v="6697993"/>
    <s v="PERMISO POR PROTECCIÓN TEMPORAL-PPT"/>
    <s v="COLOMBIA"/>
    <s v="NORTE DE SANTANDER"/>
    <x v="24"/>
    <x v="30"/>
    <x v="7"/>
    <s v="YENNIFER "/>
    <s v="ANDREINA"/>
    <s v="MOLINA"/>
    <s v="ONTIVEROS"/>
    <x v="1"/>
    <x v="4"/>
    <x v="27"/>
    <n v="154670001056"/>
    <x v="0"/>
    <n v="0"/>
    <n v="3224708914"/>
    <m/>
    <d v="2007-01-12T00:00:00"/>
    <n v="17"/>
    <x v="1"/>
    <x v="0"/>
    <s v="NINGUNA"/>
    <s v="NINGUNA"/>
    <s v="ESTUDIANTE"/>
    <s v="NRC"/>
    <s v="N/A"/>
    <s v="N/A"/>
    <s v="NINGUNA"/>
    <s v="NUEVO"/>
    <x v="0"/>
    <x v="0"/>
    <x v="1"/>
    <s v="LAURA CAMILA SUÁREZ"/>
    <x v="0"/>
    <s v="SI"/>
    <s v="El grupo finaliza en marzo"/>
  </r>
  <r>
    <n v="868"/>
    <n v="1091080258"/>
    <s v="CÉDULA"/>
    <s v="COLOMBIA"/>
    <s v="NORTE DE SANTANDER"/>
    <x v="24"/>
    <x v="30"/>
    <x v="7"/>
    <s v="MAYERLY"/>
    <m/>
    <s v="PEREZ"/>
    <s v="SANGUINO"/>
    <x v="1"/>
    <x v="4"/>
    <x v="27"/>
    <n v="154670001056"/>
    <x v="0"/>
    <n v="0"/>
    <n v="3227742046"/>
    <m/>
    <d v="1999-06-11T00:00:00"/>
    <n v="24"/>
    <x v="0"/>
    <x v="0"/>
    <s v="NINGUNA"/>
    <s v="NINGUNA"/>
    <s v="ESTUDIANTE"/>
    <s v="NRC"/>
    <s v="N/A"/>
    <s v="N/A"/>
    <s v="NINGUNA"/>
    <s v="NUEVO"/>
    <x v="1"/>
    <x v="0"/>
    <x v="0"/>
    <s v="LAURA CAMILA SUÁREZ"/>
    <x v="0"/>
    <s v="SI"/>
    <s v="Presenta inconveniente en el Simat"/>
  </r>
  <r>
    <n v="869"/>
    <n v="1091074528"/>
    <s v="CÉDULA"/>
    <s v="COLOMBIA"/>
    <s v="NORTE DE SANTANDER"/>
    <x v="24"/>
    <x v="30"/>
    <x v="7"/>
    <s v="ERMINSON"/>
    <m/>
    <s v="RODRIGUEZ"/>
    <s v="BENITEZ"/>
    <x v="0"/>
    <x v="4"/>
    <x v="27"/>
    <n v="154670001056"/>
    <x v="0"/>
    <n v="0"/>
    <n v="3133499668"/>
    <m/>
    <d v="2003-05-23T00:00:00"/>
    <n v="20"/>
    <x v="0"/>
    <x v="0"/>
    <s v="NINGUNA"/>
    <s v="NINGUNA"/>
    <s v="ESTUDIANTE"/>
    <s v="NRC"/>
    <s v="N/A"/>
    <s v="N/A"/>
    <s v="NINGUNA"/>
    <s v="NUEVO"/>
    <x v="1"/>
    <x v="0"/>
    <x v="1"/>
    <s v="LAURA CAMILA SUÁREZ"/>
    <x v="0"/>
    <s v="SI"/>
    <s v="Presenta inconveniente en el Simat"/>
  </r>
  <r>
    <n v="870"/>
    <n v="1148440432"/>
    <s v="TARJETA DE IDENTIDAD"/>
    <s v="COLOMBIA"/>
    <s v="NORTE DE SANTANDER"/>
    <x v="24"/>
    <x v="30"/>
    <x v="7"/>
    <s v="LEONEL "/>
    <s v="MAURICIO"/>
    <s v="MONTEJO"/>
    <s v="CONDE"/>
    <x v="0"/>
    <x v="4"/>
    <x v="27"/>
    <n v="154670001056"/>
    <x v="0"/>
    <n v="0"/>
    <n v="3127398358"/>
    <m/>
    <d v="2008-07-15T00:00:00"/>
    <n v="15"/>
    <x v="1"/>
    <x v="0"/>
    <s v="NINGUNA"/>
    <s v="NINGUNA"/>
    <s v="ESTUDIANTE"/>
    <s v="NRC"/>
    <s v="N/A"/>
    <s v="N/A"/>
    <s v="NINGUNA"/>
    <s v="NUEVO"/>
    <x v="0"/>
    <x v="0"/>
    <x v="0"/>
    <s v="LAURA CAMILA SUÁREZ"/>
    <x v="0"/>
    <s v="SI"/>
    <s v="El grupo finaliza en marzo"/>
  </r>
  <r>
    <n v="871"/>
    <n v="1099545543"/>
    <s v="CÉDULA"/>
    <s v="COLOMBIA"/>
    <s v="NORTE DE SANTANDER"/>
    <x v="24"/>
    <x v="30"/>
    <x v="7"/>
    <s v="ANGIE"/>
    <s v="PAOLA"/>
    <s v="SANCHEZ"/>
    <s v="NOVOA"/>
    <x v="1"/>
    <x v="4"/>
    <x v="27"/>
    <n v="154670001056"/>
    <x v="0"/>
    <n v="0"/>
    <n v="3026863406"/>
    <m/>
    <d v="2003-02-14T00:00:00"/>
    <n v="21"/>
    <x v="1"/>
    <x v="0"/>
    <s v="NINGUNA"/>
    <s v="NINGUNA"/>
    <s v="ESTUDIANTE"/>
    <s v="NRC"/>
    <s v="N/A"/>
    <s v="N/A"/>
    <s v="NINGUNA"/>
    <s v="NUEVO"/>
    <x v="0"/>
    <x v="1"/>
    <x v="1"/>
    <s v="LAURA CAMILA SUÁREZ"/>
    <x v="1"/>
    <s v="SI"/>
    <s v="El grupo finaliza en marzo"/>
  </r>
  <r>
    <n v="872"/>
    <n v="1090431760"/>
    <s v="TARJETA DE IDENTIDAD"/>
    <s v="COLOMBIA"/>
    <s v="NORTE DE SANTANDER"/>
    <x v="24"/>
    <x v="30"/>
    <x v="7"/>
    <s v="BREINER"/>
    <s v="EVARISTO"/>
    <s v="GUERRERO"/>
    <s v="ACOSTA"/>
    <x v="0"/>
    <x v="4"/>
    <x v="27"/>
    <n v="154670001056"/>
    <x v="0"/>
    <n v="0"/>
    <n v="3118244030"/>
    <m/>
    <d v="2007-03-05T00:00:00"/>
    <n v="17"/>
    <x v="1"/>
    <x v="0"/>
    <s v="NINGUNA"/>
    <s v="NINGUNA"/>
    <s v="ESTUDIANTE"/>
    <s v="NRC"/>
    <s v="N/A"/>
    <s v="N/A"/>
    <s v="NINGUNA"/>
    <s v="NUEVO"/>
    <x v="0"/>
    <x v="0"/>
    <x v="1"/>
    <s v="LAURA CAMILA SUÁREZ"/>
    <x v="0"/>
    <s v="SI"/>
    <s v="El grupo finaliza en marzo"/>
  </r>
  <r>
    <n v="873"/>
    <n v="1091073168"/>
    <s v="CÉDULA"/>
    <s v="COLOMBIA"/>
    <s v="NORTE DE SANTANDER"/>
    <x v="24"/>
    <x v="30"/>
    <x v="7"/>
    <s v="MARLY"/>
    <m/>
    <s v="RODRIGUEZ"/>
    <s v="ALVERNIA"/>
    <x v="1"/>
    <x v="4"/>
    <x v="27"/>
    <n v="154670001056"/>
    <x v="0"/>
    <n v="0"/>
    <n v="3115445849"/>
    <m/>
    <d v="2002-07-15T00:00:00"/>
    <n v="21"/>
    <x v="1"/>
    <x v="0"/>
    <s v="NINGUNA"/>
    <s v="NINGUNA"/>
    <s v="ESTUDIANTE"/>
    <s v="NRC"/>
    <s v="N/A"/>
    <s v="N/A"/>
    <s v="NINGUNA"/>
    <s v="NUEVO"/>
    <x v="0"/>
    <x v="0"/>
    <x v="0"/>
    <s v="LAURA CAMILA SUÁREZ"/>
    <x v="0"/>
    <s v="SI"/>
    <s v="El grupo finaliza en marzo"/>
  </r>
  <r>
    <n v="874"/>
    <n v="1091072746"/>
    <s v="CÉDULA"/>
    <s v="COLOMBIA"/>
    <s v="NORTE DE SANTANDER"/>
    <x v="24"/>
    <x v="30"/>
    <x v="7"/>
    <s v="MELANY"/>
    <m/>
    <s v="RODRIGUEZ"/>
    <s v="PACHECO"/>
    <x v="1"/>
    <x v="4"/>
    <x v="27"/>
    <n v="154670001056"/>
    <x v="0"/>
    <n v="0"/>
    <n v="3142350306"/>
    <m/>
    <d v="2004-04-14T00:00:00"/>
    <n v="20"/>
    <x v="1"/>
    <x v="0"/>
    <s v="NINGUNA"/>
    <s v="NINGUNA"/>
    <s v="ESTUDIANTE"/>
    <s v="NRC"/>
    <s v="N/A"/>
    <s v="N/A"/>
    <s v="NINGUNA"/>
    <s v="NUEVO"/>
    <x v="0"/>
    <x v="0"/>
    <x v="0"/>
    <s v="LAURA CAMILA SUÁREZ"/>
    <x v="0"/>
    <s v="SI"/>
    <s v="El grupo finaliza en marzo"/>
  </r>
  <r>
    <n v="875"/>
    <n v="1134854302"/>
    <s v="CÉDULA"/>
    <s v="COLOMBIA"/>
    <s v="NORTE DE SANTANDER"/>
    <x v="24"/>
    <x v="30"/>
    <x v="7"/>
    <s v="DIEGO"/>
    <s v="JOHAN"/>
    <s v="CADENA"/>
    <s v="BUITRAGO"/>
    <x v="0"/>
    <x v="4"/>
    <x v="27"/>
    <n v="154670001056"/>
    <x v="0"/>
    <n v="0"/>
    <n v="3216756313"/>
    <m/>
    <d v="2005-06-28T00:00:00"/>
    <n v="18"/>
    <x v="1"/>
    <x v="0"/>
    <s v="NINGUNA"/>
    <s v="NINGUNA"/>
    <s v="ESTUDIANTE"/>
    <s v="NRC"/>
    <s v="N/A"/>
    <s v="N/A"/>
    <s v="NINGUNA"/>
    <s v="NUEVO"/>
    <x v="0"/>
    <x v="0"/>
    <x v="0"/>
    <s v="LAURA CAMILA SUÁREZ"/>
    <x v="0"/>
    <s v="SI"/>
    <s v="El grupo finaliza en marzo"/>
  </r>
  <r>
    <n v="876"/>
    <n v="6004245"/>
    <s v="PERMISO POR PROTECCIÓN TEMPORAL-PPT"/>
    <s v="COLOMBIA"/>
    <s v="NORTE DE SANTANDER"/>
    <x v="24"/>
    <x v="30"/>
    <x v="7"/>
    <s v="ALMEIDA "/>
    <s v="YIBELY"/>
    <s v="MARQUEZ"/>
    <s v="VIVAS"/>
    <x v="1"/>
    <x v="4"/>
    <x v="27"/>
    <n v="154670001056"/>
    <x v="0"/>
    <n v="0"/>
    <n v="0"/>
    <m/>
    <d v="1996-04-27T00:00:00"/>
    <n v="28"/>
    <x v="1"/>
    <x v="0"/>
    <s v="NINGUNA"/>
    <s v="NINGUNA"/>
    <s v="ESTUDIANTE"/>
    <s v="NRC"/>
    <s v="N/A"/>
    <s v="N/A"/>
    <s v="NINGUNA"/>
    <s v="NUEVO"/>
    <x v="0"/>
    <x v="0"/>
    <x v="0"/>
    <s v="LAURA CAMILA SUÁREZ"/>
    <x v="0"/>
    <s v="SI"/>
    <s v="El grupo finaliza en marzo"/>
  </r>
  <r>
    <n v="877"/>
    <n v="5867045"/>
    <s v="PERMISO POR PROTECCIÓN TEMPORAL-PPT"/>
    <s v="COLOMBIA"/>
    <s v="NORTE DE SANTANDER"/>
    <x v="24"/>
    <x v="30"/>
    <x v="7"/>
    <s v="EVELIO"/>
    <s v="JOSE"/>
    <s v="BARRIOS"/>
    <s v="VIELMA"/>
    <x v="0"/>
    <x v="4"/>
    <x v="27"/>
    <n v="154670001056"/>
    <x v="0"/>
    <n v="0"/>
    <n v="0"/>
    <m/>
    <d v="2005-10-08T00:00:00"/>
    <n v="18"/>
    <x v="0"/>
    <x v="0"/>
    <s v="NINGUNA"/>
    <s v="NINGUNA"/>
    <s v="ESTUDIANTE"/>
    <s v="NRC"/>
    <s v="N/A"/>
    <s v="N/A"/>
    <s v="NINGUNA"/>
    <s v="NUEVO"/>
    <x v="1"/>
    <x v="1"/>
    <x v="1"/>
    <s v="LAURA CAMILA SUÁREZ"/>
    <x v="1"/>
    <s v="NO"/>
    <m/>
  </r>
  <r>
    <n v="878"/>
    <n v="5922821"/>
    <s v="PERMISO POR PROTECCIÓN TEMPORAL-PPT"/>
    <s v="COLOMBIA"/>
    <s v="NORTE DE SANTANDER"/>
    <x v="24"/>
    <x v="30"/>
    <x v="7"/>
    <s v="DELIA"/>
    <s v="CAROLINA"/>
    <s v="VIELMA"/>
    <s v="VALERO"/>
    <x v="1"/>
    <x v="4"/>
    <x v="27"/>
    <n v="154670001056"/>
    <x v="0"/>
    <n v="0"/>
    <n v="0"/>
    <m/>
    <d v="1987-10-06T00:00:00"/>
    <n v="36"/>
    <x v="1"/>
    <x v="0"/>
    <s v="NINGUNA"/>
    <s v="NINGUNA"/>
    <s v="ESTUDIANTE"/>
    <s v="NRC"/>
    <s v="N/A"/>
    <s v="N/A"/>
    <s v="NINGUNA"/>
    <s v="NUEVO"/>
    <x v="0"/>
    <x v="0"/>
    <x v="0"/>
    <s v="LAURA CAMILA SUÁREZ"/>
    <x v="0"/>
    <s v="SI"/>
    <s v="El grupo finaliza en marzo"/>
  </r>
  <r>
    <n v="879"/>
    <n v="1126423875"/>
    <s v="CÉDULA"/>
    <s v="COLOMBIA"/>
    <s v="NORTE DE SANTANDER"/>
    <x v="24"/>
    <x v="30"/>
    <x v="7"/>
    <s v="KELLY"/>
    <s v="KATERINE"/>
    <s v="PRADO"/>
    <s v="AVENDAÑO"/>
    <x v="1"/>
    <x v="4"/>
    <x v="27"/>
    <n v="154670001056"/>
    <x v="0"/>
    <n v="0"/>
    <n v="0"/>
    <m/>
    <d v="1994-03-17T00:00:00"/>
    <n v="30"/>
    <x v="1"/>
    <x v="0"/>
    <s v="NINGUNA"/>
    <s v="NINGUNA"/>
    <s v="ESTUDIANTE"/>
    <s v="NRC"/>
    <s v="N/A"/>
    <s v="N/A"/>
    <s v="NINGUNA"/>
    <s v="NUEVO"/>
    <x v="0"/>
    <x v="0"/>
    <x v="0"/>
    <s v="LAURA CAMILA SUÁREZ"/>
    <x v="0"/>
    <s v="SI"/>
    <s v="El grupo finaliza en marzo"/>
  </r>
  <r>
    <n v="880"/>
    <n v="6588976"/>
    <s v="PERMISO POR PROTECCIÓN TEMPORAL-PPT"/>
    <s v="COLOMBIA"/>
    <s v="NORTE DE SANTANDER"/>
    <x v="24"/>
    <x v="30"/>
    <x v="7"/>
    <s v="SOLIMAR"/>
    <m/>
    <s v="VIELMA"/>
    <s v="VALERO"/>
    <x v="1"/>
    <x v="4"/>
    <x v="27"/>
    <n v="154670001056"/>
    <x v="0"/>
    <n v="0"/>
    <n v="3112383931"/>
    <m/>
    <d v="1994-03-05T00:00:00"/>
    <n v="30"/>
    <x v="1"/>
    <x v="0"/>
    <s v="NINGUNA"/>
    <s v="NINGUNA"/>
    <s v="ESTUDIANTE"/>
    <s v="NRC"/>
    <s v="N/A"/>
    <s v="N/A"/>
    <s v="NINGUNA"/>
    <s v="NUEVO"/>
    <x v="0"/>
    <x v="0"/>
    <x v="1"/>
    <s v="LAURA CAMILA SUÁREZ"/>
    <x v="0"/>
    <s v="SI"/>
    <s v="El grupo finaliza en marzo"/>
  </r>
  <r>
    <n v="881"/>
    <n v="1091361825"/>
    <s v="TARJETA DE IDENTIDAD"/>
    <s v="COLOMBIA"/>
    <s v="NORTE DE SANTANDER"/>
    <x v="24"/>
    <x v="30"/>
    <x v="7"/>
    <s v="CAMILA"/>
    <s v="ANDREA"/>
    <s v="PEREZ"/>
    <s v="FLOREZ"/>
    <x v="1"/>
    <x v="4"/>
    <x v="27"/>
    <n v="154670001056"/>
    <x v="0"/>
    <n v="0"/>
    <n v="3011239536"/>
    <m/>
    <d v="2006-12-27T00:00:00"/>
    <n v="17"/>
    <x v="0"/>
    <x v="0"/>
    <s v="NINGUNA"/>
    <s v="NINGUNA"/>
    <s v="ESTUDIANTE"/>
    <s v="NRC"/>
    <s v="N/A"/>
    <s v="N/A"/>
    <s v="NINGUNA"/>
    <s v="NUEVO"/>
    <x v="1"/>
    <x v="1"/>
    <x v="1"/>
    <s v="LAURA CAMILA SUÁREZ"/>
    <x v="1"/>
    <s v="SI"/>
    <m/>
  </r>
  <r>
    <n v="882"/>
    <n v="2217984"/>
    <s v="PERMISO POR PROTECCIÓN TEMPORAL-PPT"/>
    <s v="COLOMBIA"/>
    <s v="NORTE DE SANTANDER"/>
    <x v="23"/>
    <x v="30"/>
    <x v="7"/>
    <s v="DEYANMARIS"/>
    <s v="DEL VALLE"/>
    <s v="SUAREZ"/>
    <m/>
    <x v="1"/>
    <x v="2"/>
    <x v="26"/>
    <n v="254810001862"/>
    <x v="0"/>
    <m/>
    <n v="3224436492"/>
    <m/>
    <d v="1990-01-12T00:00:00"/>
    <n v="34"/>
    <x v="1"/>
    <x v="0"/>
    <s v="NINGUNA"/>
    <s v="NINGUNA"/>
    <s v="ESTUDIANTE"/>
    <s v="NRC"/>
    <s v="N/A"/>
    <s v="N/A"/>
    <s v="NINGUNA"/>
    <s v="NUEVO"/>
    <x v="0"/>
    <x v="0"/>
    <x v="0"/>
    <s v="MILENA MACHADO"/>
    <x v="0"/>
    <s v="SI"/>
    <m/>
  </r>
  <r>
    <n v="883"/>
    <n v="6289460"/>
    <s v="PERMISO POR PROTECCIÓN TEMPORAL-PPT"/>
    <s v="COLOMBIA"/>
    <s v="NORTE DE SANTANDER"/>
    <x v="24"/>
    <x v="30"/>
    <x v="7"/>
    <s v="FAVIANA"/>
    <s v="CAROLINA"/>
    <s v="DE LA OSA"/>
    <s v="GARCIA"/>
    <x v="1"/>
    <x v="4"/>
    <x v="27"/>
    <n v="154670001056"/>
    <x v="0"/>
    <n v="0"/>
    <n v="3125059670"/>
    <m/>
    <d v="2008-04-09T00:00:00"/>
    <n v="16"/>
    <x v="1"/>
    <x v="0"/>
    <s v="NINGUNA"/>
    <s v="NINGUNA"/>
    <s v="ESTUDIANTE"/>
    <s v="NRC"/>
    <s v="N/A"/>
    <s v="N/A"/>
    <s v="NINGUNA"/>
    <s v="NUEVO"/>
    <x v="0"/>
    <x v="0"/>
    <x v="0"/>
    <s v="LAURA CAMILA SUÁREZ"/>
    <x v="0"/>
    <s v="SI"/>
    <s v="El grupo finaliza en marzo"/>
  </r>
  <r>
    <n v="884"/>
    <n v="1091074815"/>
    <s v="TARJETA DE IDENTIDAD"/>
    <s v="COLOMBIA"/>
    <s v="NORTE DE SANTANDER"/>
    <x v="24"/>
    <x v="30"/>
    <x v="7"/>
    <s v="DAIRO"/>
    <s v="ALEJANDRO"/>
    <s v="MARTINEZ"/>
    <s v="ROPERO"/>
    <x v="0"/>
    <x v="4"/>
    <x v="27"/>
    <n v="154670001056"/>
    <x v="0"/>
    <n v="0"/>
    <n v="3138983356"/>
    <m/>
    <d v="2007-11-06T00:00:00"/>
    <n v="16"/>
    <x v="1"/>
    <x v="0"/>
    <s v="NINGUNA"/>
    <s v="NINGUNA"/>
    <s v="ESTUDIANTE"/>
    <s v="NRC"/>
    <s v="N/A"/>
    <s v="N/A"/>
    <s v="NINGUNA"/>
    <s v="NUEVO"/>
    <x v="0"/>
    <x v="0"/>
    <x v="0"/>
    <s v="LAURA CAMILA SUÁREZ"/>
    <x v="0"/>
    <s v="SI"/>
    <s v="El grupo finaliza en marzo"/>
  </r>
  <r>
    <n v="885"/>
    <n v="1091073677"/>
    <s v="TARJETA DE IDENTIDAD"/>
    <s v="COLOMBIA"/>
    <s v="NORTE DE SANTANDER"/>
    <x v="24"/>
    <x v="30"/>
    <x v="7"/>
    <s v="KAREN"/>
    <s v="YULIETH"/>
    <s v="MARTINEZ"/>
    <s v="ROPERO"/>
    <x v="1"/>
    <x v="4"/>
    <x v="27"/>
    <n v="154670001056"/>
    <x v="0"/>
    <n v="0"/>
    <n v="3133207580"/>
    <m/>
    <d v="2006-02-03T00:00:00"/>
    <n v="18"/>
    <x v="1"/>
    <x v="0"/>
    <s v="NINGUNA"/>
    <s v="NINGUNA"/>
    <s v="ESTUDIANTE"/>
    <s v="NRC"/>
    <s v="N/A"/>
    <s v="N/A"/>
    <s v="NINGUNA"/>
    <s v="NUEVO"/>
    <x v="0"/>
    <x v="0"/>
    <x v="0"/>
    <s v="LAURA CAMILA SUÁREZ"/>
    <x v="0"/>
    <s v="SI"/>
    <s v="El grupo finaliza en marzo"/>
  </r>
  <r>
    <n v="886"/>
    <n v="6199511"/>
    <s v="PERMISO POR PROTECCIÓN TEMPORAL-PPT"/>
    <s v="COLOMBIA"/>
    <s v="NORTE DE SANTANDER"/>
    <x v="23"/>
    <x v="30"/>
    <x v="7"/>
    <s v="ANA "/>
    <s v="KARINA"/>
    <s v="IBAÑEZ "/>
    <s v="VILCHEZ"/>
    <x v="1"/>
    <x v="0"/>
    <x v="24"/>
    <n v="154810003020"/>
    <x v="0"/>
    <n v="0"/>
    <n v="3133113926"/>
    <m/>
    <d v="2004-09-26T00:00:00"/>
    <n v="19"/>
    <x v="1"/>
    <x v="0"/>
    <s v="NINGUNA"/>
    <s v="NINGUNA"/>
    <s v="ESTUDIANTE"/>
    <s v="NRC"/>
    <s v="MADRE"/>
    <n v="1"/>
    <s v="NINGUNA"/>
    <s v="NUEVO"/>
    <x v="0"/>
    <x v="0"/>
    <x v="0"/>
    <s v="YENCI JESUS CORREDOR"/>
    <x v="0"/>
    <s v="SI"/>
    <m/>
  </r>
  <r>
    <n v="887"/>
    <n v="1004808665"/>
    <s v="CÉDULA"/>
    <s v="COLOMBIA"/>
    <s v="NORTE DE SANTANDER"/>
    <x v="23"/>
    <x v="30"/>
    <x v="7"/>
    <s v="CRISTIAN"/>
    <s v="ARMANDO"/>
    <s v="RINCON"/>
    <s v="BARBOSA "/>
    <x v="0"/>
    <x v="0"/>
    <x v="26"/>
    <n v="254810001862"/>
    <x v="0"/>
    <n v="0"/>
    <n v="3228345264"/>
    <m/>
    <d v="2002-08-29T00:00:00"/>
    <n v="21"/>
    <x v="1"/>
    <x v="0"/>
    <s v="NINGUNA"/>
    <s v="NINGUNA"/>
    <s v="ESTUDIANTE"/>
    <s v="NRC"/>
    <s v="N/A"/>
    <s v="N/A"/>
    <s v="NINGUNA"/>
    <s v="NUEVO"/>
    <x v="0"/>
    <x v="0"/>
    <x v="0"/>
    <s v="MILENA MACHADO"/>
    <x v="1"/>
    <s v="SI"/>
    <s v="Mediante estrategias volvió a clases"/>
  </r>
  <r>
    <n v="888"/>
    <n v="7139834"/>
    <s v="PERMISO POR PROTECCIÓN TEMPORAL-PPT"/>
    <s v="COLOMBIA"/>
    <s v="NORTE DE SANTANDER"/>
    <x v="23"/>
    <x v="30"/>
    <x v="7"/>
    <s v="ROSMERY"/>
    <s v="PAOLA"/>
    <s v="NEGRETTE"/>
    <s v="AVILA"/>
    <x v="1"/>
    <x v="0"/>
    <x v="26"/>
    <n v="254810001862"/>
    <x v="0"/>
    <n v="0"/>
    <n v="3503958768"/>
    <m/>
    <d v="2005-08-02T00:00:00"/>
    <n v="18"/>
    <x v="0"/>
    <x v="0"/>
    <s v="NINGUNA"/>
    <s v="NINGUNA"/>
    <s v="ESTUDIANTE"/>
    <s v="NRC"/>
    <s v="N/A"/>
    <s v="N/A"/>
    <s v="NINGUNA"/>
    <s v="NUEVO"/>
    <x v="0"/>
    <x v="0"/>
    <x v="0"/>
    <s v="MILENA MACHADO"/>
    <x v="0"/>
    <s v="SI"/>
    <m/>
  </r>
  <r>
    <n v="889"/>
    <n v="1094778762"/>
    <s v="CÉDULA"/>
    <s v="COLOMBIA"/>
    <s v="NORTE DE SANTANDER"/>
    <x v="23"/>
    <x v="30"/>
    <x v="7"/>
    <s v="DARWIN "/>
    <s v="LEONEL"/>
    <s v="HERNÁNDEZ"/>
    <m/>
    <x v="0"/>
    <x v="0"/>
    <x v="26"/>
    <n v="254810001862"/>
    <x v="0"/>
    <n v="0"/>
    <n v="3115391057"/>
    <m/>
    <d v="2005-11-08T00:00:00"/>
    <n v="18"/>
    <x v="1"/>
    <x v="0"/>
    <s v="NINGUNA"/>
    <s v="NINGUNA"/>
    <s v="ESTUDIANTE"/>
    <s v="NRC"/>
    <s v="N/A"/>
    <s v="N/A"/>
    <s v="NINGUNA"/>
    <s v="NUEVO"/>
    <x v="0"/>
    <x v="0"/>
    <x v="0"/>
    <s v="MILENA MACHADO"/>
    <x v="0"/>
    <s v="SI"/>
    <m/>
  </r>
  <r>
    <n v="890"/>
    <n v="1235258543"/>
    <s v="CÉDULA"/>
    <s v="COLOMBIA"/>
    <s v="NORTE DE SANTANDER"/>
    <x v="23"/>
    <x v="30"/>
    <x v="7"/>
    <s v="YULIANNY"/>
    <s v="PAOLA"/>
    <s v="ATENCIO"/>
    <s v="BELTRAN"/>
    <x v="1"/>
    <x v="2"/>
    <x v="26"/>
    <n v="254810001862"/>
    <x v="0"/>
    <n v="0"/>
    <n v="3118483804"/>
    <m/>
    <d v="2005-05-05T00:00:00"/>
    <n v="19"/>
    <x v="1"/>
    <x v="0"/>
    <s v="NINGUNA"/>
    <s v="NINGUNA"/>
    <s v="ESTUDIANTE"/>
    <s v="NRC"/>
    <s v="N/A"/>
    <s v="N/A"/>
    <s v="NINGUNA"/>
    <s v="NUEVO"/>
    <x v="0"/>
    <x v="0"/>
    <x v="0"/>
    <s v="MILENA MACHADO"/>
    <x v="0"/>
    <s v="SI"/>
    <m/>
  </r>
  <r>
    <n v="891"/>
    <n v="1134989508"/>
    <s v="TARJETA DE IDENTIDAD"/>
    <s v="COLOMBIA"/>
    <s v="NORTE DE SANTANDER"/>
    <x v="23"/>
    <x v="30"/>
    <x v="7"/>
    <s v="JESICA"/>
    <s v="LILIANA"/>
    <s v="PEDRAZA"/>
    <s v="AYALA"/>
    <x v="1"/>
    <x v="4"/>
    <x v="26"/>
    <n v="254810001862"/>
    <x v="0"/>
    <n v="0"/>
    <n v="3143114983"/>
    <m/>
    <d v="2007-02-02T00:00:00"/>
    <n v="17"/>
    <x v="1"/>
    <x v="0"/>
    <s v="NINGUNA"/>
    <s v="NINGUNA"/>
    <s v="ESTUDIANTE"/>
    <s v="NRC"/>
    <s v="N/A"/>
    <s v="N/A"/>
    <s v="NINGUNA"/>
    <s v="NUEVO"/>
    <x v="0"/>
    <x v="0"/>
    <x v="0"/>
    <s v="MILENA MACHADO"/>
    <x v="0"/>
    <s v="SI"/>
    <m/>
  </r>
  <r>
    <n v="892"/>
    <n v="1092941008"/>
    <s v="CÉDULA"/>
    <s v="COLOMBIA"/>
    <s v="NORTE DE SANTANDER"/>
    <x v="23"/>
    <x v="30"/>
    <x v="7"/>
    <s v="JOSUE"/>
    <s v="CALEB"/>
    <s v="MONTES"/>
    <s v="SANABRIA"/>
    <x v="0"/>
    <x v="1"/>
    <x v="26"/>
    <n v="254810001862"/>
    <x v="0"/>
    <n v="0"/>
    <n v="3223259847"/>
    <m/>
    <d v="2004-09-02T00:00:00"/>
    <n v="19"/>
    <x v="1"/>
    <x v="0"/>
    <s v="NINGUNA"/>
    <s v="NINGUNA"/>
    <s v="ESTUDIANTE"/>
    <s v="NRC"/>
    <s v="N/A"/>
    <s v="N/A"/>
    <s v="NINGUNA"/>
    <s v="NUEVO"/>
    <x v="0"/>
    <x v="0"/>
    <x v="0"/>
    <s v="MILENA MACHADO"/>
    <x v="0"/>
    <s v="SI"/>
    <m/>
  </r>
  <r>
    <n v="893"/>
    <n v="7234017"/>
    <s v="PERMISO POR PROTECCIÓN TEMPORAL-PPT"/>
    <s v="COLOMBIA"/>
    <s v="NORTE DE SANTANDER"/>
    <x v="23"/>
    <x v="30"/>
    <x v="7"/>
    <s v="DEICY"/>
    <s v="ADELAIDA"/>
    <s v="MONTOYA"/>
    <s v="VARGAS"/>
    <x v="1"/>
    <x v="4"/>
    <x v="26"/>
    <n v="254810001862"/>
    <x v="0"/>
    <n v="0"/>
    <n v="3112643808"/>
    <m/>
    <d v="1998-09-29T00:00:00"/>
    <n v="25"/>
    <x v="1"/>
    <x v="0"/>
    <s v="NINGUNA"/>
    <s v="NINGUNA"/>
    <s v="ESTUDIANTE"/>
    <s v="NRC"/>
    <s v="N/A"/>
    <s v="N/A"/>
    <s v="NINGUNA"/>
    <s v="NUEVO"/>
    <x v="0"/>
    <x v="0"/>
    <x v="0"/>
    <s v="MILENA MACHADO"/>
    <x v="0"/>
    <s v="SI"/>
    <m/>
  </r>
  <r>
    <n v="894"/>
    <n v="1093908918"/>
    <s v="TARJETA DE IDENTIDAD"/>
    <s v="COLOMBIA"/>
    <s v="NORTE DE SANTANDER"/>
    <x v="23"/>
    <x v="30"/>
    <x v="7"/>
    <s v="DAIRON"/>
    <s v="YESID"/>
    <s v="LUNA "/>
    <s v="PEÑARANDA"/>
    <x v="0"/>
    <x v="1"/>
    <x v="25"/>
    <n v="2548100001013"/>
    <x v="0"/>
    <n v="0"/>
    <n v="3118475107"/>
    <s v="N/A"/>
    <d v="2007-01-04T00:00:00"/>
    <n v="17"/>
    <x v="1"/>
    <x v="0"/>
    <s v="NINGUNA"/>
    <s v="NINGUNA"/>
    <s v="ESTUDIANTE"/>
    <s v="NRC"/>
    <s v="N/A"/>
    <s v="N/A"/>
    <s v="NINGUNA"/>
    <s v="NUEVO"/>
    <x v="0"/>
    <x v="0"/>
    <x v="0"/>
    <s v="YOSMAIRO OCHOA"/>
    <x v="0"/>
    <s v="SI"/>
    <m/>
  </r>
  <r>
    <n v="895"/>
    <n v="1134989154"/>
    <s v="CÉDULA"/>
    <s v="COLOMBIA"/>
    <s v="NORTE DE SANTANDER"/>
    <x v="23"/>
    <x v="30"/>
    <x v="7"/>
    <s v="ALEXXI"/>
    <m/>
    <s v="LUNA "/>
    <s v="VEGA"/>
    <x v="0"/>
    <x v="1"/>
    <x v="25"/>
    <n v="2548100001013"/>
    <x v="0"/>
    <n v="0"/>
    <n v="3124523876"/>
    <s v="N/A"/>
    <d v="2004-11-19T00:00:00"/>
    <n v="19"/>
    <x v="0"/>
    <x v="0"/>
    <s v="NINGUNA"/>
    <s v="NINGUNA"/>
    <s v="ESTUDIANTE"/>
    <s v="NRC"/>
    <s v="N/A"/>
    <s v="N/A"/>
    <s v="NINGUNA"/>
    <s v="NUEVO"/>
    <x v="1"/>
    <x v="1"/>
    <x v="1"/>
    <s v="YOSMAIRO OCHOA"/>
    <x v="1"/>
    <s v="SI"/>
    <m/>
  </r>
  <r>
    <n v="896"/>
    <n v="1127669060"/>
    <s v="CÉDULA"/>
    <s v="COLOMBIA"/>
    <s v="NORTE DE SANTANDER"/>
    <x v="23"/>
    <x v="30"/>
    <x v="7"/>
    <s v="JOSE"/>
    <s v="ARMANDO"/>
    <s v="CARVAJALINO"/>
    <s v="GUERRERO"/>
    <x v="0"/>
    <x v="2"/>
    <x v="25"/>
    <n v="2548100001013"/>
    <x v="0"/>
    <n v="0"/>
    <n v="3123842678"/>
    <s v="N/A"/>
    <d v="1998-06-30T00:00:00"/>
    <n v="25"/>
    <x v="0"/>
    <x v="0"/>
    <s v="NINGUNA"/>
    <s v="NINGUNA"/>
    <s v="ESTUDIANTE"/>
    <s v="NRC"/>
    <m/>
    <m/>
    <s v="NINGUNA"/>
    <s v="NUEVO"/>
    <x v="1"/>
    <x v="1"/>
    <x v="1"/>
    <s v="YOSMAIRO OCHOA"/>
    <x v="1"/>
    <s v="SI"/>
    <m/>
  </r>
  <r>
    <n v="897"/>
    <n v="1005046692"/>
    <s v="CÉDULA"/>
    <s v="COLOMBIA"/>
    <s v="NORTE DE SANTANDER"/>
    <x v="23"/>
    <x v="30"/>
    <x v="7"/>
    <s v="YASMELY"/>
    <m/>
    <s v="CARRILLO"/>
    <s v="GUTIERREZ"/>
    <x v="1"/>
    <x v="4"/>
    <x v="25"/>
    <n v="2548100001013"/>
    <x v="0"/>
    <n v="0"/>
    <n v="3186812601"/>
    <s v="N/A"/>
    <d v="2002-08-14T00:00:00"/>
    <n v="21"/>
    <x v="1"/>
    <x v="0"/>
    <s v="NINGUNA"/>
    <s v="NINGUNA"/>
    <s v="ESTUDIANTE"/>
    <s v="NRC"/>
    <s v="MADRE"/>
    <n v="1"/>
    <s v="NINGUNA"/>
    <s v="NUEVO"/>
    <x v="0"/>
    <x v="1"/>
    <x v="1"/>
    <s v="YOSMAIRO OCHOA"/>
    <x v="1"/>
    <s v="SI"/>
    <m/>
  </r>
  <r>
    <n v="898"/>
    <n v="1090397924"/>
    <s v="TARJETA DE IDENTIDAD"/>
    <s v="COLOMBIA"/>
    <s v="NORTE DE SANTANDER"/>
    <x v="23"/>
    <x v="30"/>
    <x v="7"/>
    <s v="JEAMPIER"/>
    <s v="ALEXANDER"/>
    <s v="DURAN"/>
    <s v="LAZARO"/>
    <x v="0"/>
    <x v="4"/>
    <x v="25"/>
    <n v="2548100001013"/>
    <x v="0"/>
    <n v="0"/>
    <n v="3115252611"/>
    <s v="N/A"/>
    <d v="2005-11-19T00:00:00"/>
    <n v="18"/>
    <x v="1"/>
    <x v="0"/>
    <s v="NINGUNA"/>
    <s v="NINGUNA"/>
    <s v="ESTUDIANTE"/>
    <s v="NRC"/>
    <s v="N/A"/>
    <s v="N/A"/>
    <s v="NINGUNA"/>
    <s v="NUEVO"/>
    <x v="0"/>
    <x v="1"/>
    <x v="1"/>
    <s v="YOSMAIRO OCHOA"/>
    <x v="1"/>
    <s v="SI"/>
    <m/>
  </r>
  <r>
    <n v="899"/>
    <n v="1007337916"/>
    <s v="CÉDULA"/>
    <s v="COLOMBIA"/>
    <s v="NORTE DE SANTANDER"/>
    <x v="23"/>
    <x v="30"/>
    <x v="7"/>
    <s v="NATALIA "/>
    <s v="MILENA"/>
    <s v="RIOS"/>
    <s v="VALDEZ"/>
    <x v="1"/>
    <x v="4"/>
    <x v="25"/>
    <n v="2548100001013"/>
    <x v="0"/>
    <n v="0"/>
    <m/>
    <s v="N/A"/>
    <d v="2000-11-16T00:00:00"/>
    <n v="23"/>
    <x v="0"/>
    <x v="0"/>
    <s v="NINGUNA"/>
    <s v="NINGUNA"/>
    <s v="ESTUDIANTE"/>
    <s v="NRC"/>
    <m/>
    <m/>
    <s v="NINGUNA"/>
    <s v="NUEVO"/>
    <x v="1"/>
    <x v="1"/>
    <x v="1"/>
    <s v="YOSMAIRO OCHOA"/>
    <x v="1"/>
    <s v="SI"/>
    <m/>
  </r>
  <r>
    <n v="900"/>
    <n v="1093905124"/>
    <s v="CÉDULA"/>
    <s v="COLOMBIA"/>
    <s v="NORTE DE SANTANDER"/>
    <x v="23"/>
    <x v="30"/>
    <x v="7"/>
    <s v="MARYURI"/>
    <m/>
    <s v="FLOREZ"/>
    <s v="SUARES"/>
    <x v="1"/>
    <x v="1"/>
    <x v="25"/>
    <n v="2548100001013"/>
    <x v="0"/>
    <n v="0"/>
    <n v="3229303703"/>
    <s v="N/A"/>
    <d v="2004-05-06T00:00:00"/>
    <n v="20"/>
    <x v="1"/>
    <x v="0"/>
    <s v="NINGUNA"/>
    <s v="NINGUNA"/>
    <s v="ESTUDIANTE"/>
    <s v="NRC"/>
    <s v="N/A"/>
    <s v="N/A"/>
    <s v="NINGUNA"/>
    <s v="NUEVO"/>
    <x v="0"/>
    <x v="0"/>
    <x v="0"/>
    <s v="YOSMAIRO OCHOA"/>
    <x v="0"/>
    <s v="SI"/>
    <m/>
  </r>
  <r>
    <n v="901"/>
    <n v="1005037720"/>
    <s v="CÉDULA"/>
    <s v="COLOMBIA"/>
    <s v="NORTE DE SANTANDER"/>
    <x v="23"/>
    <x v="30"/>
    <x v="7"/>
    <s v="LUZ"/>
    <s v="ANGELA "/>
    <s v="BARRIOS"/>
    <s v="CASTAÑO"/>
    <x v="1"/>
    <x v="0"/>
    <x v="25"/>
    <n v="2548100001013"/>
    <x v="0"/>
    <n v="0"/>
    <n v="3124032509"/>
    <s v="N/A"/>
    <d v="2003-01-26T00:00:00"/>
    <n v="21"/>
    <x v="0"/>
    <x v="0"/>
    <s v="NINGUNA"/>
    <s v="NINGUNA"/>
    <s v="ESTUDIANTE"/>
    <s v="NRC"/>
    <s v="MADRE"/>
    <n v="1"/>
    <s v="NINGUNA"/>
    <s v="NUEVO"/>
    <x v="1"/>
    <x v="1"/>
    <x v="1"/>
    <s v="YOSMAIRO OCHOA"/>
    <x v="1"/>
    <s v="SI"/>
    <m/>
  </r>
  <r>
    <n v="902"/>
    <n v="1093908917"/>
    <s v="CÉDULA"/>
    <s v="COLOMBIA"/>
    <s v="NORTE DE SANTANDER"/>
    <x v="23"/>
    <x v="30"/>
    <x v="7"/>
    <s v="DEISY"/>
    <s v="MILENA"/>
    <s v="LUNA "/>
    <s v="PEÑARANDA"/>
    <x v="1"/>
    <x v="4"/>
    <x v="25"/>
    <n v="2548100001013"/>
    <x v="0"/>
    <n v="0"/>
    <n v="3186974755"/>
    <s v="N/A"/>
    <d v="2004-09-13T00:00:00"/>
    <n v="19"/>
    <x v="0"/>
    <x v="0"/>
    <s v="NINGUNA"/>
    <s v="NINGUNA"/>
    <s v="ESTUDIANTE"/>
    <s v="NRC"/>
    <s v="N/A"/>
    <s v="N/A"/>
    <s v="NINGUNA"/>
    <s v="NUEVO"/>
    <x v="1"/>
    <x v="1"/>
    <x v="1"/>
    <s v="YOSMAIRO OCHOA"/>
    <x v="1"/>
    <s v="SI"/>
    <m/>
  </r>
  <r>
    <n v="903"/>
    <n v="1093912454"/>
    <s v="CÉDULA"/>
    <s v="COLOMBIA"/>
    <s v="NORTE DE SANTANDER"/>
    <x v="23"/>
    <x v="30"/>
    <x v="7"/>
    <s v="YURLEY"/>
    <m/>
    <s v="IBARRA"/>
    <s v="ARCINIEGAS"/>
    <x v="1"/>
    <x v="0"/>
    <x v="25"/>
    <n v="2548100001013"/>
    <x v="0"/>
    <n v="0"/>
    <n v="3204442135"/>
    <s v="N/A"/>
    <d v="1991-06-25T00:00:00"/>
    <n v="32"/>
    <x v="1"/>
    <x v="0"/>
    <s v="NINGUNA"/>
    <s v="NINGUNA"/>
    <s v="ESTUDIANTE"/>
    <s v="NRC"/>
    <s v="MADRE"/>
    <n v="3"/>
    <s v="NINGUNA"/>
    <s v="ANTIGUO"/>
    <x v="0"/>
    <x v="1"/>
    <x v="1"/>
    <s v="YOSMAIRO OCHOA"/>
    <x v="1"/>
    <s v="SI"/>
    <m/>
  </r>
  <r>
    <n v="904"/>
    <n v="1094858771"/>
    <s v="TARJETA DE IDENTIDAD"/>
    <s v="COLOMBIA"/>
    <s v="NORTE DE SANTANDER"/>
    <x v="23"/>
    <x v="30"/>
    <x v="7"/>
    <s v="LUNA"/>
    <s v="JOSEFA"/>
    <s v="REY"/>
    <s v="ORELLANOS"/>
    <x v="1"/>
    <x v="4"/>
    <x v="25"/>
    <n v="2548100001013"/>
    <x v="0"/>
    <n v="0"/>
    <n v="3124970715"/>
    <s v="N/A"/>
    <d v="2007-09-20T00:00:00"/>
    <n v="16"/>
    <x v="0"/>
    <x v="0"/>
    <s v="NINGUNA"/>
    <s v="NINGUNA"/>
    <s v="ESTUDIANTE"/>
    <s v="NRC"/>
    <s v="N/A"/>
    <s v="N/A"/>
    <s v="NINGUNA"/>
    <s v="NUEVO"/>
    <x v="1"/>
    <x v="1"/>
    <x v="1"/>
    <s v="YOSMAIRO OCHOA"/>
    <x v="1"/>
    <s v="SI"/>
    <m/>
  </r>
  <r>
    <n v="905"/>
    <n v="1094858463"/>
    <s v="TARJETA DE IDENTIDAD"/>
    <s v="COLOMBIA"/>
    <s v="NORTE DE SANTANDER"/>
    <x v="23"/>
    <x v="30"/>
    <x v="7"/>
    <s v="ANGIE "/>
    <s v="ALEXANDRA"/>
    <s v="REY"/>
    <s v="ORELLANOS"/>
    <x v="1"/>
    <x v="4"/>
    <x v="25"/>
    <n v="2548100001013"/>
    <x v="0"/>
    <n v="0"/>
    <n v="3124970715"/>
    <s v="N/A"/>
    <d v="2006-04-30T00:00:00"/>
    <n v="18"/>
    <x v="0"/>
    <x v="0"/>
    <s v="NINGUNA"/>
    <s v="NINGUNA"/>
    <s v="ESTUDIANTE"/>
    <s v="NRC"/>
    <s v="N/A"/>
    <s v="N/A"/>
    <s v="NINGUNA"/>
    <s v="NUEVO"/>
    <x v="1"/>
    <x v="1"/>
    <x v="1"/>
    <s v="YOSMAIRO OCHOA"/>
    <x v="1"/>
    <s v="SI"/>
    <m/>
  </r>
  <r>
    <n v="906"/>
    <n v="1117812611"/>
    <s v="TARJETA DE IDENTIDAD"/>
    <s v="COLOMBIA"/>
    <s v="NORTE DE SANTANDER"/>
    <x v="23"/>
    <x v="30"/>
    <x v="7"/>
    <s v="LINA"/>
    <s v="DANIELA"/>
    <s v="GUTIERREZ "/>
    <s v="ORTIZ"/>
    <x v="1"/>
    <x v="4"/>
    <x v="25"/>
    <n v="2548100001013"/>
    <x v="0"/>
    <n v="0"/>
    <n v="3133530279"/>
    <s v="N/A"/>
    <d v="2005-12-27T00:00:00"/>
    <n v="18"/>
    <x v="1"/>
    <x v="0"/>
    <s v="NINGUNA"/>
    <s v="NINGUNA"/>
    <s v="ESTUDIANTE"/>
    <s v="NRC"/>
    <s v="N/A"/>
    <s v="N/A"/>
    <s v="NINGUNA"/>
    <s v="NUEVO"/>
    <x v="0"/>
    <x v="0"/>
    <x v="0"/>
    <s v="YOSMAIRO OCHOA"/>
    <x v="0"/>
    <s v="SI"/>
    <m/>
  </r>
  <r>
    <n v="907"/>
    <n v="1075508387"/>
    <s v="TARJETA DE IDENTIDAD"/>
    <s v="COLOMBIA"/>
    <s v="NORTE DE SANTANDER"/>
    <x v="23"/>
    <x v="30"/>
    <x v="7"/>
    <s v="YISELA "/>
    <m/>
    <s v="CULMA"/>
    <s v="MEJIA"/>
    <x v="1"/>
    <x v="1"/>
    <x v="25"/>
    <n v="2548100001013"/>
    <x v="0"/>
    <n v="0"/>
    <n v="3155906656"/>
    <s v="N/A"/>
    <d v="2006-12-12T00:00:00"/>
    <n v="17"/>
    <x v="1"/>
    <x v="0"/>
    <s v="NINGUNA"/>
    <s v="NINGUNA"/>
    <s v="ESTUDIANTE"/>
    <s v="NRC"/>
    <s v="MADRE"/>
    <n v="1"/>
    <s v="NINGUNA"/>
    <s v="NUEVO"/>
    <x v="0"/>
    <x v="0"/>
    <x v="0"/>
    <s v="YOSMAIRO OCHOA"/>
    <x v="0"/>
    <s v="SI"/>
    <m/>
  </r>
  <r>
    <n v="908"/>
    <n v="1091805480"/>
    <s v="TARJETA DE IDENTIDAD"/>
    <s v="COLOMBIA"/>
    <s v="NORTE DE SANTANDER"/>
    <x v="23"/>
    <x v="30"/>
    <x v="7"/>
    <s v="ELKIN "/>
    <s v=" ALEXANDER"/>
    <s v="MENDOZA"/>
    <s v="MALDONADO"/>
    <x v="0"/>
    <x v="1"/>
    <x v="25"/>
    <n v="2548100001013"/>
    <x v="0"/>
    <n v="0"/>
    <n v="3152409922"/>
    <s v="N/A"/>
    <d v="2007-08-06T00:00:00"/>
    <n v="16"/>
    <x v="1"/>
    <x v="0"/>
    <s v="NINGUNA"/>
    <s v="NINGUNA"/>
    <s v="ESTUDIANTE"/>
    <s v="NRC"/>
    <s v="N/A"/>
    <s v="N/A"/>
    <s v="NINGUNA"/>
    <s v="NUEVO"/>
    <x v="0"/>
    <x v="0"/>
    <x v="0"/>
    <s v="YOSMAIRO OCHOA"/>
    <x v="0"/>
    <s v="SI"/>
    <m/>
  </r>
  <r>
    <n v="909"/>
    <n v="1148958374"/>
    <s v="CÉDULA"/>
    <s v="COLOMBIA"/>
    <s v="NORTE DE SANTANDER"/>
    <x v="23"/>
    <x v="30"/>
    <x v="7"/>
    <s v="YULEISY "/>
    <m/>
    <s v="CARVAJALINO"/>
    <s v="GUERRERO"/>
    <x v="1"/>
    <x v="4"/>
    <x v="25"/>
    <n v="2548100001013"/>
    <x v="0"/>
    <n v="0"/>
    <n v="3138201220"/>
    <s v="N/A"/>
    <d v="1996-05-07T00:00:00"/>
    <n v="28"/>
    <x v="0"/>
    <x v="0"/>
    <s v="NINGUNA"/>
    <s v="NINGUNA"/>
    <s v="ESTUDIANTE"/>
    <s v="NRC"/>
    <s v="N/A"/>
    <s v="N/A"/>
    <s v="NINGUNA"/>
    <s v="NUEVO"/>
    <x v="1"/>
    <x v="1"/>
    <x v="1"/>
    <s v="YOSMAIRO OCHOA"/>
    <x v="1"/>
    <s v="SI"/>
    <m/>
  </r>
  <r>
    <n v="910"/>
    <n v="1093299440"/>
    <s v="DOCUMENTO PROVISIONAL"/>
    <s v="COLOMBIA"/>
    <s v="NORTE DE SANTANDER"/>
    <x v="23"/>
    <x v="30"/>
    <x v="7"/>
    <s v="YURI"/>
    <s v="KARINA"/>
    <s v="VIDALES"/>
    <s v="SUESCUM"/>
    <x v="1"/>
    <x v="4"/>
    <x v="26"/>
    <n v="254810001862"/>
    <x v="0"/>
    <n v="0"/>
    <n v="3213768543"/>
    <m/>
    <d v="2008-07-07T00:00:00"/>
    <n v="15"/>
    <x v="0"/>
    <x v="0"/>
    <s v="NINGUNA"/>
    <s v="NINGUNA"/>
    <s v="ESTUDIANTE"/>
    <s v="NRC"/>
    <s v="N/A"/>
    <s v="N/A"/>
    <s v="NINGUNA"/>
    <s v="NUEVO"/>
    <x v="1"/>
    <x v="1"/>
    <x v="1"/>
    <s v="MILENA MACHADO"/>
    <x v="1"/>
    <s v="SI"/>
    <s v="En espera de la habilitación por parte de SED"/>
  </r>
  <r>
    <n v="911"/>
    <n v="2486898"/>
    <s v="PERMISO POR PROTECCIÓN TEMPORAL-PPT"/>
    <s v="COLOMBIA"/>
    <s v="NORTE DE SANTANDER"/>
    <x v="23"/>
    <x v="30"/>
    <x v="7"/>
    <s v="ANDREA"/>
    <s v="CAROLINA"/>
    <s v="TORREALBA"/>
    <s v="VALERO"/>
    <x v="1"/>
    <x v="4"/>
    <x v="26"/>
    <n v="254810001862"/>
    <x v="0"/>
    <n v="0"/>
    <n v="3102385063"/>
    <m/>
    <d v="2008-08-13T00:00:00"/>
    <n v="15"/>
    <x v="1"/>
    <x v="0"/>
    <s v="PNPI"/>
    <s v="NINGUNA"/>
    <s v="ESTUDIANTE"/>
    <s v="NRC"/>
    <s v="N/A"/>
    <s v="N/A"/>
    <s v="NINGUNA"/>
    <s v="NUEVO"/>
    <x v="0"/>
    <x v="0"/>
    <x v="0"/>
    <s v="MILENA MACHADO"/>
    <x v="0"/>
    <s v="SI"/>
    <m/>
  </r>
  <r>
    <n v="912"/>
    <n v="9112121639726"/>
    <s v="DOCUMENTO PROVISIONAL"/>
    <s v="COLOMBIA"/>
    <s v="NORTE DE SANTANDER"/>
    <x v="23"/>
    <x v="30"/>
    <x v="7"/>
    <s v="ANGIBEL"/>
    <s v="EMPERATRIS"/>
    <s v="SANCHEZ"/>
    <s v="LUGO"/>
    <x v="1"/>
    <x v="4"/>
    <x v="26"/>
    <n v="254810001862"/>
    <x v="0"/>
    <n v="0"/>
    <n v="3143114983"/>
    <m/>
    <d v="2008-10-05T00:00:00"/>
    <n v="15"/>
    <x v="0"/>
    <x v="0"/>
    <s v="NINGUNA"/>
    <s v="NINGUNA"/>
    <s v="ESTUDIANTE"/>
    <s v="NRC"/>
    <s v="N/A"/>
    <s v="N/A"/>
    <s v="NINGUNA"/>
    <s v="NUEVO"/>
    <x v="1"/>
    <x v="1"/>
    <x v="1"/>
    <s v="MILENA MACHADO"/>
    <x v="1"/>
    <s v="SI"/>
    <s v="En espera de la habilitación por parte de SED"/>
  </r>
  <r>
    <n v="913"/>
    <n v="30618616"/>
    <s v="CÉDULA VENEZOLANA"/>
    <s v="COLOMBIA"/>
    <s v="NORTE DE SANTANDER"/>
    <x v="23"/>
    <x v="30"/>
    <x v="7"/>
    <s v="HUGO"/>
    <s v="ABEL"/>
    <s v="ZAMBRANO"/>
    <s v="GRISMALDO"/>
    <x v="0"/>
    <x v="1"/>
    <x v="26"/>
    <n v="254810001862"/>
    <x v="0"/>
    <n v="0"/>
    <n v="3118483804"/>
    <m/>
    <d v="2005-05-05T00:00:00"/>
    <n v="19"/>
    <x v="1"/>
    <x v="0"/>
    <s v="NINGUNA"/>
    <s v="NINGUNA"/>
    <s v="ESTUDIANTE"/>
    <s v="NRC"/>
    <s v="N/A"/>
    <s v="N/A"/>
    <s v="NINGUNA"/>
    <s v="NUEVO"/>
    <x v="0"/>
    <x v="0"/>
    <x v="0"/>
    <s v="MILENA MACHADO"/>
    <x v="0"/>
    <s v="SI"/>
    <m/>
  </r>
  <r>
    <n v="914"/>
    <n v="7824983"/>
    <s v="PERMISO POR PROTECCIÓN TEMPORAL-PPT"/>
    <s v="COLOMBIA"/>
    <s v="NORTE DE SANTANDER"/>
    <x v="23"/>
    <x v="30"/>
    <x v="7"/>
    <s v="MARIANGEL"/>
    <s v="CAROLINA"/>
    <s v="PACHECO"/>
    <s v="PEÑA"/>
    <x v="1"/>
    <x v="4"/>
    <x v="26"/>
    <n v="254810001862"/>
    <x v="0"/>
    <n v="0"/>
    <n v="3103002415"/>
    <m/>
    <d v="2008-09-10T00:00:00"/>
    <n v="15"/>
    <x v="1"/>
    <x v="0"/>
    <s v="PNPI"/>
    <s v="NINGUNA"/>
    <s v="ESTUDIANTE"/>
    <s v="NRC"/>
    <s v="N/A"/>
    <s v="N/A"/>
    <s v="NINGUNA"/>
    <s v="NUEVO"/>
    <x v="0"/>
    <x v="1"/>
    <x v="1"/>
    <s v="MILENA MACHADO"/>
    <x v="1"/>
    <m/>
    <m/>
  </r>
  <r>
    <n v="915"/>
    <n v="7164836"/>
    <s v="PERMISO POR PROTECCIÓN TEMPORAL-PPT"/>
    <s v="COLOMBIA"/>
    <s v="NORTE DE SANTANDER"/>
    <x v="23"/>
    <x v="30"/>
    <x v="7"/>
    <s v="ELIANNY"/>
    <s v="CAROLINA"/>
    <s v="MOLINA"/>
    <s v="PANA"/>
    <x v="1"/>
    <x v="4"/>
    <x v="26"/>
    <n v="254810001862"/>
    <x v="0"/>
    <n v="0"/>
    <n v="3126049627"/>
    <m/>
    <d v="2008-09-11T00:00:00"/>
    <n v="15"/>
    <x v="0"/>
    <x v="0"/>
    <s v="PNPI"/>
    <s v="NINGUNA"/>
    <s v="ESTUDIANTE"/>
    <s v="NRC"/>
    <s v="N/A"/>
    <s v="N/A"/>
    <s v="NINGUNA"/>
    <s v="NUEVO"/>
    <x v="1"/>
    <x v="1"/>
    <x v="1"/>
    <s v="MILENA MACHADO"/>
    <x v="0"/>
    <s v="SI"/>
    <s v="En espera de la habilitación por parte de SED"/>
  </r>
  <r>
    <n v="916"/>
    <n v="1093760728"/>
    <s v="TARJETA DE IDENTIDAD"/>
    <s v="COLOMBIA"/>
    <s v="NORTE DE SANTANDER"/>
    <x v="23"/>
    <x v="30"/>
    <x v="7"/>
    <s v="FERNANDO"/>
    <s v="JOSE"/>
    <s v="CAMARGO"/>
    <s v="PABON"/>
    <x v="0"/>
    <x v="4"/>
    <x v="26"/>
    <n v="254810001862"/>
    <x v="0"/>
    <n v="0"/>
    <n v="3202088969"/>
    <m/>
    <d v="2007-06-27T00:00:00"/>
    <n v="16"/>
    <x v="1"/>
    <x v="0"/>
    <s v="NINGUNA"/>
    <s v="NINGUNA"/>
    <s v="ESTUDIANTE"/>
    <s v="NRC"/>
    <s v="N/A"/>
    <s v="N/A"/>
    <s v="NINGUNA"/>
    <s v="NUEVO"/>
    <x v="0"/>
    <x v="0"/>
    <x v="0"/>
    <s v="MILENA MACHADO"/>
    <x v="0"/>
    <s v="SI"/>
    <m/>
  </r>
  <r>
    <n v="917"/>
    <n v="5926369"/>
    <s v="PERMISO POR PROTECCIÓN TEMPORAL-PPT"/>
    <s v="COLOMBIA"/>
    <s v="NORTE DE SANTANDER"/>
    <x v="23"/>
    <x v="30"/>
    <x v="7"/>
    <s v="YONNI"/>
    <s v="KEIN"/>
    <s v="BELLOSO"/>
    <s v="LEAL"/>
    <x v="0"/>
    <x v="1"/>
    <x v="26"/>
    <n v="254810001862"/>
    <x v="0"/>
    <n v="0"/>
    <n v="3232013995"/>
    <m/>
    <d v="2006-07-08T00:00:00"/>
    <n v="17"/>
    <x v="1"/>
    <x v="0"/>
    <s v="PNPI"/>
    <s v="NINGUNA"/>
    <s v="ESTUDIANTE"/>
    <s v="NRC"/>
    <s v="N/A"/>
    <s v="N/A"/>
    <s v="NINGUNA"/>
    <s v="NUEVO"/>
    <x v="0"/>
    <x v="0"/>
    <x v="1"/>
    <s v="MILENA MACHADO"/>
    <x v="0"/>
    <s v="SI"/>
    <m/>
  </r>
  <r>
    <n v="918"/>
    <n v="1090393645"/>
    <s v="TARJETA DE IDENTIDAD"/>
    <s v="COLOMBIA"/>
    <s v="NORTE DE SANTANDER"/>
    <x v="23"/>
    <x v="30"/>
    <x v="7"/>
    <s v="MARTHA "/>
    <s v="LUCIA"/>
    <s v="PEDRAZA"/>
    <s v="MAYORGA"/>
    <x v="1"/>
    <x v="0"/>
    <x v="26"/>
    <n v="254810001862"/>
    <x v="0"/>
    <n v="0"/>
    <n v="3128126973"/>
    <m/>
    <d v="2006-07-11T00:00:00"/>
    <n v="17"/>
    <x v="0"/>
    <x v="0"/>
    <s v="NINGUNA"/>
    <s v="NINGUNA"/>
    <s v="ESTUDIANTE"/>
    <s v="NRC"/>
    <s v="MADRE"/>
    <n v="1"/>
    <s v="NINGUNA"/>
    <s v="NUEVO"/>
    <x v="1"/>
    <x v="1"/>
    <x v="1"/>
    <s v="MILENA MACHADO"/>
    <x v="1"/>
    <m/>
    <s v="En espera de la habilitación por parte de SED"/>
  </r>
  <r>
    <n v="919"/>
    <n v="19706955"/>
    <s v="CÉDULA"/>
    <s v="COLOMBIA"/>
    <s v="CESAR"/>
    <x v="26"/>
    <x v="30"/>
    <x v="8"/>
    <s v="MANUEL"/>
    <s v="ANTONIO"/>
    <s v="SIERRA"/>
    <s v="GARCIA"/>
    <x v="0"/>
    <x v="2"/>
    <x v="29"/>
    <n v="120060000072"/>
    <x v="0"/>
    <n v="0"/>
    <n v="3213786769"/>
    <m/>
    <d v="1980-03-30T00:00:00"/>
    <n v="44"/>
    <x v="0"/>
    <x v="0"/>
    <s v="NINGUNA"/>
    <s v="NINGUNA"/>
    <s v="ESTUDIANTE"/>
    <s v="NRC"/>
    <s v="SI"/>
    <n v="2"/>
    <s v="NINGUNA"/>
    <s v="ANTIGUO"/>
    <x v="0"/>
    <x v="0"/>
    <x v="1"/>
    <s v="JESUS MALDONADO"/>
    <x v="0"/>
    <s v="SI"/>
    <m/>
  </r>
  <r>
    <n v="920"/>
    <n v="1007392165"/>
    <s v="CÉDULA"/>
    <s v="COLOMBIA"/>
    <s v="CESAR"/>
    <x v="27"/>
    <x v="30"/>
    <x v="8"/>
    <s v="JHEINNIS "/>
    <s v="CECILIA "/>
    <s v="ARIZA"/>
    <s v="GOMEZ"/>
    <x v="1"/>
    <x v="0"/>
    <x v="30"/>
    <n v="120621000387"/>
    <x v="0"/>
    <s v=" "/>
    <s v="3045255787"/>
    <m/>
    <d v="2000-02-29T00:00:00"/>
    <n v="24"/>
    <x v="0"/>
    <x v="0"/>
    <s v="NINGUNA"/>
    <s v="NINGUNA"/>
    <s v="ESTUDIANTE"/>
    <s v="NRC"/>
    <s v="SI"/>
    <n v="2"/>
    <s v="NINGUNA"/>
    <s v="NUEVO"/>
    <x v="1"/>
    <x v="1"/>
    <x v="1"/>
    <s v="KETIS YULIETH AMAYA AROCHA"/>
    <x v="0"/>
    <s v="NO"/>
    <s v="NO SE REALIZA EL PROCESO DE MATRICULA NO APROBO"/>
  </r>
  <r>
    <n v="921"/>
    <n v="36621055"/>
    <s v="CÉDULA"/>
    <s v="COLOMBIA"/>
    <s v="CESAR"/>
    <x v="26"/>
    <x v="30"/>
    <x v="8"/>
    <s v="OSIRIS"/>
    <s v="JUDITH"/>
    <s v="BARRANCO"/>
    <s v="CASTRO"/>
    <x v="1"/>
    <x v="2"/>
    <x v="29"/>
    <n v="120060000072"/>
    <x v="0"/>
    <n v="0"/>
    <n v="3128828558"/>
    <m/>
    <d v="1950-11-30T00:00:00"/>
    <n v="73"/>
    <x v="0"/>
    <x v="0"/>
    <s v="DESPLAZADO"/>
    <s v="NINGUNA"/>
    <s v="ESTUDIANTE"/>
    <s v="NRC"/>
    <s v="SI"/>
    <n v="3"/>
    <s v="NINGUNA"/>
    <s v="ANTIGUO"/>
    <x v="0"/>
    <x v="0"/>
    <x v="0"/>
    <s v="JASBLEIDY LOPEZ "/>
    <x v="0"/>
    <s v="SI"/>
    <m/>
  </r>
  <r>
    <n v="922"/>
    <n v="1085034724"/>
    <s v="CÉDULA"/>
    <s v="COLOMBIA"/>
    <s v="CESAR"/>
    <x v="26"/>
    <x v="30"/>
    <x v="8"/>
    <s v="CINDY"/>
    <s v="PAOLA"/>
    <s v="RUS"/>
    <s v="JIMENEZ"/>
    <x v="1"/>
    <x v="2"/>
    <x v="29"/>
    <n v="120060000072"/>
    <x v="0"/>
    <n v="0"/>
    <n v="3234941425"/>
    <m/>
    <d v="1994-07-28T00:00:00"/>
    <n v="29"/>
    <x v="0"/>
    <x v="0"/>
    <s v="NINGUNA"/>
    <s v="NINGUNA"/>
    <s v="ESTUDIANTE"/>
    <s v="NRC"/>
    <s v="SI"/>
    <n v="2"/>
    <s v="NINGUNA"/>
    <s v="ANTIGUO"/>
    <x v="0"/>
    <x v="0"/>
    <x v="0"/>
    <s v="JASBLEIDY LOPEZ "/>
    <x v="0"/>
    <s v="SI"/>
    <m/>
  </r>
  <r>
    <n v="923"/>
    <n v="1063951075"/>
    <s v="CÉDULA"/>
    <s v="COLOMBIA"/>
    <s v="CESAR"/>
    <x v="26"/>
    <x v="30"/>
    <x v="8"/>
    <s v="KATTY"/>
    <s v="JULIETH"/>
    <s v="MONTERO"/>
    <s v="YANCE"/>
    <x v="1"/>
    <x v="2"/>
    <x v="29"/>
    <n v="120060000072"/>
    <x v="0"/>
    <m/>
    <n v="0"/>
    <m/>
    <d v="2000-07-03T00:00:00"/>
    <n v="23"/>
    <x v="0"/>
    <x v="0"/>
    <s v="DESPLAZADO"/>
    <s v="NINGUNA"/>
    <s v="ESTUDIANTE"/>
    <s v="NRC"/>
    <s v="SI"/>
    <n v="1"/>
    <s v="NINGUNA"/>
    <s v="ANTIGUO"/>
    <x v="0"/>
    <x v="0"/>
    <x v="0"/>
    <s v="JASBLEIDY LOPEZ "/>
    <x v="0"/>
    <s v="SI"/>
    <m/>
  </r>
  <r>
    <n v="924"/>
    <n v="36621838"/>
    <s v="CÉDULA"/>
    <s v="COLOMBIA"/>
    <s v="CESAR"/>
    <x v="26"/>
    <x v="30"/>
    <x v="8"/>
    <s v="EDILMA"/>
    <m/>
    <s v="SEGOVIA"/>
    <s v="MACHADO"/>
    <x v="1"/>
    <x v="2"/>
    <x v="29"/>
    <n v="120060000072"/>
    <x v="0"/>
    <n v="0"/>
    <n v="3012252164"/>
    <m/>
    <d v="1967-04-18T00:00:00"/>
    <n v="57"/>
    <x v="0"/>
    <x v="0"/>
    <s v="NINGUNA"/>
    <s v="NINGUNA"/>
    <s v="ESTUDIANTE"/>
    <s v="NRC"/>
    <s v="SI"/>
    <n v="6"/>
    <s v="NINGUNA"/>
    <s v="ANTIGUO"/>
    <x v="0"/>
    <x v="0"/>
    <x v="0"/>
    <s v="JASBLEIDY LOPEZ "/>
    <x v="0"/>
    <s v="SI"/>
    <m/>
  </r>
  <r>
    <n v="925"/>
    <n v="49597601"/>
    <s v="CÉDULA"/>
    <s v="COLOMBIA"/>
    <s v="CESAR"/>
    <x v="26"/>
    <x v="30"/>
    <x v="8"/>
    <s v="FRANCIA"/>
    <s v="ELENA"/>
    <s v="MORENO"/>
    <s v="GAMEZ"/>
    <x v="1"/>
    <x v="2"/>
    <x v="29"/>
    <n v="120060000072"/>
    <x v="0"/>
    <n v="0"/>
    <n v="3137665488"/>
    <m/>
    <d v="1984-07-16T00:00:00"/>
    <n v="39"/>
    <x v="0"/>
    <x v="0"/>
    <s v="DESPLAZADO"/>
    <s v="NINGUNA"/>
    <s v="ESTUDIANTE"/>
    <s v="NRC"/>
    <s v="SI"/>
    <n v="6"/>
    <s v="NINGUNA"/>
    <s v="ANTIGUO"/>
    <x v="0"/>
    <x v="0"/>
    <x v="0"/>
    <s v="JASBLEIDY LOPEZ "/>
    <x v="0"/>
    <s v="SI"/>
    <m/>
  </r>
  <r>
    <n v="926"/>
    <n v="49595720"/>
    <s v="CÉDULA"/>
    <s v="COLOMBIA"/>
    <s v="CESAR"/>
    <x v="26"/>
    <x v="30"/>
    <x v="8"/>
    <s v="DENIS"/>
    <s v="ESTHER"/>
    <s v="PERTUZ"/>
    <s v="VIDEZ"/>
    <x v="1"/>
    <x v="2"/>
    <x v="29"/>
    <n v="120060000072"/>
    <x v="0"/>
    <m/>
    <n v="3234990941"/>
    <m/>
    <d v="1970-02-06T00:00:00"/>
    <n v="54"/>
    <x v="0"/>
    <x v="0"/>
    <s v="DESPLAZADO"/>
    <s v="NINGUNA"/>
    <s v="ESTUDIANTE"/>
    <s v="NRC"/>
    <s v="SI"/>
    <n v="3"/>
    <s v="NINGUNA"/>
    <s v="NUEVO"/>
    <x v="0"/>
    <x v="0"/>
    <x v="0"/>
    <s v="JASBLEIDY LOPEZ "/>
    <x v="0"/>
    <s v="SI"/>
    <m/>
  </r>
  <r>
    <n v="927"/>
    <n v="1193298943"/>
    <s v="CÉDULA"/>
    <s v="COLOMBIA"/>
    <s v="CESAR"/>
    <x v="26"/>
    <x v="30"/>
    <x v="8"/>
    <s v="ANGIE"/>
    <s v="PAOLA"/>
    <s v="ARRIETA"/>
    <s v="PERTUZ"/>
    <x v="1"/>
    <x v="2"/>
    <x v="29"/>
    <n v="120060000072"/>
    <x v="0"/>
    <n v="0"/>
    <n v="3118009744"/>
    <m/>
    <d v="1993-09-04T00:00:00"/>
    <n v="30"/>
    <x v="1"/>
    <x v="0"/>
    <s v="NINGUNA"/>
    <s v="NINGUNA"/>
    <s v="ESTUDIANTE"/>
    <s v="NRC"/>
    <s v="NO"/>
    <n v="0"/>
    <s v="NINGUNA"/>
    <s v="ANTIGUO"/>
    <x v="0"/>
    <x v="0"/>
    <x v="1"/>
    <s v="ARMANDO DIAZ "/>
    <x v="1"/>
    <s v="SI"/>
    <s v="SOLICITAR RETIRO DE SIMAT_ SE ENCUENTRA MATRICULADO EN OTRA IE"/>
  </r>
  <r>
    <n v="928"/>
    <n v="1003195422"/>
    <s v="CÉDULA"/>
    <s v="COLOMBIA"/>
    <s v="CESAR"/>
    <x v="26"/>
    <x v="30"/>
    <x v="8"/>
    <s v="YEICY"/>
    <s v="PAOLA"/>
    <s v="CANTILLO"/>
    <s v="PALACIO"/>
    <x v="1"/>
    <x v="2"/>
    <x v="29"/>
    <n v="120060000072"/>
    <x v="0"/>
    <n v="0"/>
    <n v="3212743483"/>
    <m/>
    <d v="1985-06-18T00:00:00"/>
    <n v="38"/>
    <x v="0"/>
    <x v="0"/>
    <s v="NINGUNA"/>
    <s v="NINGUNA"/>
    <s v="ESTUDIANTE"/>
    <s v="NRC"/>
    <s v="NO"/>
    <n v="0"/>
    <s v="NINGUNA"/>
    <s v="ANTIGUO"/>
    <x v="0"/>
    <x v="0"/>
    <x v="0"/>
    <s v="JESUS MALDONADO"/>
    <x v="0"/>
    <s v="SI"/>
    <m/>
  </r>
  <r>
    <n v="929"/>
    <n v="1003116022"/>
    <s v="CÉDULA"/>
    <s v="COLOMBIA"/>
    <s v="CESAR"/>
    <x v="26"/>
    <x v="30"/>
    <x v="8"/>
    <s v="EDITH"/>
    <s v="ISABEL"/>
    <s v="GARCIA"/>
    <s v="CORTES"/>
    <x v="1"/>
    <x v="2"/>
    <x v="29"/>
    <n v="120060000072"/>
    <x v="0"/>
    <n v="0"/>
    <n v="3012208430"/>
    <m/>
    <d v="1989-08-31T00:00:00"/>
    <n v="34"/>
    <x v="0"/>
    <x v="0"/>
    <s v="NINGUNA"/>
    <s v="NINGUNA"/>
    <s v="ESTUDIANTE"/>
    <s v="NRC"/>
    <s v="NO"/>
    <n v="0"/>
    <s v="NINGUNA"/>
    <s v="ANTIGUO"/>
    <x v="0"/>
    <x v="0"/>
    <x v="0"/>
    <s v="JESUS MALDONADO"/>
    <x v="0"/>
    <s v="SI"/>
    <m/>
  </r>
  <r>
    <n v="930"/>
    <n v="1063957087"/>
    <s v="CÉDULA"/>
    <s v="COLOMBIA"/>
    <s v="CESAR"/>
    <x v="26"/>
    <x v="30"/>
    <x v="8"/>
    <s v="HILDA"/>
    <s v="MARIA"/>
    <s v="RIOS"/>
    <s v="CORREA"/>
    <x v="1"/>
    <x v="2"/>
    <x v="29"/>
    <n v="120060000072"/>
    <x v="0"/>
    <n v="0"/>
    <n v="3233891354"/>
    <m/>
    <d v="1976-05-03T00:00:00"/>
    <n v="48"/>
    <x v="0"/>
    <x v="0"/>
    <s v="NINGUNA"/>
    <s v="NINGUNA"/>
    <s v="ESTUDIANTE"/>
    <s v="NRC"/>
    <s v="NO"/>
    <n v="0"/>
    <s v="NINGUNA"/>
    <s v="ANTIGUO"/>
    <x v="0"/>
    <x v="0"/>
    <x v="1"/>
    <s v="ARMANDO DIAZ "/>
    <x v="1"/>
    <s v="SI"/>
    <s v="NO SE REALIZA EL PROCESO DE MATRICULA NO APROBO"/>
  </r>
  <r>
    <n v="931"/>
    <n v="40597615"/>
    <s v="CÉDULA"/>
    <s v="COLOMBIA"/>
    <s v="CESAR"/>
    <x v="26"/>
    <x v="30"/>
    <x v="8"/>
    <s v="IGNACIA"/>
    <s v="MARCELA"/>
    <s v="FONTALVO"/>
    <s v="TORRIJO"/>
    <x v="1"/>
    <x v="2"/>
    <x v="29"/>
    <n v="120060000072"/>
    <x v="0"/>
    <n v="0"/>
    <n v="3014876796"/>
    <m/>
    <d v="1974-09-29T00:00:00"/>
    <n v="49"/>
    <x v="0"/>
    <x v="0"/>
    <s v="NINGUNA"/>
    <s v="NINGUNA"/>
    <s v="ESTUDIANTE"/>
    <s v="NRC"/>
    <s v="NO"/>
    <n v="0"/>
    <s v="NINGUNA"/>
    <s v="NUEVO"/>
    <x v="0"/>
    <x v="0"/>
    <x v="0"/>
    <s v="JESUS MALDONADO"/>
    <x v="0"/>
    <s v="SI"/>
    <m/>
  </r>
  <r>
    <n v="932"/>
    <n v="36621729"/>
    <s v="CÉDULA"/>
    <s v="COLOMBIA"/>
    <s v="CESAR"/>
    <x v="26"/>
    <x v="30"/>
    <x v="8"/>
    <s v="NIANIS"/>
    <s v="ESTHER"/>
    <s v="CASTILLA "/>
    <s v="VERGARA"/>
    <x v="1"/>
    <x v="2"/>
    <x v="29"/>
    <n v="120060000072"/>
    <x v="0"/>
    <n v="0"/>
    <n v="3216105602"/>
    <m/>
    <d v="1964-04-06T00:00:00"/>
    <n v="60"/>
    <x v="0"/>
    <x v="0"/>
    <s v="DESPLAZADO"/>
    <s v="NINGUNA"/>
    <s v="ESTUDIANTE"/>
    <s v="NRC"/>
    <s v="SI"/>
    <n v="5"/>
    <s v="NINGUNA"/>
    <s v="ANTIGUO"/>
    <x v="0"/>
    <x v="0"/>
    <x v="1"/>
    <s v="JASBLEIDY LOPEZ "/>
    <x v="0"/>
    <s v="SI"/>
    <m/>
  </r>
  <r>
    <n v="933"/>
    <n v="1063961659"/>
    <s v="CÉDULA"/>
    <s v="COLOMBIA"/>
    <s v="CESAR"/>
    <x v="26"/>
    <x v="30"/>
    <x v="8"/>
    <s v="CALETH "/>
    <m/>
    <s v="JIMENEZ"/>
    <s v="ROCHA"/>
    <x v="1"/>
    <x v="2"/>
    <x v="29"/>
    <n v="120060000072"/>
    <x v="0"/>
    <m/>
    <n v="3215372916"/>
    <n v="3205855252"/>
    <d v="1990-11-08T00:00:00"/>
    <n v="33"/>
    <x v="0"/>
    <x v="0"/>
    <s v="DESPLAZADO"/>
    <s v="NINGUNA"/>
    <s v="ESTUDIANTE"/>
    <s v="NRC"/>
    <s v="SI"/>
    <n v="2"/>
    <s v="NINGUNA"/>
    <s v="ANTIGUO"/>
    <x v="0"/>
    <x v="1"/>
    <x v="1"/>
    <s v="JASBLEIDY LOPEZ "/>
    <x v="0"/>
    <s v="SI"/>
    <m/>
  </r>
  <r>
    <n v="934"/>
    <n v="19515414"/>
    <s v="CÉDULA"/>
    <s v="COLOMBIA"/>
    <s v="CESAR"/>
    <x v="26"/>
    <x v="30"/>
    <x v="8"/>
    <s v="ANTONIO"/>
    <s v="MARIA"/>
    <s v="CERVANTE"/>
    <s v="OROZCO"/>
    <x v="0"/>
    <x v="2"/>
    <x v="29"/>
    <n v="120060000072"/>
    <x v="0"/>
    <n v="0"/>
    <n v="3246385769"/>
    <m/>
    <d v="1957-12-24T00:00:00"/>
    <n v="66"/>
    <x v="0"/>
    <x v="0"/>
    <s v="NINGUNA"/>
    <s v="NINGUNA"/>
    <s v="ESTUDIANTE"/>
    <s v="NRC"/>
    <s v="SI"/>
    <n v="4"/>
    <s v="NINGUNA"/>
    <s v="ANTIGUO"/>
    <x v="0"/>
    <x v="1"/>
    <x v="1"/>
    <s v="JASBLEIDY LOPEZ "/>
    <x v="0"/>
    <s v="NO"/>
    <s v="NO SE REALIZA EL PROCESO DE MATRICULA NO APROBO"/>
  </r>
  <r>
    <n v="935"/>
    <n v="1063483373"/>
    <s v="CÉDULA"/>
    <s v="COLOMBIA"/>
    <s v="CESAR"/>
    <x v="26"/>
    <x v="30"/>
    <x v="8"/>
    <s v="MAIRA"/>
    <s v="ALEJANDRA"/>
    <s v="VILLAFANE"/>
    <s v="MENA"/>
    <x v="1"/>
    <x v="2"/>
    <x v="29"/>
    <n v="120060000072"/>
    <x v="0"/>
    <n v="0"/>
    <n v="3127719834"/>
    <m/>
    <d v="2005-03-27T00:00:00"/>
    <n v="19"/>
    <x v="0"/>
    <x v="0"/>
    <s v="NINGUNA"/>
    <s v="NINGUNA"/>
    <s v="ESTUDIANTE"/>
    <s v="NRC"/>
    <s v="NO"/>
    <n v="1"/>
    <s v="NINGUNA"/>
    <s v="ANTIGUO"/>
    <x v="0"/>
    <x v="1"/>
    <x v="1"/>
    <s v="JASBLEIDY LOPEZ "/>
    <x v="1"/>
    <s v="NO"/>
    <s v="NO SE REALIZA EL PROCESO DE MATRICULA NO APROBO"/>
  </r>
  <r>
    <n v="936"/>
    <n v="19708143"/>
    <s v="CÉDULA"/>
    <s v="COLOMBIA"/>
    <s v="CESAR"/>
    <x v="26"/>
    <x v="30"/>
    <x v="8"/>
    <s v="LUDER"/>
    <m/>
    <s v="CASTILLO"/>
    <s v="TAPIAS"/>
    <x v="0"/>
    <x v="2"/>
    <x v="29"/>
    <n v="120060000072"/>
    <x v="0"/>
    <n v="0"/>
    <n v="3115905795"/>
    <m/>
    <d v="1981-05-16T00:00:00"/>
    <n v="43"/>
    <x v="0"/>
    <x v="0"/>
    <s v="DESPLAZADO"/>
    <s v="NINGUNA"/>
    <s v="ESTUDIANTE"/>
    <s v="NRC"/>
    <s v="SI"/>
    <n v="4"/>
    <s v="NINGUNA"/>
    <s v="ANTIGUO"/>
    <x v="0"/>
    <x v="0"/>
    <x v="0"/>
    <s v="JASBLEIDY LOPEZ "/>
    <x v="0"/>
    <s v="SI"/>
    <m/>
  </r>
  <r>
    <n v="937"/>
    <n v="1081906118"/>
    <s v="CÉDULA"/>
    <s v="COLOMBIA"/>
    <s v="CESAR"/>
    <x v="26"/>
    <x v="30"/>
    <x v="8"/>
    <s v="LUIS"/>
    <s v="CARLOS"/>
    <s v="ORTIZ"/>
    <s v="MARTINEZ"/>
    <x v="0"/>
    <x v="2"/>
    <x v="29"/>
    <n v="120060000072"/>
    <x v="0"/>
    <n v="0"/>
    <n v="3117897650"/>
    <m/>
    <d v="1983-08-04T00:00:00"/>
    <n v="40"/>
    <x v="0"/>
    <x v="0"/>
    <s v="DESPLAZADO"/>
    <s v="NINGUNA"/>
    <s v="ESTUDIANTE"/>
    <s v="NRC"/>
    <s v="SI"/>
    <n v="3"/>
    <s v="NINGUNA"/>
    <s v="ANTIGUO"/>
    <x v="0"/>
    <x v="1"/>
    <x v="1"/>
    <s v="JASBLEIDY LOPEZ "/>
    <x v="1"/>
    <s v="NO"/>
    <s v="NO SE REALIZA EL PROCESO DE MATRICULA NO APROBO"/>
  </r>
  <r>
    <n v="938"/>
    <n v="1063964299"/>
    <s v="CÉDULA"/>
    <s v="COLOMBIA"/>
    <s v="CESAR"/>
    <x v="26"/>
    <x v="30"/>
    <x v="8"/>
    <s v="KELI"/>
    <s v="JHOANA"/>
    <s v="PERNETT"/>
    <s v="CASTILLA"/>
    <x v="1"/>
    <x v="2"/>
    <x v="29"/>
    <n v="120060000072"/>
    <x v="0"/>
    <n v="0"/>
    <n v="3245747623"/>
    <m/>
    <d v="1981-05-13T00:00:00"/>
    <n v="43"/>
    <x v="0"/>
    <x v="0"/>
    <s v="NINGUNA"/>
    <s v="NINGUNA"/>
    <s v="ESTUDIANTE"/>
    <s v="NRC"/>
    <s v="SI"/>
    <n v="4"/>
    <s v="NINGUNA"/>
    <s v="ANTIGUO"/>
    <x v="0"/>
    <x v="0"/>
    <x v="0"/>
    <s v="JASBLEIDY LOPEZ "/>
    <x v="0"/>
    <s v="SI"/>
    <m/>
  </r>
  <r>
    <n v="939"/>
    <n v="1065668553"/>
    <s v="CÉDULA"/>
    <s v="COLOMBIA"/>
    <s v="CESAR"/>
    <x v="26"/>
    <x v="30"/>
    <x v="8"/>
    <s v="TOMASA"/>
    <s v="ISABEL"/>
    <s v="FERNANDEZ"/>
    <s v="PERNET"/>
    <x v="1"/>
    <x v="2"/>
    <x v="29"/>
    <n v="120060000072"/>
    <x v="0"/>
    <n v="0"/>
    <n v="3245747623"/>
    <m/>
    <d v="2004-02-02T00:00:00"/>
    <n v="20"/>
    <x v="0"/>
    <x v="0"/>
    <s v="NINGUNA"/>
    <s v="NINGUNA"/>
    <s v="ESTUDIANTE"/>
    <s v="NRC"/>
    <s v="SI"/>
    <n v="2"/>
    <s v="NINGUNA"/>
    <s v="ANTIGUO"/>
    <x v="0"/>
    <x v="0"/>
    <x v="0"/>
    <s v="JASBLEIDY LOPEZ "/>
    <x v="0"/>
    <s v="SI"/>
    <m/>
  </r>
  <r>
    <n v="940"/>
    <n v="1084726344"/>
    <s v="CÉDULA"/>
    <s v="COLOMBIA"/>
    <s v="CESAR"/>
    <x v="26"/>
    <x v="30"/>
    <x v="8"/>
    <s v="ANDREA"/>
    <s v="CAROLINA "/>
    <s v="LACERA "/>
    <s v="RODRIGUEZ "/>
    <x v="1"/>
    <x v="2"/>
    <x v="29"/>
    <n v="120060000072"/>
    <x v="0"/>
    <n v="0"/>
    <n v="3026743949"/>
    <m/>
    <d v="2003-06-06T00:00:00"/>
    <n v="20"/>
    <x v="0"/>
    <x v="0"/>
    <s v="NINGUNA"/>
    <s v="NINGUNA"/>
    <s v="ESTUDIANTE"/>
    <s v="NRC"/>
    <s v="SI"/>
    <n v="3"/>
    <s v="NINGUNA"/>
    <s v="NUEVO"/>
    <x v="0"/>
    <x v="0"/>
    <x v="0"/>
    <s v="JASBLEIDY LOPEZ "/>
    <x v="0"/>
    <s v="SI"/>
    <m/>
  </r>
  <r>
    <n v="941"/>
    <n v="1063954318"/>
    <s v="CÉDULA"/>
    <s v="COLOMBIA"/>
    <s v="CESAR"/>
    <x v="26"/>
    <x v="30"/>
    <x v="8"/>
    <s v="LUZ"/>
    <s v="ESTELLA"/>
    <s v="SALGADO"/>
    <s v="TAPIAS"/>
    <x v="1"/>
    <x v="2"/>
    <x v="29"/>
    <n v="120060000072"/>
    <x v="0"/>
    <n v="0"/>
    <n v="3219220792"/>
    <m/>
    <d v="1989-12-04T00:00:00"/>
    <n v="34"/>
    <x v="0"/>
    <x v="0"/>
    <s v="DESPLAZADO"/>
    <s v="NINGUNA"/>
    <s v="ESTUDIANTE"/>
    <s v="NRC"/>
    <s v="SI"/>
    <n v="3"/>
    <s v="NINGUNA"/>
    <s v="ANTIGUO"/>
    <x v="0"/>
    <x v="0"/>
    <x v="0"/>
    <s v="JASBLEIDY LOPEZ "/>
    <x v="0"/>
    <s v="SI"/>
    <m/>
  </r>
  <r>
    <n v="942"/>
    <n v="49596810"/>
    <s v="CÉDULA"/>
    <s v="COLOMBIA"/>
    <s v="CESAR"/>
    <x v="26"/>
    <x v="30"/>
    <x v="8"/>
    <s v="LISVETH"/>
    <s v="JOHANA"/>
    <s v="ESCOBAR"/>
    <s v="OSPINO"/>
    <x v="1"/>
    <x v="2"/>
    <x v="29"/>
    <n v="120060000072"/>
    <x v="0"/>
    <m/>
    <n v="3213140092"/>
    <m/>
    <d v="1980-08-18T00:00:00"/>
    <n v="43"/>
    <x v="0"/>
    <x v="0"/>
    <s v="DESPLAZADO"/>
    <s v="NINGUNA"/>
    <s v="ESTUDIANTE"/>
    <s v="NRC"/>
    <s v="SI"/>
    <n v="4"/>
    <s v="NINGUNA"/>
    <s v="ANTIGUO"/>
    <x v="0"/>
    <x v="0"/>
    <x v="0"/>
    <s v="JASBLEIDY LOPEZ "/>
    <x v="0"/>
    <s v="SI"/>
    <m/>
  </r>
  <r>
    <n v="943"/>
    <n v="1133484178"/>
    <s v="CÉDULA"/>
    <s v="COLOMBIA"/>
    <s v="CESAR"/>
    <x v="26"/>
    <x v="30"/>
    <x v="8"/>
    <s v="ALFONSO"/>
    <s v=" "/>
    <s v="ESTRADA"/>
    <s v="MEZA"/>
    <x v="0"/>
    <x v="0"/>
    <x v="29"/>
    <n v="120060000072"/>
    <x v="0"/>
    <n v="0"/>
    <n v="0"/>
    <s v=" "/>
    <d v="1985-10-28T00:00:00"/>
    <n v="38"/>
    <x v="0"/>
    <x v="0"/>
    <s v="DESPLAZADO"/>
    <s v="YUKPA"/>
    <s v="ESTUDIANTE"/>
    <s v="NRC"/>
    <s v="SI"/>
    <n v="4"/>
    <s v="NINGUNA"/>
    <s v="ANTIGUO"/>
    <x v="0"/>
    <x v="0"/>
    <x v="1"/>
    <s v="MONICA ORTIZ MAMIAN"/>
    <x v="0"/>
    <s v="SI"/>
    <m/>
  </r>
  <r>
    <n v="944"/>
    <n v="1133484080"/>
    <s v="CÉDULA"/>
    <s v="COLOMBIA"/>
    <s v="CESAR"/>
    <x v="26"/>
    <x v="30"/>
    <x v="8"/>
    <s v="ALBA"/>
    <s v=" "/>
    <s v="ESTRADA"/>
    <s v="MEZA"/>
    <x v="1"/>
    <x v="2"/>
    <x v="29"/>
    <n v="120060000072"/>
    <x v="0"/>
    <n v="0"/>
    <n v="0"/>
    <s v=" "/>
    <d v="1999-11-06T00:00:00"/>
    <n v="24"/>
    <x v="0"/>
    <x v="0"/>
    <s v="DESPLAZADO"/>
    <s v="YUKPA"/>
    <s v="ESTUDIANTE"/>
    <s v="NRC"/>
    <s v="SI"/>
    <n v="3"/>
    <s v="NINGUNA"/>
    <s v="ANTIGUO"/>
    <x v="0"/>
    <x v="0"/>
    <x v="0"/>
    <s v="MONICA ORTIZ MAMIAN"/>
    <x v="0"/>
    <s v="SI"/>
    <m/>
  </r>
  <r>
    <n v="945"/>
    <n v="1133484181"/>
    <s v="CÉDULA"/>
    <s v="COLOMBIA"/>
    <s v="CESAR"/>
    <x v="26"/>
    <x v="30"/>
    <x v="8"/>
    <s v="ROSALBA"/>
    <s v=" "/>
    <s v="ESTRADA"/>
    <s v="MEZA"/>
    <x v="1"/>
    <x v="0"/>
    <x v="29"/>
    <n v="120060000072"/>
    <x v="0"/>
    <n v="0"/>
    <n v="0"/>
    <s v=" "/>
    <d v="1988-02-07T00:00:00"/>
    <n v="36"/>
    <x v="0"/>
    <x v="0"/>
    <s v="DESPLAZADO"/>
    <s v="YUKPA"/>
    <s v="ESTUDIANTE"/>
    <s v="NRC"/>
    <s v="SI"/>
    <n v="6"/>
    <s v="NINGUNA"/>
    <s v="ANTIGUO"/>
    <x v="0"/>
    <x v="0"/>
    <x v="0"/>
    <s v="MONICA ORTIZ MAMIAN"/>
    <x v="0"/>
    <s v="SI"/>
    <m/>
  </r>
  <r>
    <n v="946"/>
    <n v="1133484634"/>
    <s v="CÉDULA"/>
    <s v="COLOMBIA"/>
    <s v="CESAR"/>
    <x v="26"/>
    <x v="30"/>
    <x v="8"/>
    <s v="MAGALY"/>
    <s v=" "/>
    <s v="HERRERA"/>
    <s v="ESTRADA"/>
    <x v="1"/>
    <x v="2"/>
    <x v="29"/>
    <n v="120060000072"/>
    <x v="0"/>
    <n v="0"/>
    <n v="3117544693"/>
    <s v=" "/>
    <d v="1989-06-19T00:00:00"/>
    <n v="34"/>
    <x v="0"/>
    <x v="0"/>
    <s v="DESPLAZADO"/>
    <s v="YUKPA"/>
    <s v="ESTUDIANTE"/>
    <s v="NRC"/>
    <s v="SI"/>
    <n v="1"/>
    <s v="NINGUNA"/>
    <s v="ANTIGUO"/>
    <x v="0"/>
    <x v="0"/>
    <x v="0"/>
    <s v="MONICA ORTIZ MAMIAN"/>
    <x v="0"/>
    <s v="SI"/>
    <m/>
  </r>
  <r>
    <n v="947"/>
    <n v="1148201807"/>
    <s v="CÉDULA"/>
    <s v="COLOMBIA"/>
    <s v="CESAR"/>
    <x v="26"/>
    <x v="30"/>
    <x v="8"/>
    <s v="EMILIANO"/>
    <s v=" "/>
    <s v="KOMEYE"/>
    <s v="ESTRADA"/>
    <x v="0"/>
    <x v="2"/>
    <x v="29"/>
    <n v="120060000072"/>
    <x v="0"/>
    <n v="0"/>
    <n v="3117544693"/>
    <s v=" "/>
    <d v="1989-06-19T00:00:00"/>
    <n v="34"/>
    <x v="0"/>
    <x v="0"/>
    <s v="DESPLAZADO"/>
    <s v="YUKPA"/>
    <s v="ESTUDIANTE"/>
    <s v="NRC"/>
    <s v="SI"/>
    <n v="1"/>
    <s v="NINGUNA"/>
    <s v="ANTIGUO"/>
    <x v="0"/>
    <x v="0"/>
    <x v="0"/>
    <s v="MONICA ORTIZ MAMIAN"/>
    <x v="0"/>
    <s v="SI"/>
    <m/>
  </r>
  <r>
    <n v="948"/>
    <n v="1133484086"/>
    <s v="CÉDULA"/>
    <s v="COLOMBIA"/>
    <s v="CESAR"/>
    <x v="26"/>
    <x v="30"/>
    <x v="8"/>
    <s v="ANIBAL"/>
    <s v=" "/>
    <s v="ESTRADA"/>
    <s v="MEZA"/>
    <x v="0"/>
    <x v="2"/>
    <x v="29"/>
    <n v="120060000072"/>
    <x v="0"/>
    <n v="0"/>
    <n v="3216836475"/>
    <s v=" "/>
    <d v="1976-01-28T00:00:00"/>
    <n v="48"/>
    <x v="0"/>
    <x v="0"/>
    <s v="DESPLAZADO"/>
    <s v="YUKPA"/>
    <s v="ESTUDIANTE"/>
    <s v="NRC"/>
    <s v="SI"/>
    <n v="5"/>
    <s v="NINGUNA"/>
    <s v="ANTIGUO"/>
    <x v="0"/>
    <x v="0"/>
    <x v="0"/>
    <s v="MONICA ORTIZ MAMIAN"/>
    <x v="0"/>
    <s v="SI"/>
    <m/>
  </r>
  <r>
    <n v="949"/>
    <n v="1133484641"/>
    <s v="CÉDULA"/>
    <s v="COLOMBIA"/>
    <s v="CESAR"/>
    <x v="26"/>
    <x v="30"/>
    <x v="8"/>
    <s v="MARTHA"/>
    <s v=" "/>
    <s v="HERRERA"/>
    <s v="ESTRADA"/>
    <x v="1"/>
    <x v="2"/>
    <x v="29"/>
    <n v="120060000072"/>
    <x v="0"/>
    <n v="0"/>
    <m/>
    <s v=" "/>
    <d v="1999-09-13T00:00:00"/>
    <n v="24"/>
    <x v="0"/>
    <x v="0"/>
    <s v="DESPLAZADO"/>
    <s v="YUKPA"/>
    <s v="ESTUDIANTE"/>
    <s v="NRC"/>
    <s v="SI"/>
    <n v="1"/>
    <s v="NINGUNA"/>
    <s v="ANTIGUO"/>
    <x v="0"/>
    <x v="0"/>
    <x v="0"/>
    <s v="MONICA ORTIZ MAMIAN"/>
    <x v="0"/>
    <s v="SI"/>
    <m/>
  </r>
  <r>
    <n v="950"/>
    <n v="1010091248"/>
    <s v="CÉDULA"/>
    <s v="COLOMBIA"/>
    <s v="CESAR"/>
    <x v="26"/>
    <x v="30"/>
    <x v="8"/>
    <s v="ESMERALDA"/>
    <s v=" "/>
    <s v="COMEYE"/>
    <s v="ESTRADA"/>
    <x v="1"/>
    <x v="0"/>
    <x v="29"/>
    <n v="120060000072"/>
    <x v="0"/>
    <n v="0"/>
    <n v="0"/>
    <s v=" "/>
    <d v="1981-07-09T00:00:00"/>
    <n v="42"/>
    <x v="0"/>
    <x v="0"/>
    <s v="DESPLAZADO"/>
    <s v="YUKPA"/>
    <s v="ESTUDIANTE"/>
    <s v="NRC"/>
    <s v="SI"/>
    <n v="1"/>
    <s v="NINGUNA"/>
    <s v="ANTIGUO"/>
    <x v="0"/>
    <x v="0"/>
    <x v="0"/>
    <s v="MONICA ORTIZ MAMIAN"/>
    <x v="0"/>
    <s v="SI"/>
    <m/>
  </r>
  <r>
    <n v="951"/>
    <n v="1133484293"/>
    <s v="CÉDULA"/>
    <s v="COLOMBIA"/>
    <s v="CESAR"/>
    <x v="26"/>
    <x v="30"/>
    <x v="8"/>
    <s v="ROSITA"/>
    <s v=" "/>
    <s v="ESTRADA"/>
    <s v="ESTRADA"/>
    <x v="1"/>
    <x v="0"/>
    <x v="29"/>
    <n v="120060000072"/>
    <x v="0"/>
    <n v="0"/>
    <n v="0"/>
    <s v=" "/>
    <d v="1988-04-04T00:00:00"/>
    <n v="36"/>
    <x v="0"/>
    <x v="0"/>
    <s v="DESPLAZADO"/>
    <s v="YUKPA"/>
    <s v="ESTUDIANTE"/>
    <s v="NRC"/>
    <s v="SI"/>
    <n v="5"/>
    <s v="NINGUNA"/>
    <s v="ANTIGUO"/>
    <x v="0"/>
    <x v="0"/>
    <x v="0"/>
    <s v="MONICA ORTIZ MAMIAN"/>
    <x v="0"/>
    <s v="SI"/>
    <m/>
  </r>
  <r>
    <n v="952"/>
    <n v="1133484292"/>
    <s v="CÉDULA"/>
    <s v="COLOMBIA"/>
    <s v="CESAR"/>
    <x v="26"/>
    <x v="30"/>
    <x v="8"/>
    <s v="LEONEL"/>
    <s v=" "/>
    <s v="ESTRADA"/>
    <s v="ESTRADA"/>
    <x v="0"/>
    <x v="2"/>
    <x v="29"/>
    <n v="120060000072"/>
    <x v="0"/>
    <n v="0"/>
    <n v="0"/>
    <s v=" "/>
    <d v="1995-01-09T00:00:00"/>
    <n v="29"/>
    <x v="0"/>
    <x v="0"/>
    <s v="DESPLAZADO"/>
    <s v="YUKPA"/>
    <s v="ESTUDIANTE"/>
    <s v="NRC"/>
    <s v="SI"/>
    <n v="4"/>
    <s v="NINGUNA"/>
    <s v="ANTIGUO"/>
    <x v="0"/>
    <x v="0"/>
    <x v="0"/>
    <s v="MONICA ORTIZ MAMIAN"/>
    <x v="0"/>
    <s v="SI"/>
    <m/>
  </r>
  <r>
    <n v="953"/>
    <n v="1133484074"/>
    <s v="CÉDULA"/>
    <s v="COLOMBIA"/>
    <s v="CESAR"/>
    <x v="26"/>
    <x v="30"/>
    <x v="8"/>
    <s v="MARGARITA"/>
    <s v=" "/>
    <s v="ESTRADA"/>
    <s v="MEZA"/>
    <x v="1"/>
    <x v="0"/>
    <x v="29"/>
    <n v="120060000072"/>
    <x v="0"/>
    <n v="0"/>
    <n v="0"/>
    <s v=" "/>
    <d v="1971-11-07T00:00:00"/>
    <n v="52"/>
    <x v="0"/>
    <x v="0"/>
    <s v="DESPLAZADO"/>
    <s v="YUKPA"/>
    <s v="ESTUDIANTE"/>
    <s v="NRC"/>
    <s v="NO"/>
    <n v="0"/>
    <s v="NINGUNA"/>
    <s v="ANTIGUO"/>
    <x v="0"/>
    <x v="0"/>
    <x v="0"/>
    <s v="MONICA ORTIZ MAMIAN"/>
    <x v="0"/>
    <s v="SI"/>
    <m/>
  </r>
  <r>
    <n v="954"/>
    <n v="1133484186"/>
    <s v="CÉDULA"/>
    <s v="COLOMBIA"/>
    <s v="CESAR"/>
    <x v="26"/>
    <x v="30"/>
    <x v="8"/>
    <s v="SIMONA"/>
    <s v=" "/>
    <s v="ESTRADA"/>
    <s v="MEZA"/>
    <x v="1"/>
    <x v="0"/>
    <x v="29"/>
    <n v="120060000072"/>
    <x v="0"/>
    <n v="0"/>
    <n v="0"/>
    <s v=" "/>
    <d v="1963-09-07T00:00:00"/>
    <n v="60"/>
    <x v="0"/>
    <x v="0"/>
    <s v="DESPLAZADO"/>
    <s v="YUKPA"/>
    <s v="ESTUDIANTE"/>
    <s v="NRC"/>
    <s v="SI"/>
    <n v="5"/>
    <s v="NINGUNA"/>
    <s v="ANTIGUO"/>
    <x v="0"/>
    <x v="0"/>
    <x v="0"/>
    <s v="MONICA ORTIZ MAMIAN"/>
    <x v="0"/>
    <s v="SI"/>
    <m/>
  </r>
  <r>
    <n v="955"/>
    <n v="1063970025"/>
    <s v="CÉDULA"/>
    <s v="COLOMBIA"/>
    <s v="CESAR"/>
    <x v="26"/>
    <x v="30"/>
    <x v="8"/>
    <s v="ALVARO"/>
    <s v=" "/>
    <s v="ESTRADA"/>
    <s v="MEZA"/>
    <x v="0"/>
    <x v="0"/>
    <x v="29"/>
    <n v="120060000072"/>
    <x v="0"/>
    <n v="0"/>
    <n v="0"/>
    <s v=" "/>
    <d v="2000-04-20T00:00:00"/>
    <n v="24"/>
    <x v="0"/>
    <x v="0"/>
    <s v="DESPLAZADO"/>
    <s v="YUKPA"/>
    <s v="ESTUDIANTE"/>
    <s v="NRC"/>
    <s v="SI"/>
    <n v="3"/>
    <s v="NINGUNA"/>
    <s v="ANTIGUO"/>
    <x v="0"/>
    <x v="0"/>
    <x v="1"/>
    <s v="MONICA ORTIZ MAMIAN"/>
    <x v="0"/>
    <s v="SI"/>
    <m/>
  </r>
  <r>
    <n v="956"/>
    <n v="1133484082"/>
    <s v="CÉDULA"/>
    <s v="COLOMBIA"/>
    <s v="CESAR"/>
    <x v="26"/>
    <x v="30"/>
    <x v="8"/>
    <s v="ANTONIO"/>
    <s v=" "/>
    <s v="ESTRADA"/>
    <s v="MEZA"/>
    <x v="0"/>
    <x v="2"/>
    <x v="29"/>
    <n v="120060000072"/>
    <x v="0"/>
    <n v="0"/>
    <n v="3147984042"/>
    <s v=" "/>
    <d v="2000-01-27T00:00:00"/>
    <n v="24"/>
    <x v="0"/>
    <x v="0"/>
    <s v="DESPLAZADO"/>
    <s v="YUKPA"/>
    <s v="ESTUDIANTE"/>
    <s v="NRC"/>
    <s v="SI"/>
    <n v="1"/>
    <s v="NINGUNA"/>
    <s v="ANTIGUO"/>
    <x v="0"/>
    <x v="0"/>
    <x v="0"/>
    <s v="MONICA ORTIZ MAMIAN"/>
    <x v="0"/>
    <s v="SI"/>
    <m/>
  </r>
  <r>
    <n v="957"/>
    <n v="49697651"/>
    <s v="CÉDULA"/>
    <s v="COLOMBIA"/>
    <s v="CESAR"/>
    <x v="26"/>
    <x v="30"/>
    <x v="8"/>
    <s v="LEONOR"/>
    <s v=" "/>
    <s v="ESTRADA"/>
    <s v="MEZA"/>
    <x v="1"/>
    <x v="2"/>
    <x v="29"/>
    <n v="120060000072"/>
    <x v="0"/>
    <n v="0"/>
    <n v="0"/>
    <s v=" "/>
    <d v="1973-09-16T00:00:00"/>
    <n v="50"/>
    <x v="0"/>
    <x v="0"/>
    <s v="DESPLAZADO"/>
    <s v="YUKPA"/>
    <s v="ESTUDIANTE"/>
    <s v="NRC"/>
    <s v="SI"/>
    <n v="7"/>
    <s v="NINGUNA"/>
    <s v="ANTIGUO"/>
    <x v="0"/>
    <x v="0"/>
    <x v="0"/>
    <s v="MONICA ORTIZ MAMIAN"/>
    <x v="0"/>
    <s v="SI"/>
    <m/>
  </r>
  <r>
    <n v="958"/>
    <n v="18958933"/>
    <s v="CÉDULA"/>
    <s v="COLOMBIA"/>
    <s v="CESAR"/>
    <x v="26"/>
    <x v="30"/>
    <x v="8"/>
    <s v="PABLO"/>
    <s v=" "/>
    <s v="ESTRADA"/>
    <s v="MEZA"/>
    <x v="0"/>
    <x v="0"/>
    <x v="29"/>
    <n v="120060000072"/>
    <x v="0"/>
    <n v="0"/>
    <n v="0"/>
    <s v=" "/>
    <d v="1950-01-20T00:00:00"/>
    <n v="74"/>
    <x v="0"/>
    <x v="0"/>
    <s v="DESPLAZADO"/>
    <s v="YUKPA"/>
    <s v="ESTUDIANTE"/>
    <s v="NRC"/>
    <s v="SI"/>
    <n v="9"/>
    <s v="NINGUNA"/>
    <s v="ANTIGUO"/>
    <x v="0"/>
    <x v="0"/>
    <x v="0"/>
    <s v="MONICA ORTIZ MAMIAN"/>
    <x v="0"/>
    <s v="SI"/>
    <m/>
  </r>
  <r>
    <n v="959"/>
    <n v="1133484370"/>
    <s v="CÉDULA"/>
    <s v="COLOMBIA"/>
    <s v="CESAR"/>
    <x v="26"/>
    <x v="30"/>
    <x v="8"/>
    <s v="JOSE"/>
    <s v="MIGUEL"/>
    <s v="ESTRADA"/>
    <s v="PEÑALOZA"/>
    <x v="0"/>
    <x v="2"/>
    <x v="29"/>
    <n v="120060000072"/>
    <x v="0"/>
    <n v="0"/>
    <n v="0"/>
    <s v=" "/>
    <d v="2002-02-20T00:00:00"/>
    <n v="22"/>
    <x v="0"/>
    <x v="0"/>
    <s v="DESPLAZADO"/>
    <s v="YUKPA"/>
    <s v="ESTUDIANTE"/>
    <s v="NRC"/>
    <s v="SI"/>
    <n v="2"/>
    <s v="NINGUNA"/>
    <s v="ANTIGUO"/>
    <x v="0"/>
    <x v="0"/>
    <x v="1"/>
    <s v="MONICA ORTIZ MAMIAN"/>
    <x v="0"/>
    <s v="SI"/>
    <m/>
  </r>
  <r>
    <n v="960"/>
    <n v="1133484379"/>
    <s v="CÉDULA"/>
    <s v="COLOMBIA"/>
    <s v="CESAR"/>
    <x v="26"/>
    <x v="30"/>
    <x v="8"/>
    <s v="SANDRA"/>
    <s v=" "/>
    <s v="ESTRADA"/>
    <s v="PEÑALOZA"/>
    <x v="1"/>
    <x v="2"/>
    <x v="29"/>
    <n v="120060000072"/>
    <x v="0"/>
    <n v="0"/>
    <n v="3147982749"/>
    <s v=" "/>
    <d v="1998-05-31T00:00:00"/>
    <n v="25"/>
    <x v="0"/>
    <x v="0"/>
    <s v="DESPLAZADO"/>
    <s v="YUKPA"/>
    <s v="ESTUDIANTE"/>
    <s v="NRC"/>
    <s v="SI"/>
    <n v="3"/>
    <s v="NINGUNA"/>
    <s v="ANTIGUO"/>
    <x v="0"/>
    <x v="0"/>
    <x v="0"/>
    <s v="MONICA ORTIZ MAMIAN"/>
    <x v="0"/>
    <s v="SI"/>
    <m/>
  </r>
  <r>
    <n v="961"/>
    <n v="1063970026"/>
    <s v="CÉDULA"/>
    <s v="COLOMBIA"/>
    <s v="CESAR"/>
    <x v="26"/>
    <x v="30"/>
    <x v="8"/>
    <s v="ARNULFO"/>
    <s v=" "/>
    <s v="ESTRADA"/>
    <s v="MEZA"/>
    <x v="0"/>
    <x v="2"/>
    <x v="29"/>
    <n v="120060000072"/>
    <x v="0"/>
    <n v="0"/>
    <n v="3135811845"/>
    <s v=" "/>
    <d v="1996-09-01T00:00:00"/>
    <n v="27"/>
    <x v="0"/>
    <x v="0"/>
    <s v="DESPLAZADO"/>
    <s v="YUKPA"/>
    <s v="ESTUDIANTE"/>
    <s v="NRC"/>
    <s v="SI"/>
    <n v="3"/>
    <s v="NINGUNA"/>
    <s v="ANTIGUO"/>
    <x v="0"/>
    <x v="1"/>
    <x v="1"/>
    <s v="MONICA ORTIZ MAMIAN"/>
    <x v="0"/>
    <s v="SI"/>
    <m/>
  </r>
  <r>
    <n v="962"/>
    <n v="1133484367"/>
    <s v="CÉDULA"/>
    <s v="COLOMBIA"/>
    <s v="CESAR"/>
    <x v="26"/>
    <x v="30"/>
    <x v="8"/>
    <s v="OMAR"/>
    <s v=" "/>
    <s v="ESTRADA"/>
    <s v="PEÑALOZA"/>
    <x v="0"/>
    <x v="2"/>
    <x v="29"/>
    <n v="120060000072"/>
    <x v="0"/>
    <n v="0"/>
    <n v="3127370429"/>
    <s v=" "/>
    <d v="1996-08-02T00:00:00"/>
    <n v="27"/>
    <x v="0"/>
    <x v="0"/>
    <s v="DESPLAZADO"/>
    <s v="YUKPA"/>
    <s v="ESTUDIANTE"/>
    <s v="NRC"/>
    <s v="SI"/>
    <n v="1"/>
    <s v="NINGUNA"/>
    <s v="ANTIGUO"/>
    <x v="0"/>
    <x v="0"/>
    <x v="0"/>
    <s v="MONICA ORTIZ MAMIAN"/>
    <x v="0"/>
    <s v="SI"/>
    <m/>
  </r>
  <r>
    <n v="963"/>
    <n v="1133484382"/>
    <s v="CÉDULA"/>
    <s v="COLOMBIA"/>
    <s v="CESAR"/>
    <x v="26"/>
    <x v="30"/>
    <x v="8"/>
    <s v="MARIA"/>
    <s v=" "/>
    <s v="ESTRADA"/>
    <s v="PEÑALOZA"/>
    <x v="1"/>
    <x v="1"/>
    <x v="29"/>
    <n v="120060000072"/>
    <x v="0"/>
    <n v="0"/>
    <n v="0"/>
    <s v=" "/>
    <d v="2001-08-23T00:00:00"/>
    <n v="22"/>
    <x v="1"/>
    <x v="0"/>
    <s v="DESPLAZADO"/>
    <s v="YUKPA"/>
    <s v="ESTUDIANTE"/>
    <s v="NRC"/>
    <s v="SI"/>
    <n v="1"/>
    <s v="NINGUNA"/>
    <s v="ANTIGUO"/>
    <x v="0"/>
    <x v="0"/>
    <x v="0"/>
    <s v="MONICA ORTIZ MAMIAN"/>
    <x v="0"/>
    <s v="SI"/>
    <m/>
  </r>
  <r>
    <n v="964"/>
    <n v="1133484683"/>
    <s v="CÉDULA"/>
    <s v="COLOMBIA"/>
    <s v="CESAR"/>
    <x v="26"/>
    <x v="30"/>
    <x v="8"/>
    <s v="MARIA"/>
    <s v="CAMILA"/>
    <s v="HERRERA"/>
    <s v="ESTRADA"/>
    <x v="1"/>
    <x v="2"/>
    <x v="29"/>
    <n v="120060000072"/>
    <x v="0"/>
    <n v="0"/>
    <n v="3147984042"/>
    <s v=" "/>
    <d v="2003-09-13T00:00:00"/>
    <n v="20"/>
    <x v="0"/>
    <x v="0"/>
    <s v="DESPLAZADO"/>
    <s v="YUKPA"/>
    <s v="ESTUDIANTE"/>
    <s v="NRC"/>
    <s v="NO"/>
    <n v="0"/>
    <s v="NINGUNA"/>
    <s v="ANTIGUO"/>
    <x v="0"/>
    <x v="0"/>
    <x v="0"/>
    <s v="MONICA ORTIZ MAMIAN"/>
    <x v="0"/>
    <s v="SI"/>
    <m/>
  </r>
  <r>
    <n v="965"/>
    <n v="77155084"/>
    <s v="CÉDULA"/>
    <s v="COLOMBIA"/>
    <s v="CESAR"/>
    <x v="26"/>
    <x v="30"/>
    <x v="8"/>
    <s v="ELKIS"/>
    <s v="AUGUSTO"/>
    <s v="LOPEZ"/>
    <s v="TIQUE"/>
    <x v="0"/>
    <x v="2"/>
    <x v="29"/>
    <n v="120060000072"/>
    <x v="0"/>
    <n v="0"/>
    <n v="3207939631"/>
    <s v=" "/>
    <d v="1970-09-24T00:00:00"/>
    <n v="53"/>
    <x v="0"/>
    <x v="0"/>
    <s v="DESPLAZADO"/>
    <s v="YUKPA"/>
    <s v="ESTUDIANTE"/>
    <s v="NRC"/>
    <s v="SI"/>
    <n v="4"/>
    <s v="NINGUNA"/>
    <s v="ANTIGUO"/>
    <x v="0"/>
    <x v="0"/>
    <x v="0"/>
    <s v="MONICA ORTIZ MAMIAN"/>
    <x v="0"/>
    <s v="SI"/>
    <m/>
  </r>
  <r>
    <n v="966"/>
    <n v="49699837"/>
    <s v="CÉDULA"/>
    <s v="COLOMBIA"/>
    <s v="CESAR"/>
    <x v="26"/>
    <x v="30"/>
    <x v="8"/>
    <s v="FLOR"/>
    <s v=" "/>
    <s v="MEZA"/>
    <s v="ESTRADA"/>
    <x v="1"/>
    <x v="0"/>
    <x v="29"/>
    <n v="120060000072"/>
    <x v="0"/>
    <n v="0"/>
    <n v="0"/>
    <s v=" "/>
    <d v="1973-09-16T00:00:00"/>
    <n v="50"/>
    <x v="0"/>
    <x v="0"/>
    <s v="DESPLAZADO"/>
    <s v="YUKPA"/>
    <s v="ESTUDIANTE"/>
    <s v="NRC"/>
    <s v="NO"/>
    <n v="0"/>
    <s v="NINGUNA"/>
    <s v="ANTIGUO"/>
    <x v="0"/>
    <x v="0"/>
    <x v="0"/>
    <s v="MONICA ORTIZ MAMIAN"/>
    <x v="0"/>
    <s v="SI"/>
    <m/>
  </r>
  <r>
    <n v="967"/>
    <n v="49794208"/>
    <s v="CÉDULA"/>
    <s v="COLOMBIA"/>
    <s v="CESAR"/>
    <x v="26"/>
    <x v="30"/>
    <x v="8"/>
    <s v="ANGELICA"/>
    <s v="ESTER"/>
    <s v="OLIVERO"/>
    <s v="CARRILLO"/>
    <x v="1"/>
    <x v="2"/>
    <x v="29"/>
    <n v="120060000072"/>
    <x v="0"/>
    <n v="0"/>
    <n v="3207939631"/>
    <s v=" "/>
    <d v="1970-01-22T00:00:00"/>
    <n v="54"/>
    <x v="0"/>
    <x v="0"/>
    <s v="DESPLAZADO"/>
    <s v="YUKPA"/>
    <s v="ESTUDIANTE"/>
    <s v="NRC"/>
    <s v="SI"/>
    <n v="4"/>
    <s v="NINGUNA"/>
    <s v="ANTIGUO"/>
    <x v="0"/>
    <x v="0"/>
    <x v="0"/>
    <s v="MONICA ORTIZ MAMIAN"/>
    <x v="0"/>
    <s v="SI"/>
    <m/>
  </r>
  <r>
    <n v="968"/>
    <n v="49699839"/>
    <s v="CÉDULA"/>
    <s v="COLOMBIA"/>
    <s v="CESAR"/>
    <x v="26"/>
    <x v="30"/>
    <x v="8"/>
    <s v="PAULINA"/>
    <s v=" "/>
    <s v="PEÑALOZA"/>
    <s v="MOLINA"/>
    <x v="1"/>
    <x v="0"/>
    <x v="29"/>
    <n v="120060000072"/>
    <x v="0"/>
    <n v="0"/>
    <n v="0"/>
    <s v=" "/>
    <d v="1981-04-10T00:00:00"/>
    <n v="43"/>
    <x v="0"/>
    <x v="0"/>
    <s v="DESPLAZADO"/>
    <s v="YUKPA"/>
    <s v="ESTUDIANTE"/>
    <s v="NRC"/>
    <s v="SI"/>
    <n v="9"/>
    <s v="NINGUNA"/>
    <s v="ANTIGUO"/>
    <x v="0"/>
    <x v="0"/>
    <x v="0"/>
    <s v="MONICA ORTIZ MAMIAN"/>
    <x v="0"/>
    <s v="SI"/>
    <m/>
  </r>
  <r>
    <n v="969"/>
    <n v="1133484333"/>
    <s v="CÉDULA"/>
    <s v="COLOMBIA"/>
    <s v="CESAR"/>
    <x v="26"/>
    <x v="30"/>
    <x v="8"/>
    <s v="EDGAR"/>
    <s v=" "/>
    <s v="RAMIREZ"/>
    <s v="ESTRADA"/>
    <x v="0"/>
    <x v="1"/>
    <x v="29"/>
    <n v="120060000072"/>
    <x v="0"/>
    <n v="0"/>
    <n v="0"/>
    <s v=" "/>
    <d v="1998-10-17T00:00:00"/>
    <n v="25"/>
    <x v="1"/>
    <x v="0"/>
    <s v="DESPLAZADO"/>
    <s v="YUKPA"/>
    <s v="ESTUDIANTE"/>
    <s v="NRC"/>
    <s v="SI"/>
    <n v="1"/>
    <s v="NINGUNA"/>
    <s v="ANTIGUO"/>
    <x v="0"/>
    <x v="0"/>
    <x v="0"/>
    <s v="MONICA ORTIZ MAMIAN"/>
    <x v="0"/>
    <s v="SI"/>
    <m/>
  </r>
  <r>
    <n v="970"/>
    <n v="18957437"/>
    <s v="CÉDULA"/>
    <s v="COLOMBIA"/>
    <s v="CESAR"/>
    <x v="26"/>
    <x v="30"/>
    <x v="8"/>
    <s v="CESAR"/>
    <s v=" "/>
    <s v="MARTINEZ"/>
    <s v="HERRERA"/>
    <x v="0"/>
    <x v="2"/>
    <x v="29"/>
    <n v="120060000072"/>
    <x v="0"/>
    <n v="0"/>
    <n v="0"/>
    <s v=" "/>
    <d v="1982-01-07T00:00:00"/>
    <n v="42"/>
    <x v="0"/>
    <x v="0"/>
    <s v="DESPLAZADO"/>
    <s v="YUKPA"/>
    <s v="ESTUDIANTE"/>
    <s v="NRC"/>
    <s v="SI"/>
    <n v="9"/>
    <s v="NINGUNA"/>
    <s v="ANTIGUO"/>
    <x v="0"/>
    <x v="0"/>
    <x v="0"/>
    <s v="MONICA ORTIZ MAMIAN"/>
    <x v="0"/>
    <s v="SI"/>
    <m/>
  </r>
  <r>
    <n v="971"/>
    <n v="1133484631"/>
    <s v="CÉDULA"/>
    <s v="COLOMBIA"/>
    <s v="CESAR"/>
    <x v="26"/>
    <x v="30"/>
    <x v="8"/>
    <s v="RUTH"/>
    <s v=" "/>
    <s v="HERRERA"/>
    <s v="ESTRADA"/>
    <x v="1"/>
    <x v="2"/>
    <x v="29"/>
    <n v="120060000072"/>
    <x v="0"/>
    <n v="0"/>
    <n v="0"/>
    <s v=" "/>
    <d v="2003-11-12T00:00:00"/>
    <n v="20"/>
    <x v="0"/>
    <x v="0"/>
    <s v="DESPLAZADO"/>
    <s v="YUKPA"/>
    <s v="ESTUDIANTE"/>
    <s v="NRC"/>
    <s v="SI"/>
    <n v="3"/>
    <s v="NINGUNA"/>
    <s v="ANTIGUO"/>
    <x v="0"/>
    <x v="0"/>
    <x v="0"/>
    <s v="MONICA ORTIZ MAMIAN"/>
    <x v="0"/>
    <s v="SI"/>
    <m/>
  </r>
  <r>
    <n v="972"/>
    <n v="1067810507"/>
    <s v="CÉDULA"/>
    <s v="COLOMBIA"/>
    <s v="CESAR"/>
    <x v="27"/>
    <x v="30"/>
    <x v="8"/>
    <s v="SADID"/>
    <s v="MANUEL"/>
    <s v="PACHECO "/>
    <s v="MARTINEZ"/>
    <x v="0"/>
    <x v="2"/>
    <x v="30"/>
    <n v="120621000387"/>
    <x v="0"/>
    <m/>
    <n v="0"/>
    <m/>
    <d v="1988-03-20T00:00:00"/>
    <n v="36"/>
    <x v="0"/>
    <x v="0"/>
    <s v="DESPLAZADO"/>
    <s v="NINGUNA"/>
    <s v="ESTUDIANTE"/>
    <s v="NRC"/>
    <s v="SI"/>
    <n v="3"/>
    <s v="NINGUNA"/>
    <s v="ANTIGUO"/>
    <x v="0"/>
    <x v="0"/>
    <x v="1"/>
    <s v="ALEXANDER RODRIGUEZ"/>
    <x v="0"/>
    <s v="SI"/>
    <m/>
  </r>
  <r>
    <n v="973"/>
    <n v="1124511090"/>
    <s v="CÉDULA"/>
    <s v="COLOMBIA"/>
    <s v="CESAR"/>
    <x v="26"/>
    <x v="30"/>
    <x v="8"/>
    <s v="ZUNILDA"/>
    <s v=" "/>
    <s v="EPINAYU"/>
    <s v=" "/>
    <x v="1"/>
    <x v="3"/>
    <x v="29"/>
    <n v="120060000072"/>
    <x v="0"/>
    <n v="0"/>
    <n v="3216083053"/>
    <s v=" "/>
    <d v="1986-05-26T00:00:00"/>
    <n v="37"/>
    <x v="1"/>
    <x v="0"/>
    <s v="DESPLAZADO"/>
    <s v="WAYUU"/>
    <s v="ESTUDIANTE"/>
    <s v="NRC"/>
    <s v="SI"/>
    <n v="2"/>
    <s v="NINGUNA"/>
    <s v="NUEVO"/>
    <x v="0"/>
    <x v="0"/>
    <x v="0"/>
    <s v="ANGELICA PABON HERNANDEZ "/>
    <x v="0"/>
    <s v="SI"/>
    <s v="SOLICITAR RETIRO DE SIMAT_ SE ENCUENTRA MATRICULADO EN OTRA IE"/>
  </r>
  <r>
    <n v="974"/>
    <n v="1133484315"/>
    <s v="CÉDULA"/>
    <s v="COLOMBIA"/>
    <s v="CESAR"/>
    <x v="26"/>
    <x v="30"/>
    <x v="8"/>
    <s v="GERMAN"/>
    <s v=" "/>
    <s v="COMEYE"/>
    <s v="ESTRADA"/>
    <x v="0"/>
    <x v="5"/>
    <x v="29"/>
    <n v="120060000072"/>
    <x v="0"/>
    <n v="0"/>
    <n v="3137683105"/>
    <s v=" "/>
    <d v="2003-04-26T00:00:00"/>
    <n v="21"/>
    <x v="1"/>
    <x v="0"/>
    <s v="DESPLAZADO"/>
    <s v="YUKPA"/>
    <s v="ESTUDIANTE"/>
    <s v="NRC"/>
    <s v="SI"/>
    <n v="1"/>
    <s v="NINGUNA"/>
    <s v="NUEVO"/>
    <x v="0"/>
    <x v="0"/>
    <x v="0"/>
    <s v="ANGELICA PABON HERNANDEZ "/>
    <x v="0"/>
    <s v="SI"/>
    <s v="ESTUDIANTE YUKPA NO MATRICULADO EN 2023"/>
  </r>
  <r>
    <n v="975"/>
    <n v="1063967636"/>
    <s v="TARJETA DE IDENTIDAD"/>
    <s v="COLOMBIA"/>
    <s v="CESAR"/>
    <x v="26"/>
    <x v="30"/>
    <x v="8"/>
    <s v="MARTHA"/>
    <s v=" "/>
    <s v="RAMIREZ"/>
    <s v=" "/>
    <x v="1"/>
    <x v="3"/>
    <x v="29"/>
    <n v="120060000072"/>
    <x v="0"/>
    <n v="0"/>
    <n v="3117447491"/>
    <s v=" "/>
    <d v="2008-05-05T00:00:00"/>
    <n v="16"/>
    <x v="1"/>
    <x v="0"/>
    <s v="DESPLAZADO"/>
    <s v="YUKPA"/>
    <s v="ESTUDIANTE"/>
    <s v="NRC"/>
    <s v="SI"/>
    <n v="1"/>
    <s v="NINGUNA"/>
    <s v="NUEVO"/>
    <x v="0"/>
    <x v="0"/>
    <x v="0"/>
    <s v="ANGELICA PABON HERNANDEZ "/>
    <x v="0"/>
    <s v="SI"/>
    <s v="ESTUDIANTE YUKPA NO MATRICULADO EN 2023"/>
  </r>
  <r>
    <n v="976"/>
    <n v="1133484084"/>
    <s v="CÉDULA"/>
    <s v="COLOMBIA"/>
    <s v="CESAR"/>
    <x v="26"/>
    <x v="30"/>
    <x v="8"/>
    <s v="CAROLINA"/>
    <s v=" "/>
    <s v="ESTRADA"/>
    <s v="MEZA"/>
    <x v="1"/>
    <x v="4"/>
    <x v="29"/>
    <n v="120060000072"/>
    <x v="0"/>
    <n v="0"/>
    <n v="3148698282"/>
    <s v=" "/>
    <d v="2005-10-20T00:00:00"/>
    <n v="18"/>
    <x v="1"/>
    <x v="0"/>
    <s v="DESPLAZADO"/>
    <s v="YUKPA"/>
    <s v="ESTUDIANTE"/>
    <s v="NRC"/>
    <s v="SI"/>
    <n v="2"/>
    <s v="NINGUNA"/>
    <s v="NUEVO"/>
    <x v="0"/>
    <x v="0"/>
    <x v="0"/>
    <s v="ANGELICA PABON HERNANDEZ "/>
    <x v="0"/>
    <s v="SI"/>
    <s v="ESTUDIANTE YUKPA NO MATRICULADO EN 2023"/>
  </r>
  <r>
    <n v="977"/>
    <n v="1133484079"/>
    <s v="CÉDULA"/>
    <s v="COLOMBIA"/>
    <s v="CESAR"/>
    <x v="26"/>
    <x v="30"/>
    <x v="8"/>
    <s v="GIOVANNY"/>
    <s v=" "/>
    <s v="ESTRADA"/>
    <s v="MEZA"/>
    <x v="0"/>
    <x v="4"/>
    <x v="29"/>
    <n v="120060000072"/>
    <x v="0"/>
    <n v="0"/>
    <n v="3116994013"/>
    <s v=" "/>
    <d v="2002-03-17T00:00:00"/>
    <n v="22"/>
    <x v="1"/>
    <x v="0"/>
    <s v="DESPLAZADO"/>
    <s v="YUKPA"/>
    <s v="ESTUDIANTE"/>
    <s v="NRC"/>
    <s v="SI"/>
    <n v="1"/>
    <s v="NINGUNA"/>
    <s v="NUEVO"/>
    <x v="0"/>
    <x v="0"/>
    <x v="0"/>
    <s v="ANGELICA PABON HERNANDEZ "/>
    <x v="0"/>
    <s v="SI"/>
    <s v="ESTUDIANTE YUKPA NO MATRICULADO EN 2023"/>
  </r>
  <r>
    <n v="978"/>
    <n v="1063967632"/>
    <s v="CÉDULA"/>
    <s v="COLOMBIA"/>
    <s v="CESAR"/>
    <x v="26"/>
    <x v="30"/>
    <x v="8"/>
    <s v="NANCY"/>
    <s v=" "/>
    <s v="RAMIREZ"/>
    <s v=" "/>
    <x v="1"/>
    <x v="5"/>
    <x v="29"/>
    <n v="120060000072"/>
    <x v="0"/>
    <n v="0"/>
    <n v="0"/>
    <s v=" "/>
    <d v="2002-01-12T00:00:00"/>
    <n v="22"/>
    <x v="1"/>
    <x v="0"/>
    <s v="DESPLAZADO"/>
    <s v="YUKPA"/>
    <s v="ESTUDIANTE"/>
    <s v="NRC"/>
    <s v="SI"/>
    <n v="1"/>
    <s v="NINGUNA"/>
    <s v="NUEVO"/>
    <x v="0"/>
    <x v="0"/>
    <x v="0"/>
    <s v="ANGELICA PABON HERNANDEZ "/>
    <x v="0"/>
    <s v="SI"/>
    <s v="ESTUDIANTE YUKPA NO MATRICULADO EN 2023"/>
  </r>
  <r>
    <n v="979"/>
    <n v="1007249782"/>
    <s v="CÉDULA"/>
    <s v="COLOMBIA"/>
    <s v="CESAR"/>
    <x v="26"/>
    <x v="30"/>
    <x v="8"/>
    <s v="CACHI"/>
    <s v=" "/>
    <s v="ESTRADA"/>
    <s v="ESTRADA"/>
    <x v="0"/>
    <x v="3"/>
    <x v="29"/>
    <n v="120060000072"/>
    <x v="0"/>
    <n v="0"/>
    <n v="0"/>
    <s v=" "/>
    <d v="1992-04-24T00:00:00"/>
    <n v="32"/>
    <x v="0"/>
    <x v="0"/>
    <s v="DESPLAZADO"/>
    <s v="YUKPA"/>
    <s v="ESTUDIANTE"/>
    <s v="NRC"/>
    <s v="SI"/>
    <n v="1"/>
    <s v="NINGUNA"/>
    <s v="NUEVO"/>
    <x v="1"/>
    <x v="0"/>
    <x v="1"/>
    <s v="ANGELICA PABON HERNANDEZ "/>
    <x v="0"/>
    <s v="SI"/>
    <s v="NO ES NECESRIO REALIZAR EL PROCESO DE MATRICULA NO APROBO"/>
  </r>
  <r>
    <n v="980"/>
    <n v="49698476"/>
    <s v="CÉDULA"/>
    <s v="COLOMBIA"/>
    <s v="CESAR"/>
    <x v="26"/>
    <x v="30"/>
    <x v="8"/>
    <s v="CARMEN"/>
    <s v=" "/>
    <s v="ESTRADA"/>
    <s v=" "/>
    <x v="1"/>
    <x v="3"/>
    <x v="29"/>
    <n v="120060000072"/>
    <x v="0"/>
    <n v="0"/>
    <n v="0"/>
    <s v=" "/>
    <d v="1963-12-31T00:00:00"/>
    <n v="60"/>
    <x v="1"/>
    <x v="0"/>
    <s v="DESPLAZADO"/>
    <s v="YUKPA"/>
    <s v="ESTUDIANTE"/>
    <s v="NRC"/>
    <s v="SI"/>
    <n v="4"/>
    <s v="NINGUNA"/>
    <s v="NUEVO"/>
    <x v="0"/>
    <x v="0"/>
    <x v="0"/>
    <s v="ANGELICA PABON HERNANDEZ "/>
    <x v="0"/>
    <s v="SI"/>
    <s v="ESTUDIANTE YUKPA NO MATRICULADO EN 2023"/>
  </r>
  <r>
    <n v="981"/>
    <n v="1133484200"/>
    <s v="CÉDULA"/>
    <s v="COLOMBIA"/>
    <s v="CESAR"/>
    <x v="26"/>
    <x v="30"/>
    <x v="8"/>
    <s v="GABRIEL"/>
    <s v=" "/>
    <s v="ESTRADA"/>
    <s v=" "/>
    <x v="0"/>
    <x v="3"/>
    <x v="29"/>
    <n v="120060000072"/>
    <x v="0"/>
    <n v="0"/>
    <n v="3216826376"/>
    <s v=" "/>
    <d v="1999-09-08T00:00:00"/>
    <n v="24"/>
    <x v="1"/>
    <x v="0"/>
    <s v="DESPLAZADO"/>
    <s v="YUKPA"/>
    <s v="ESTUDIANTE"/>
    <s v="NRC"/>
    <s v="SI"/>
    <n v="1"/>
    <s v="NINGUNA"/>
    <s v="NUEVO"/>
    <x v="0"/>
    <x v="0"/>
    <x v="0"/>
    <s v="ANGELICA PABON HERNANDEZ "/>
    <x v="0"/>
    <s v="SI"/>
    <s v="ESTUDIANTE YUKPA NO MATRICULADO EN 2023"/>
  </r>
  <r>
    <n v="982"/>
    <n v="1063976085"/>
    <s v="TARJETA DE IDENTIDAD"/>
    <s v="COLOMBIA"/>
    <s v="CESAR"/>
    <x v="26"/>
    <x v="30"/>
    <x v="8"/>
    <s v="MARELBIS"/>
    <s v=" "/>
    <s v="ESTRADA"/>
    <s v="MEZA"/>
    <x v="1"/>
    <x v="5"/>
    <x v="29"/>
    <n v="120060000072"/>
    <x v="0"/>
    <n v="0"/>
    <n v="0"/>
    <s v=" "/>
    <d v="2008-06-30T00:00:00"/>
    <n v="15"/>
    <x v="1"/>
    <x v="0"/>
    <s v="DESPLAZADO"/>
    <s v="YUKPA"/>
    <s v="ESTUDIANTE"/>
    <s v="NRC"/>
    <s v="NO"/>
    <n v="0"/>
    <s v="NINGUNA"/>
    <s v="NUEVO"/>
    <x v="0"/>
    <x v="0"/>
    <x v="0"/>
    <s v="ANGELICA PABON HERNANDEZ "/>
    <x v="0"/>
    <s v="SI"/>
    <s v="ESTUDIANTE YUKPA NO MATRICULADO EN 2023"/>
  </r>
  <r>
    <n v="983"/>
    <n v="1007511760"/>
    <s v="CÉDULA"/>
    <s v="COLOMBIA"/>
    <s v="CESAR"/>
    <x v="26"/>
    <x v="30"/>
    <x v="8"/>
    <s v="ARCANGEL"/>
    <s v=" "/>
    <s v="ESTRADA"/>
    <s v="KOMEYE"/>
    <x v="0"/>
    <x v="3"/>
    <x v="29"/>
    <n v="120060000072"/>
    <x v="0"/>
    <n v="0"/>
    <n v="0"/>
    <s v=" "/>
    <d v="1994-12-19T00:00:00"/>
    <n v="29"/>
    <x v="1"/>
    <x v="0"/>
    <s v="DESPLAZADO"/>
    <s v="YUKPA"/>
    <s v="ESTUDIANTE"/>
    <s v="NRC"/>
    <s v="SI"/>
    <n v="5"/>
    <s v="NINGUNA"/>
    <s v="NUEVO"/>
    <x v="0"/>
    <x v="0"/>
    <x v="0"/>
    <s v="ANGELICA PABON HERNANDEZ "/>
    <x v="0"/>
    <s v="SI"/>
    <s v="ESTUDIANTE YUKPA NO MATRICULADO EN 2023"/>
  </r>
  <r>
    <n v="984"/>
    <n v="1148201738"/>
    <s v="TARJETA DE IDENTIDAD"/>
    <s v="COLOMBIA"/>
    <s v="CESAR"/>
    <x v="26"/>
    <x v="30"/>
    <x v="8"/>
    <s v="MERCEDES"/>
    <s v=" "/>
    <s v="ESTRADA"/>
    <s v="ESTRADA"/>
    <x v="1"/>
    <x v="4"/>
    <x v="29"/>
    <n v="120060000072"/>
    <x v="0"/>
    <n v="0"/>
    <n v="0"/>
    <s v=" "/>
    <d v="2008-12-07T00:00:00"/>
    <n v="15"/>
    <x v="1"/>
    <x v="0"/>
    <s v="DESPLAZADO"/>
    <s v="YUKPA"/>
    <s v="ESTUDIANTE"/>
    <s v="NRC"/>
    <s v="SI"/>
    <n v="1"/>
    <s v="NINGUNA"/>
    <s v="NUEVO"/>
    <x v="0"/>
    <x v="0"/>
    <x v="0"/>
    <s v="ANGELICA PABON HERNANDEZ "/>
    <x v="0"/>
    <s v="SI"/>
    <s v="ESTUDIANTE YUKPA NO MATRICULADO EN 2023"/>
  </r>
  <r>
    <n v="985"/>
    <n v="1133484298"/>
    <s v="CÉDULA"/>
    <s v="COLOMBIA"/>
    <s v="CESAR"/>
    <x v="26"/>
    <x v="30"/>
    <x v="8"/>
    <s v="CLAUDIA"/>
    <s v=" "/>
    <s v="ESTRADA"/>
    <s v="ESTRADA"/>
    <x v="1"/>
    <x v="3"/>
    <x v="29"/>
    <n v="120060000072"/>
    <x v="0"/>
    <n v="0"/>
    <n v="0"/>
    <s v=" "/>
    <d v="1992-01-05T00:00:00"/>
    <n v="32"/>
    <x v="0"/>
    <x v="0"/>
    <s v="DESPLAZADO"/>
    <s v="YUKPA"/>
    <s v="ESTUDIANTE"/>
    <s v="NRC"/>
    <s v="SI"/>
    <n v="4"/>
    <s v="NINGUNA"/>
    <s v="NUEVO"/>
    <x v="1"/>
    <x v="0"/>
    <x v="1"/>
    <s v="ANGELICA PABON HERNANDEZ "/>
    <x v="0"/>
    <s v="SI"/>
    <s v="NO ES NECESRIO REALIZAR EL PROCESO DE MATRICULA NO APROBO"/>
  </r>
  <r>
    <n v="986"/>
    <n v="1148201721"/>
    <s v="CÉDULA"/>
    <s v="COLOMBIA"/>
    <s v="CESAR"/>
    <x v="26"/>
    <x v="30"/>
    <x v="8"/>
    <s v="MARGARITA"/>
    <s v=" "/>
    <s v="ESTRADA"/>
    <s v="MEZA"/>
    <x v="1"/>
    <x v="3"/>
    <x v="29"/>
    <n v="120060000072"/>
    <x v="0"/>
    <n v="0"/>
    <n v="0"/>
    <s v=" "/>
    <d v="1991-09-07T00:00:00"/>
    <n v="32"/>
    <x v="0"/>
    <x v="0"/>
    <s v="DESPLAZADO"/>
    <s v="YUKPA"/>
    <s v="ESTUDIANTE"/>
    <s v="NRC"/>
    <s v="SI"/>
    <n v="4"/>
    <s v="NINGUNA"/>
    <s v="NUEVO"/>
    <x v="1"/>
    <x v="0"/>
    <x v="1"/>
    <s v="ANGELICA PABON HERNANDEZ "/>
    <x v="0"/>
    <s v="SI"/>
    <s v="NO ES NECESRIO REALIZAR EL PROCESO DE MATRICULA NO APROBO"/>
  </r>
  <r>
    <n v="987"/>
    <n v="1065851734"/>
    <s v="TARJETA DE IDENTIDAD"/>
    <s v="COLOMBIA"/>
    <s v="CESAR"/>
    <x v="26"/>
    <x v="30"/>
    <x v="8"/>
    <s v="REINALDO "/>
    <s v=" "/>
    <s v="SANCHEZ"/>
    <s v="PEREZ"/>
    <x v="0"/>
    <x v="5"/>
    <x v="29"/>
    <n v="120060000072"/>
    <x v="0"/>
    <n v="0"/>
    <n v="0"/>
    <s v=" "/>
    <d v="2006-08-28T00:00:00"/>
    <n v="17"/>
    <x v="0"/>
    <x v="0"/>
    <s v="DESPLAZADO"/>
    <s v="YUKPA"/>
    <s v="ESTUDIANTE"/>
    <s v="NRC"/>
    <s v="NO"/>
    <n v="0"/>
    <s v="NINGUNA"/>
    <s v="NUEVO"/>
    <x v="1"/>
    <x v="0"/>
    <x v="1"/>
    <s v="ANGELICA PABON HERNANDEZ "/>
    <x v="0"/>
    <s v="SI"/>
    <s v="NO SE REALIZA EL PROCESO DE MATRICULA_NO APROBO"/>
  </r>
  <r>
    <n v="988"/>
    <n v="1133484172"/>
    <s v="CÉDULA"/>
    <s v="COLOMBIA"/>
    <s v="CESAR"/>
    <x v="26"/>
    <x v="30"/>
    <x v="8"/>
    <s v="OSCAR "/>
    <s v=" "/>
    <s v="SANCHEZ"/>
    <s v=" "/>
    <x v="0"/>
    <x v="5"/>
    <x v="29"/>
    <n v="120060000072"/>
    <x v="0"/>
    <n v="0"/>
    <n v="0"/>
    <s v=" "/>
    <d v="1979-10-05T00:00:00"/>
    <n v="44"/>
    <x v="1"/>
    <x v="0"/>
    <s v="DESPLAZADO"/>
    <s v="YUKPA"/>
    <s v="ESTUDIANTE"/>
    <s v="NRC"/>
    <s v="SI"/>
    <n v="3"/>
    <s v="NINGUNA"/>
    <s v="NUEVO"/>
    <x v="0"/>
    <x v="0"/>
    <x v="0"/>
    <s v="ANGELICA PABON HERNANDEZ "/>
    <x v="0"/>
    <s v="SI"/>
    <s v="ESTUDIANTE YUKPA NO MATRICULADO EN 2023"/>
  </r>
  <r>
    <n v="989"/>
    <n v="1133484366"/>
    <s v="CÉDULA"/>
    <s v="COLOMBIA"/>
    <s v="CESAR"/>
    <x v="26"/>
    <x v="30"/>
    <x v="8"/>
    <s v="AMELIA"/>
    <s v=" "/>
    <s v="PEÑALOZA"/>
    <s v="PEÑAMEZA"/>
    <x v="1"/>
    <x v="5"/>
    <x v="29"/>
    <n v="120060000072"/>
    <x v="0"/>
    <n v="0"/>
    <n v="0"/>
    <s v=" "/>
    <d v="1999-12-31T00:00:00"/>
    <n v="24"/>
    <x v="0"/>
    <x v="0"/>
    <s v="DESPLAZADO"/>
    <s v="YUKPA"/>
    <s v="ESTUDIANTE"/>
    <s v="NRC"/>
    <s v="SI"/>
    <n v="5"/>
    <s v="NINGUNA"/>
    <s v="NUEVO"/>
    <x v="1"/>
    <x v="0"/>
    <x v="1"/>
    <s v="ANGELICA PABON HERNANDEZ "/>
    <x v="0"/>
    <s v="SI"/>
    <s v="NO SE REALIZA PROCESO DE MATRICULA_NO APROBO"/>
  </r>
  <r>
    <n v="990"/>
    <n v="1133484362"/>
    <s v="CÉDULA"/>
    <s v="COLOMBIA"/>
    <s v="CESAR"/>
    <x v="26"/>
    <x v="30"/>
    <x v="8"/>
    <s v="ADONAY"/>
    <s v=" "/>
    <s v="PEÑALOZA"/>
    <s v="PEÑAMEZA"/>
    <x v="0"/>
    <x v="5"/>
    <x v="29"/>
    <n v="120060000072"/>
    <x v="0"/>
    <n v="0"/>
    <n v="0"/>
    <s v=" "/>
    <d v="1981-07-20T00:00:00"/>
    <n v="42"/>
    <x v="0"/>
    <x v="0"/>
    <s v="DESPLAZADO"/>
    <s v="YUKPA"/>
    <s v="ESTUDIANTE"/>
    <s v="NRC"/>
    <s v="SI"/>
    <n v="6"/>
    <s v="NINGUNA"/>
    <s v="NUEVO"/>
    <x v="1"/>
    <x v="0"/>
    <x v="1"/>
    <s v="ANGELICA PABON HERNANDEZ "/>
    <x v="0"/>
    <s v="SI"/>
    <s v="NO SE REALIZA EL PROCESO DE MATRICULA NO APROBO"/>
  </r>
  <r>
    <n v="991"/>
    <n v="1148201742"/>
    <s v="CÉDULA"/>
    <s v="COLOMBIA"/>
    <s v="CESAR"/>
    <x v="26"/>
    <x v="30"/>
    <x v="8"/>
    <s v="ELIZA"/>
    <s v=" "/>
    <s v="ESTRADA"/>
    <s v=" "/>
    <x v="1"/>
    <x v="5"/>
    <x v="29"/>
    <n v="120060000072"/>
    <x v="0"/>
    <n v="0"/>
    <n v="0"/>
    <s v=" "/>
    <d v="1989-04-23T00:00:00"/>
    <n v="35"/>
    <x v="0"/>
    <x v="0"/>
    <s v="DESPLAZADO"/>
    <s v="YUKPA"/>
    <s v="ESTUDIANTE"/>
    <s v="NRC"/>
    <s v="SI"/>
    <n v="4"/>
    <s v="NINGUNA"/>
    <s v="NUEVO"/>
    <x v="1"/>
    <x v="0"/>
    <x v="1"/>
    <s v="ANGELICA PABON HERNANDEZ "/>
    <x v="0"/>
    <s v="SI"/>
    <s v="NO SE REALIZA EL PROCESO DE MATRICULA_ NO APROBO"/>
  </r>
  <r>
    <n v="992"/>
    <n v="1133484278"/>
    <s v="CÉDULA"/>
    <s v="COLOMBIA"/>
    <s v="CESAR"/>
    <x v="26"/>
    <x v="30"/>
    <x v="8"/>
    <s v="CARMITO"/>
    <s v=" "/>
    <s v="ESTRADA"/>
    <s v="KOMEYE"/>
    <x v="0"/>
    <x v="3"/>
    <x v="29"/>
    <n v="120060000072"/>
    <x v="0"/>
    <n v="0"/>
    <n v="0"/>
    <s v=" "/>
    <d v="1979-03-04T00:00:00"/>
    <n v="45"/>
    <x v="0"/>
    <x v="0"/>
    <s v="DESPLAZADO"/>
    <s v="YUKPA"/>
    <s v="ESTUDIANTE"/>
    <s v="NRC"/>
    <s v="SI"/>
    <n v="8"/>
    <s v="NINGUNA"/>
    <s v="NUEVO"/>
    <x v="1"/>
    <x v="0"/>
    <x v="1"/>
    <s v="ANGELICA PABON HERNANDEZ "/>
    <x v="0"/>
    <s v="SI"/>
    <s v="NO SE REALIZA EL PROCESO DE MATRICULA NO APROBO"/>
  </r>
  <r>
    <n v="993"/>
    <n v="49698647"/>
    <s v="CÉDULA"/>
    <s v="COLOMBIA"/>
    <s v="CESAR"/>
    <x v="26"/>
    <x v="30"/>
    <x v="8"/>
    <s v="EDILMA "/>
    <s v=" "/>
    <s v="MARTINEZ"/>
    <s v="OVALLE"/>
    <x v="1"/>
    <x v="5"/>
    <x v="29"/>
    <n v="120060000072"/>
    <x v="0"/>
    <n v="0"/>
    <n v="3135761378"/>
    <s v=" "/>
    <d v="1980-07-14T00:00:00"/>
    <n v="43"/>
    <x v="0"/>
    <x v="0"/>
    <s v="DESPLAZADO"/>
    <s v="YUKPA"/>
    <s v="ESTUDIANTE"/>
    <s v="NRC"/>
    <s v="SI"/>
    <n v="8"/>
    <s v="NINGUNA"/>
    <s v="ANTIGUO"/>
    <x v="1"/>
    <x v="0"/>
    <x v="1"/>
    <s v="ANGELICA PABON HERNANDEZ "/>
    <x v="0"/>
    <s v="SI"/>
    <s v="NO SE REALIZA EL PROCESO DE MATRICULA NO APROBO"/>
  </r>
  <r>
    <n v="994"/>
    <n v="1133484327"/>
    <s v="CÉDULA"/>
    <s v="COLOMBIA"/>
    <s v="CESAR"/>
    <x v="26"/>
    <x v="30"/>
    <x v="8"/>
    <s v="ENOC"/>
    <s v=" "/>
    <s v="RAMIREZ"/>
    <s v="CABALLERO"/>
    <x v="0"/>
    <x v="4"/>
    <x v="29"/>
    <n v="120060000072"/>
    <x v="0"/>
    <n v="0"/>
    <n v="3135761378"/>
    <s v=" "/>
    <d v="1976-06-01T00:00:00"/>
    <n v="47"/>
    <x v="1"/>
    <x v="0"/>
    <s v="DESPLAZADO"/>
    <s v="YUKPA"/>
    <s v="ESTUDIANTE"/>
    <s v="NRC"/>
    <s v="SI"/>
    <n v="10"/>
    <s v="NINGUNA"/>
    <s v="ANTIGUO"/>
    <x v="0"/>
    <x v="0"/>
    <x v="0"/>
    <s v="ANGELICA PABON HERNANDEZ "/>
    <x v="0"/>
    <s v="SI"/>
    <s v="ESTUDIANTE YUKPA NO MATRICULADO EN 2023"/>
  </r>
  <r>
    <n v="995"/>
    <n v="1133484291"/>
    <s v="CÉDULA"/>
    <s v="COLOMBIA"/>
    <s v="CESAR"/>
    <x v="26"/>
    <x v="30"/>
    <x v="8"/>
    <s v="NELLY"/>
    <s v=" "/>
    <s v="ESTRADA"/>
    <s v="ESTRADA"/>
    <x v="1"/>
    <x v="5"/>
    <x v="29"/>
    <n v="120060000072"/>
    <x v="0"/>
    <n v="0"/>
    <n v="0"/>
    <s v=" "/>
    <d v="1985-01-10T00:00:00"/>
    <n v="39"/>
    <x v="0"/>
    <x v="0"/>
    <s v="DESPLAZADO"/>
    <s v="YUKPA"/>
    <s v="ESTUDIANTE"/>
    <s v="NRC"/>
    <s v="SI"/>
    <n v="4"/>
    <s v="NINGUNA"/>
    <s v="NUEVO"/>
    <x v="1"/>
    <x v="0"/>
    <x v="1"/>
    <s v="ANGELICA PABON HERNANDEZ "/>
    <x v="0"/>
    <s v="SI"/>
    <s v="NO SE REALIZA EL PROCESO DE MATRICULA_ NO APROBO"/>
  </r>
  <r>
    <n v="996"/>
    <n v="1082852235"/>
    <s v="CÉDULA"/>
    <s v="COLOMBIA"/>
    <s v="CESAR"/>
    <x v="26"/>
    <x v="30"/>
    <x v="8"/>
    <s v="JESUS"/>
    <s v="DAVID"/>
    <s v="ANAYA"/>
    <s v="RODRIGUEZ"/>
    <x v="0"/>
    <x v="5"/>
    <x v="29"/>
    <n v="120060000072"/>
    <x v="0"/>
    <n v="0"/>
    <n v="0"/>
    <s v=" "/>
    <d v="2004-10-30T00:00:00"/>
    <n v="19"/>
    <x v="0"/>
    <x v="0"/>
    <s v="DESPLAZADO"/>
    <s v="YUKPA"/>
    <s v="ESTUDIANTE"/>
    <s v="NRC"/>
    <s v="NO"/>
    <n v="0"/>
    <s v="NINGUNA"/>
    <s v="NUEVO"/>
    <x v="1"/>
    <x v="0"/>
    <x v="1"/>
    <s v="ANGELICA PABON HERNANDEZ "/>
    <x v="0"/>
    <s v="SI"/>
    <s v="NO SE REALIZA EL PROCESO DE MATRICULA NO APROBO"/>
  </r>
  <r>
    <n v="997"/>
    <n v="36487188"/>
    <s v="CÉDULA"/>
    <s v="COLOMBIA"/>
    <s v="CESAR"/>
    <x v="26"/>
    <x v="30"/>
    <x v="8"/>
    <s v="BERTILDA"/>
    <s v=" "/>
    <s v="BERMUDEZ"/>
    <s v="TIQUE"/>
    <x v="1"/>
    <x v="3"/>
    <x v="29"/>
    <n v="120060000072"/>
    <x v="0"/>
    <n v="0"/>
    <n v="3137683105"/>
    <s v=" "/>
    <d v="1951-04-05T00:00:00"/>
    <n v="73"/>
    <x v="0"/>
    <x v="0"/>
    <s v="DESPLAZADO"/>
    <s v="YUKPA"/>
    <s v="ESTUDIANTE"/>
    <s v="NRC"/>
    <s v="SI"/>
    <n v="12"/>
    <s v="NINGUNA"/>
    <s v="NUEVO"/>
    <x v="1"/>
    <x v="0"/>
    <x v="1"/>
    <s v="ANGELICA PABON HERNANDEZ "/>
    <x v="0"/>
    <s v="SI"/>
    <s v="NO ES NECESRIO REALIZAR EL PROCESO DE MATRICULA NO APROBO"/>
  </r>
  <r>
    <n v="998"/>
    <n v="18958934"/>
    <s v="CÉDULA"/>
    <s v="COLOMBIA"/>
    <s v="CESAR"/>
    <x v="26"/>
    <x v="30"/>
    <x v="8"/>
    <s v="LUIS"/>
    <s v=" "/>
    <s v="ESTRADA"/>
    <s v="HERRERA"/>
    <x v="0"/>
    <x v="5"/>
    <x v="29"/>
    <n v="120060000072"/>
    <x v="0"/>
    <n v="0"/>
    <n v="0"/>
    <s v=" "/>
    <d v="1960-05-12T00:00:00"/>
    <n v="64"/>
    <x v="0"/>
    <x v="0"/>
    <s v="DESPLAZADO"/>
    <s v="YUKPA"/>
    <s v="ESTUDIANTE"/>
    <s v="NRC"/>
    <s v="SI"/>
    <n v="5"/>
    <s v="NINGUNA"/>
    <s v="NUEVO"/>
    <x v="1"/>
    <x v="0"/>
    <x v="1"/>
    <s v="ANGELICA PABON HERNANDEZ "/>
    <x v="0"/>
    <s v="SI"/>
    <s v="NO ES NECESRIO REALIZAR EL PROCESO DE MATRICULA NO APROBO"/>
  </r>
  <r>
    <n v="999"/>
    <n v="49682838"/>
    <s v="CÉDULA"/>
    <s v="COLOMBIA"/>
    <s v="CESAR"/>
    <x v="26"/>
    <x v="30"/>
    <x v="8"/>
    <s v="TERESA"/>
    <s v=" "/>
    <s v="KOMEYE"/>
    <s v=" "/>
    <x v="1"/>
    <x v="5"/>
    <x v="29"/>
    <n v="120060000072"/>
    <x v="0"/>
    <n v="0"/>
    <n v="0"/>
    <s v=" "/>
    <d v="1963-10-31T00:00:00"/>
    <n v="60"/>
    <x v="0"/>
    <x v="0"/>
    <s v="DESPLAZADO"/>
    <s v="YUKPA"/>
    <s v="ESTUDIANTE"/>
    <s v="NRC"/>
    <s v="SI"/>
    <n v="5"/>
    <s v="NINGUNA"/>
    <s v="NUEVO"/>
    <x v="1"/>
    <x v="0"/>
    <x v="1"/>
    <s v="ANGELICA PABON HERNANDEZ "/>
    <x v="0"/>
    <s v="SI"/>
    <s v="NO ES NECESRIO REALIZAR EL PROCESO DE MATRICULA NO APROBO"/>
  </r>
  <r>
    <n v="1000"/>
    <n v="1063966056"/>
    <s v="CÉDULA"/>
    <s v="COLOMBIA"/>
    <s v="CESAR"/>
    <x v="26"/>
    <x v="30"/>
    <x v="8"/>
    <s v="JUANA "/>
    <s v="MARIA "/>
    <s v="ESTRADA"/>
    <s v="MEZA"/>
    <x v="1"/>
    <x v="4"/>
    <x v="29"/>
    <n v="120060000072"/>
    <x v="0"/>
    <n v="0"/>
    <n v="0"/>
    <s v=" "/>
    <d v="2003-04-23T00:00:00"/>
    <n v="21"/>
    <x v="1"/>
    <x v="0"/>
    <s v="DESPLAZADO"/>
    <s v="YUKPA"/>
    <s v="ESTUDIANTE"/>
    <s v="NRC"/>
    <s v="NO"/>
    <n v="0"/>
    <s v="NINGUNA"/>
    <s v="NUEVO"/>
    <x v="0"/>
    <x v="0"/>
    <x v="0"/>
    <s v="ANGELICA PABON HERNANDEZ "/>
    <x v="0"/>
    <s v="SI"/>
    <s v="ESTUDIANTE YUKPA NO MATRICULADO EN 2023"/>
  </r>
  <r>
    <n v="1001"/>
    <n v="49692821"/>
    <s v="CÉDULA"/>
    <s v="COLOMBIA"/>
    <s v="CESAR"/>
    <x v="26"/>
    <x v="30"/>
    <x v="8"/>
    <s v="JENIT"/>
    <s v="MARIA"/>
    <s v="LOPEZ"/>
    <s v="TIQUE"/>
    <x v="1"/>
    <x v="4"/>
    <x v="29"/>
    <n v="120060000072"/>
    <x v="0"/>
    <n v="0"/>
    <n v="3107548354"/>
    <s v=" "/>
    <d v="1971-07-04T00:00:00"/>
    <n v="52"/>
    <x v="0"/>
    <x v="0"/>
    <s v="DESPLAZADO"/>
    <s v="YUKPA"/>
    <s v="ESTUDIANTE"/>
    <s v="NRC"/>
    <s v="SI"/>
    <n v="4"/>
    <s v="NINGUNA"/>
    <s v="NUEVO"/>
    <x v="1"/>
    <x v="0"/>
    <x v="1"/>
    <s v="ANGELICA PABON HERNANDEZ "/>
    <x v="0"/>
    <s v="SI"/>
    <s v="NO ES NECESRIO REALIZAR EL PROCESO DE MATRICULA NO APROBO"/>
  </r>
  <r>
    <n v="1002"/>
    <n v="1133485612"/>
    <s v="CÉDULA"/>
    <s v="COLOMBIA"/>
    <s v="CESAR"/>
    <x v="26"/>
    <x v="30"/>
    <x v="8"/>
    <s v="ALBERTO"/>
    <s v=" "/>
    <s v="FRANCO"/>
    <s v="PEÑA"/>
    <x v="0"/>
    <x v="5"/>
    <x v="29"/>
    <n v="120060000072"/>
    <x v="0"/>
    <n v="0"/>
    <n v="0"/>
    <s v=" "/>
    <d v="2003-09-03T00:00:00"/>
    <n v="20"/>
    <x v="0"/>
    <x v="0"/>
    <s v="DESPLAZADO"/>
    <s v="YUKPA"/>
    <s v="ESTUDIANTE"/>
    <s v="NRC"/>
    <s v="SI"/>
    <n v="3"/>
    <s v="NINGUNA"/>
    <s v="NUEVO"/>
    <x v="1"/>
    <x v="0"/>
    <x v="1"/>
    <s v="ANGELICA PABON HERNANDEZ "/>
    <x v="0"/>
    <s v="SI"/>
    <s v="NO ES NECESRIO REALIZAR EL PROCESO DE MATRICULA NO APROBO"/>
  </r>
  <r>
    <n v="1003"/>
    <n v="1121529229"/>
    <s v="CÉDULA"/>
    <s v="COLOMBIA"/>
    <s v="CESAR"/>
    <x v="26"/>
    <x v="30"/>
    <x v="8"/>
    <s v="OSIRIS "/>
    <s v=" "/>
    <s v="EPIEYU"/>
    <s v="EPIYU"/>
    <x v="1"/>
    <x v="3"/>
    <x v="29"/>
    <n v="120060000072"/>
    <x v="0"/>
    <n v="0"/>
    <n v="3059404256"/>
    <s v=" "/>
    <d v="1987-07-02T00:00:00"/>
    <n v="36"/>
    <x v="1"/>
    <x v="0"/>
    <s v="DESPLAZADO"/>
    <s v="WAYUU"/>
    <s v="ESTUDIANTE"/>
    <s v="NRC"/>
    <s v="SI"/>
    <n v="1"/>
    <s v="NINGUNA"/>
    <s v="NUEVO"/>
    <x v="0"/>
    <x v="0"/>
    <x v="0"/>
    <s v="ANGELICA PABON HERNANDEZ "/>
    <x v="0"/>
    <s v="SI"/>
    <s v="SOLICITAR RETIRO DE SIMAT_ SE ENCUENTRA MATRICULADO EN OTRA IE"/>
  </r>
  <r>
    <n v="1004"/>
    <n v="1065590626"/>
    <s v="CÉDULA"/>
    <s v="COLOMBIA"/>
    <s v="CESAR"/>
    <x v="26"/>
    <x v="30"/>
    <x v="8"/>
    <s v="GLEYMIS"/>
    <s v="JOHANIS"/>
    <s v="MAESTRE"/>
    <s v="CUADRADO"/>
    <x v="1"/>
    <x v="2"/>
    <x v="29"/>
    <n v="120060000072"/>
    <x v="0"/>
    <n v="0"/>
    <n v="3105491502"/>
    <s v=" "/>
    <d v="2005-07-25T00:00:00"/>
    <n v="18"/>
    <x v="0"/>
    <x v="0"/>
    <s v="DESPLAZADO"/>
    <s v="INDÍGENA"/>
    <s v="ESTUDIANTE"/>
    <s v="NRC"/>
    <s v="NO"/>
    <n v="0"/>
    <s v="NINGUNA"/>
    <s v="ANTIGUO"/>
    <x v="0"/>
    <x v="0"/>
    <x v="0"/>
    <s v="JASBLEIDY LOPEZ "/>
    <x v="0"/>
    <s v="SI"/>
    <m/>
  </r>
  <r>
    <n v="1005"/>
    <n v="1067818098"/>
    <s v="CÉDULA"/>
    <s v="COLOMBIA"/>
    <s v="CESAR"/>
    <x v="27"/>
    <x v="30"/>
    <x v="8"/>
    <s v="YULVIS"/>
    <m/>
    <s v="PEÑARANDA"/>
    <s v="HERNANDEZ"/>
    <x v="1"/>
    <x v="2"/>
    <x v="30"/>
    <n v="120621000387"/>
    <x v="0"/>
    <m/>
    <n v="3205923578"/>
    <m/>
    <d v="1997-05-10T00:00:00"/>
    <n v="27"/>
    <x v="0"/>
    <x v="0"/>
    <s v="NINGUNA"/>
    <s v="NINGUNA"/>
    <s v="ESTUDIANTE"/>
    <s v="NRC"/>
    <s v="SI"/>
    <n v="3"/>
    <s v="NINGUNA"/>
    <s v="ANTIGUO"/>
    <x v="0"/>
    <x v="0"/>
    <x v="0"/>
    <s v="CARLOS CONTRERAS"/>
    <x v="0"/>
    <s v="SI"/>
    <m/>
  </r>
  <r>
    <n v="1006"/>
    <n v="1003392748"/>
    <s v="CÉDULA"/>
    <s v="COLOMBIA"/>
    <s v="CESAR"/>
    <x v="27"/>
    <x v="30"/>
    <x v="8"/>
    <s v="ZULEIMA"/>
    <s v="DAYANA"/>
    <s v="PEREZ"/>
    <s v="PACHECO"/>
    <x v="1"/>
    <x v="2"/>
    <x v="30"/>
    <n v="120621000387"/>
    <x v="0"/>
    <m/>
    <n v="3046273292"/>
    <s v="perezpachecozuleimadayana@gmail.com"/>
    <d v="2002-07-22T00:00:00"/>
    <n v="21"/>
    <x v="0"/>
    <x v="0"/>
    <s v="NINGUNA"/>
    <s v="NINGUNA"/>
    <s v="ESTUDIANTE"/>
    <s v="NRC"/>
    <s v="NO"/>
    <n v="0"/>
    <s v="NINGUNA"/>
    <s v="NUEVO"/>
    <x v="0"/>
    <x v="0"/>
    <x v="0"/>
    <s v="ALEXANDER RODRIGUEZ"/>
    <x v="0"/>
    <s v="SI"/>
    <m/>
  </r>
  <r>
    <n v="1007"/>
    <n v="30061840"/>
    <s v="CÉDULA"/>
    <s v="COLOMBIA"/>
    <s v="CESAR"/>
    <x v="27"/>
    <x v="30"/>
    <x v="8"/>
    <s v="YURAINIS"/>
    <s v="ESTHER"/>
    <s v="MORENO "/>
    <s v="RINCONES"/>
    <x v="1"/>
    <x v="2"/>
    <x v="30"/>
    <n v="120621000387"/>
    <x v="0"/>
    <m/>
    <n v="3203576381"/>
    <m/>
    <d v="1984-05-02T00:00:00"/>
    <n v="40"/>
    <x v="0"/>
    <x v="0"/>
    <s v="DESPLAZADO"/>
    <s v="NINGUNA"/>
    <s v="ESTUDIANTE"/>
    <s v="NRC"/>
    <s v="SI"/>
    <n v="3"/>
    <s v="NINGUNA"/>
    <s v="ANTIGUO"/>
    <x v="0"/>
    <x v="0"/>
    <x v="0"/>
    <s v="KATERINE MARTINEZ JEREZ"/>
    <x v="0"/>
    <s v="SI"/>
    <m/>
  </r>
  <r>
    <n v="1008"/>
    <n v="1082370191"/>
    <s v="CÉDULA"/>
    <s v="COLOMBIA"/>
    <s v="CESAR"/>
    <x v="27"/>
    <x v="30"/>
    <x v="8"/>
    <s v="YULIS"/>
    <s v="CECILIA"/>
    <s v="PEÑATE"/>
    <s v="PACHECO"/>
    <x v="1"/>
    <x v="2"/>
    <x v="30"/>
    <n v="120621000387"/>
    <x v="0"/>
    <m/>
    <n v="3012525534"/>
    <m/>
    <d v="1986-02-07T00:00:00"/>
    <n v="38"/>
    <x v="0"/>
    <x v="0"/>
    <s v="DESPLAZADO"/>
    <s v="NINGUNA"/>
    <s v="ESTUDIANTE"/>
    <s v="NRC"/>
    <s v="SI"/>
    <n v="1"/>
    <s v="NINGUNA"/>
    <s v="ANTIGUO"/>
    <x v="0"/>
    <x v="0"/>
    <x v="0"/>
    <s v="ALEXANDER RODRIGUEZ"/>
    <x v="0"/>
    <s v="SI"/>
    <m/>
  </r>
  <r>
    <n v="1009"/>
    <n v="1067807172"/>
    <s v="CÉDULA"/>
    <s v="COLOMBIA"/>
    <s v="CESAR"/>
    <x v="27"/>
    <x v="30"/>
    <x v="8"/>
    <s v="YORJAN"/>
    <s v="DAVID"/>
    <s v="LARA"/>
    <s v="ESPINOSA"/>
    <x v="0"/>
    <x v="2"/>
    <x v="30"/>
    <n v="120621000387"/>
    <x v="0"/>
    <m/>
    <n v="3117569487"/>
    <m/>
    <d v="1985-06-21T00:00:00"/>
    <n v="38"/>
    <x v="0"/>
    <x v="0"/>
    <s v="NINGUNA"/>
    <s v="NINGUNA"/>
    <s v="ESTUDIANTE"/>
    <s v="NRC"/>
    <s v="SI"/>
    <n v="4"/>
    <s v="NINGUNA"/>
    <s v="ANTIGUO"/>
    <x v="0"/>
    <x v="0"/>
    <x v="0"/>
    <s v="ALEXANDER RODRIGUEZ"/>
    <x v="0"/>
    <s v="SI"/>
    <m/>
  </r>
  <r>
    <n v="1010"/>
    <n v="77038369"/>
    <s v="CÉDULA"/>
    <s v="COLOMBIA"/>
    <s v="CESAR"/>
    <x v="27"/>
    <x v="30"/>
    <x v="8"/>
    <s v="YOBANY"/>
    <m/>
    <s v="PADILLA"/>
    <m/>
    <x v="0"/>
    <x v="2"/>
    <x v="30"/>
    <n v="120621000387"/>
    <x v="0"/>
    <m/>
    <n v="0"/>
    <s v="alispacheco864@gmail.com"/>
    <d v="1974-07-16T00:00:00"/>
    <n v="49"/>
    <x v="0"/>
    <x v="0"/>
    <s v="DESPLAZADO"/>
    <s v="NINGUNA"/>
    <s v="ESTUDIANTE"/>
    <s v="NRC"/>
    <s v="SI"/>
    <n v="2"/>
    <s v="NINGUNA"/>
    <s v="ANTIGUO"/>
    <x v="0"/>
    <x v="0"/>
    <x v="0"/>
    <s v="KATERINE MARTINEZ JEREZ"/>
    <x v="0"/>
    <s v="SI"/>
    <m/>
  </r>
  <r>
    <n v="1011"/>
    <n v="1062403058"/>
    <s v="CÉDULA"/>
    <s v="COLOMBIA"/>
    <s v="CESAR"/>
    <x v="27"/>
    <x v="30"/>
    <x v="8"/>
    <s v="CARMEN"/>
    <s v="CECILIA"/>
    <s v="VIZCAINO"/>
    <m/>
    <x v="1"/>
    <x v="2"/>
    <x v="30"/>
    <n v="120621000387"/>
    <x v="0"/>
    <n v="0"/>
    <n v="3045549934"/>
    <m/>
    <d v="1995-09-17T00:00:00"/>
    <n v="28"/>
    <x v="0"/>
    <x v="0"/>
    <s v="NINGUNA"/>
    <s v="NINGUNA"/>
    <s v="ESTUDIANTE"/>
    <s v="NRC"/>
    <s v="SI"/>
    <n v="1"/>
    <s v="NINGUNA"/>
    <s v="ANTIGUO"/>
    <x v="0"/>
    <x v="0"/>
    <x v="1"/>
    <s v="KATERINE MARTINEZ JEREZ"/>
    <x v="0"/>
    <s v="SI"/>
    <m/>
  </r>
  <r>
    <n v="1012"/>
    <n v="77191655"/>
    <s v="CÉDULA"/>
    <s v="COLOMBIA"/>
    <s v="CESAR"/>
    <x v="27"/>
    <x v="30"/>
    <x v="8"/>
    <s v="RICARDO"/>
    <m/>
    <s v="FERNANDEZ "/>
    <s v="POLO"/>
    <x v="0"/>
    <x v="2"/>
    <x v="30"/>
    <n v="120621000387"/>
    <x v="0"/>
    <m/>
    <n v="0"/>
    <m/>
    <d v="1977-06-09T00:00:00"/>
    <n v="46"/>
    <x v="0"/>
    <x v="0"/>
    <s v="DESPLAZADO"/>
    <s v="NINGUNA"/>
    <s v="ESTUDIANTE"/>
    <s v="NRC"/>
    <s v="SI"/>
    <n v="2"/>
    <s v="NINGUNA"/>
    <s v="ANTIGUO"/>
    <x v="0"/>
    <x v="0"/>
    <x v="0"/>
    <s v="KATERINE MARTINEZ JEREZ"/>
    <x v="0"/>
    <s v="SI"/>
    <m/>
  </r>
  <r>
    <n v="1013"/>
    <n v="49798486"/>
    <s v="CÉDULA"/>
    <s v="COLOMBIA"/>
    <s v="CESAR"/>
    <x v="27"/>
    <x v="30"/>
    <x v="8"/>
    <s v="LUZ"/>
    <s v="DARY"/>
    <s v="PEREZ"/>
    <s v="RAVELO"/>
    <x v="1"/>
    <x v="2"/>
    <x v="30"/>
    <n v="120621000387"/>
    <x v="0"/>
    <m/>
    <n v="3215407783"/>
    <m/>
    <d v="1979-09-10T00:00:00"/>
    <n v="44"/>
    <x v="0"/>
    <x v="0"/>
    <s v="NINGUNA"/>
    <s v="NINGUNA"/>
    <s v="ESTUDIANTE"/>
    <s v="NRC"/>
    <s v="SI"/>
    <n v="2"/>
    <s v="NINGUNA"/>
    <s v="ANTIGUO"/>
    <x v="0"/>
    <x v="0"/>
    <x v="0"/>
    <s v="KATERINE MARTINEZ JEREZ"/>
    <x v="0"/>
    <s v="SI"/>
    <m/>
  </r>
  <r>
    <n v="1014"/>
    <n v="1067817432"/>
    <s v="CÉDULA"/>
    <s v="COLOMBIA"/>
    <s v="CESAR"/>
    <x v="27"/>
    <x v="30"/>
    <x v="8"/>
    <s v="KELLY"/>
    <s v="JOHANA"/>
    <s v="PEREZ"/>
    <s v="PASO"/>
    <x v="1"/>
    <x v="2"/>
    <x v="30"/>
    <n v="120621000387"/>
    <x v="0"/>
    <m/>
    <n v="3023661466"/>
    <m/>
    <d v="1995-01-13T00:00:00"/>
    <n v="29"/>
    <x v="0"/>
    <x v="0"/>
    <s v="NINGUNA"/>
    <s v="NINGUNA"/>
    <s v="ESTUDIANTE"/>
    <s v="NRC"/>
    <s v="SI"/>
    <n v="2"/>
    <s v="NINGUNA"/>
    <s v="ANTIGUO"/>
    <x v="0"/>
    <x v="0"/>
    <x v="0"/>
    <s v="ALEXANDER RODRIGUEZ"/>
    <x v="0"/>
    <s v="SI"/>
    <m/>
  </r>
  <r>
    <n v="1015"/>
    <n v="1192786504"/>
    <s v="CÉDULA"/>
    <s v="COLOMBIA"/>
    <s v="CESAR"/>
    <x v="27"/>
    <x v="30"/>
    <x v="8"/>
    <s v="JESSICA"/>
    <m/>
    <s v="BERMUNEZ"/>
    <s v="URIANA"/>
    <x v="1"/>
    <x v="2"/>
    <x v="30"/>
    <n v="120621000387"/>
    <x v="0"/>
    <m/>
    <n v="3206852113"/>
    <m/>
    <d v="2000-05-29T00:00:00"/>
    <n v="23"/>
    <x v="0"/>
    <x v="0"/>
    <s v="NINGUNA"/>
    <s v="INDÍGENA"/>
    <s v="ESTUDIANTE"/>
    <s v="NRC"/>
    <s v="NO"/>
    <n v="0"/>
    <s v="NINGUNA"/>
    <s v="NUEVO"/>
    <x v="0"/>
    <x v="0"/>
    <x v="0"/>
    <s v="KATERINE MARTINEZ JEREZ"/>
    <x v="0"/>
    <s v="SI"/>
    <m/>
  </r>
  <r>
    <n v="1016"/>
    <n v="1067818105"/>
    <s v="CÉDULA"/>
    <s v="COLOMBIA"/>
    <s v="CESAR"/>
    <x v="27"/>
    <x v="30"/>
    <x v="8"/>
    <s v="EVA"/>
    <s v="SANDRITH"/>
    <s v="RODRIGUEZ"/>
    <s v="PACHECO"/>
    <x v="1"/>
    <x v="2"/>
    <x v="30"/>
    <n v="120621000387"/>
    <x v="0"/>
    <n v="0"/>
    <n v="3044043278"/>
    <m/>
    <d v="1997-03-09T00:00:00"/>
    <n v="27"/>
    <x v="0"/>
    <x v="0"/>
    <s v="NINGUNA"/>
    <s v="NINGUNA"/>
    <s v="ESTUDIANTE"/>
    <s v="NRC"/>
    <s v="SI"/>
    <n v="1"/>
    <s v="NINGUNA"/>
    <s v="ANTIGUO"/>
    <x v="0"/>
    <x v="0"/>
    <x v="0"/>
    <s v="KATERINE MARTINEZ JEREZ"/>
    <x v="0"/>
    <s v="SI"/>
    <m/>
  </r>
  <r>
    <n v="1017"/>
    <n v="1002392531"/>
    <s v="CÉDULA"/>
    <s v="COLOMBIA"/>
    <s v="CESAR"/>
    <x v="27"/>
    <x v="30"/>
    <x v="8"/>
    <s v="ELIANA"/>
    <m/>
    <s v="PUELLO"/>
    <s v="LAN"/>
    <x v="1"/>
    <x v="2"/>
    <x v="30"/>
    <n v="120621000387"/>
    <x v="0"/>
    <m/>
    <n v="3206852113"/>
    <m/>
    <d v="1989-03-04T00:00:00"/>
    <n v="35"/>
    <x v="0"/>
    <x v="0"/>
    <s v="NINGUNA"/>
    <s v="NINGUNA"/>
    <s v="ESTUDIANTE"/>
    <s v="NRC"/>
    <s v="SI"/>
    <n v="2"/>
    <s v="NINGUNA"/>
    <s v="ANTIGUO"/>
    <x v="0"/>
    <x v="0"/>
    <x v="0"/>
    <s v="ALEXANDER RODRIGUEZ"/>
    <x v="0"/>
    <s v="SI"/>
    <m/>
  </r>
  <r>
    <n v="1018"/>
    <n v="1007181981"/>
    <s v="CÉDULA"/>
    <s v="COLOMBIA"/>
    <s v="CESAR"/>
    <x v="27"/>
    <x v="30"/>
    <x v="8"/>
    <s v="MARIANA"/>
    <s v="ISABEL"/>
    <s v="SALCEDO"/>
    <s v="MORENO"/>
    <x v="1"/>
    <x v="2"/>
    <x v="30"/>
    <n v="120621000387"/>
    <x v="0"/>
    <m/>
    <n v="3146465332"/>
    <s v="mabelismorenorincon@gmail.com"/>
    <d v="2001-11-20T00:00:00"/>
    <n v="22"/>
    <x v="0"/>
    <x v="0"/>
    <s v="NINGUNA"/>
    <s v="NINGUNA"/>
    <s v="ESTUDIANTE"/>
    <s v="NRC"/>
    <s v="SI"/>
    <n v="2"/>
    <s v="NINGUNA"/>
    <s v="ANTIGUO"/>
    <x v="0"/>
    <x v="0"/>
    <x v="1"/>
    <s v="ALEXANDER RODRIGUEZ"/>
    <x v="0"/>
    <s v="SI"/>
    <m/>
  </r>
  <r>
    <n v="1019"/>
    <n v="1067808460"/>
    <s v="CÉDULA"/>
    <s v="COLOMBIA"/>
    <s v="CESAR"/>
    <x v="27"/>
    <x v="30"/>
    <x v="8"/>
    <s v="ANA"/>
    <s v="MILENA"/>
    <s v="PEREZ"/>
    <s v="RAVELO"/>
    <x v="1"/>
    <x v="2"/>
    <x v="30"/>
    <n v="120621000387"/>
    <x v="0"/>
    <m/>
    <n v="3014629638"/>
    <m/>
    <d v="1986-05-09T00:00:00"/>
    <n v="38"/>
    <x v="0"/>
    <x v="0"/>
    <s v="NINGUNA"/>
    <s v="NINGUNA"/>
    <s v="ESTUDIANTE"/>
    <s v="NRC"/>
    <s v="SI"/>
    <n v="1"/>
    <s v="NINGUNA"/>
    <s v="ANTIGUO"/>
    <x v="0"/>
    <x v="0"/>
    <x v="0"/>
    <s v="ALEXANDER RODRIGUEZ"/>
    <x v="0"/>
    <s v="SI"/>
    <m/>
  </r>
  <r>
    <n v="1020"/>
    <n v="36517399"/>
    <s v="CÉDULA"/>
    <s v="COLOMBIA"/>
    <s v="CESAR"/>
    <x v="27"/>
    <x v="30"/>
    <x v="8"/>
    <s v="ANA"/>
    <s v="BEATRIZ"/>
    <s v="CARREÑO"/>
    <s v="MARTÍNEZ"/>
    <x v="1"/>
    <x v="2"/>
    <x v="30"/>
    <n v="120621000387"/>
    <x v="0"/>
    <m/>
    <n v="3122051664"/>
    <m/>
    <d v="1980-05-05T00:00:00"/>
    <n v="44"/>
    <x v="0"/>
    <x v="0"/>
    <s v="DESPLAZADO"/>
    <s v="NINGUNA"/>
    <s v="ESTUDIANTE"/>
    <s v="NRC"/>
    <s v="SI"/>
    <n v="2"/>
    <s v="NINGUNA"/>
    <s v="ANTIGUO"/>
    <x v="0"/>
    <x v="0"/>
    <x v="0"/>
    <s v="ALEXANDER RODRIGUEZ"/>
    <x v="0"/>
    <s v="SI"/>
    <m/>
  </r>
  <r>
    <n v="1021"/>
    <n v="49607271"/>
    <s v="CÉDULA"/>
    <s v="COLOMBIA"/>
    <s v="CESAR"/>
    <x v="27"/>
    <x v="30"/>
    <x v="8"/>
    <s v="ALIS"/>
    <m/>
    <s v="PACHECO"/>
    <s v="VELILLAS"/>
    <x v="1"/>
    <x v="2"/>
    <x v="30"/>
    <n v="120621000387"/>
    <x v="0"/>
    <m/>
    <n v="3218806443"/>
    <s v="alispacheco864@gmail.com"/>
    <d v="1981-09-20T00:00:00"/>
    <n v="42"/>
    <x v="0"/>
    <x v="0"/>
    <s v="NINGUNA"/>
    <s v="NINGUNA"/>
    <s v="ESTUDIANTE"/>
    <s v="NRC"/>
    <s v="SI"/>
    <n v="2"/>
    <s v="NINGUNA"/>
    <s v="ANTIGUO"/>
    <x v="0"/>
    <x v="0"/>
    <x v="0"/>
    <s v="KATERINE MARTINEZ JEREZ"/>
    <x v="0"/>
    <s v="SI"/>
    <m/>
  </r>
  <r>
    <n v="1022"/>
    <n v="1007181980"/>
    <s v="CÉDULA"/>
    <s v="COLOMBIA"/>
    <s v="CESAR"/>
    <x v="27"/>
    <x v="30"/>
    <x v="8"/>
    <s v="MARIA"/>
    <s v="CAMILA"/>
    <s v="SALCEDO"/>
    <s v="MORENO"/>
    <x v="1"/>
    <x v="2"/>
    <x v="30"/>
    <n v="120621000387"/>
    <x v="0"/>
    <m/>
    <n v="3135721293"/>
    <s v="mabelismorenorincon@gmail.com"/>
    <d v="2003-11-08T00:00:00"/>
    <n v="20"/>
    <x v="0"/>
    <x v="0"/>
    <s v="NINGUNA"/>
    <s v="NINGUNA"/>
    <s v="ESTUDIANTE"/>
    <s v="NRC"/>
    <s v="SI"/>
    <n v="1"/>
    <s v="NINGUNA"/>
    <s v="ANTIGUO"/>
    <x v="0"/>
    <x v="0"/>
    <x v="1"/>
    <s v="ALEXANDER RODRIGUEZ"/>
    <x v="0"/>
    <s v="SI"/>
    <m/>
  </r>
  <r>
    <n v="1023"/>
    <n v="32638501"/>
    <s v="CÉDULA"/>
    <s v="COLOMBIA"/>
    <s v="CESAR"/>
    <x v="27"/>
    <x v="31"/>
    <x v="8"/>
    <s v="VALERIA "/>
    <s v="CHIQUINQUIRA"/>
    <s v="RINCON "/>
    <s v="URDANETA"/>
    <x v="1"/>
    <x v="2"/>
    <x v="30"/>
    <n v="120621000387"/>
    <x v="0"/>
    <m/>
    <n v="3243347803"/>
    <m/>
    <d v="2006-10-14T00:00:00"/>
    <n v="17"/>
    <x v="0"/>
    <x v="0"/>
    <s v="NINGUNA"/>
    <s v="NINGUNA"/>
    <s v="ESTUDIANTE"/>
    <s v="NRC"/>
    <s v="NO"/>
    <n v="0"/>
    <s v="NINGUNA"/>
    <s v="NUEVO"/>
    <x v="0"/>
    <x v="0"/>
    <x v="1"/>
    <s v="ORLY MASCO"/>
    <x v="0"/>
    <s v="SI"/>
    <s v="EN SIMAT APARECE CON PPT 5007880"/>
  </r>
  <r>
    <n v="1024"/>
    <n v="1003284328"/>
    <s v="CÉDULA"/>
    <s v="COLOMBIA"/>
    <s v="CESAR"/>
    <x v="27"/>
    <x v="30"/>
    <x v="8"/>
    <s v="GUSTAVO "/>
    <s v="JUNIOR"/>
    <s v="RAMIREZ "/>
    <s v="SIMANCA"/>
    <x v="0"/>
    <x v="2"/>
    <x v="30"/>
    <n v="120621000387"/>
    <x v="0"/>
    <m/>
    <n v="3234444316"/>
    <m/>
    <d v="2003-09-29T00:00:00"/>
    <n v="20"/>
    <x v="0"/>
    <x v="0"/>
    <s v="NINGUNA"/>
    <s v="AFRODESCENDIENTE"/>
    <s v="ESTUDIANTE"/>
    <s v="NRC"/>
    <s v="NO"/>
    <n v="0"/>
    <s v="NINGUNA"/>
    <s v="ANTIGUO"/>
    <x v="0"/>
    <x v="0"/>
    <x v="0"/>
    <s v="KETIS YULIETH AMAYA AROCHA"/>
    <x v="0"/>
    <s v="SI"/>
    <m/>
  </r>
  <r>
    <n v="1025"/>
    <n v="36516830"/>
    <s v="CÉDULA"/>
    <s v="COLOMBIA"/>
    <s v="CESAR"/>
    <x v="27"/>
    <x v="30"/>
    <x v="8"/>
    <s v="DUVALEIR"/>
    <s v="SANORA"/>
    <s v="TORRES"/>
    <s v="RODRIGUEZ"/>
    <x v="1"/>
    <x v="2"/>
    <x v="30"/>
    <n v="120621000387"/>
    <x v="0"/>
    <m/>
    <n v="3002906378"/>
    <m/>
    <d v="1969-07-04T00:00:00"/>
    <n v="54"/>
    <x v="0"/>
    <x v="0"/>
    <s v="NINGUNA"/>
    <s v="NINGUNA"/>
    <s v="ESTUDIANTE"/>
    <s v="NRC"/>
    <s v="SI"/>
    <n v="5"/>
    <s v="NINGUNA"/>
    <s v="ANTIGUO"/>
    <x v="0"/>
    <x v="0"/>
    <x v="0"/>
    <s v="KETIS YULIETH AMAYA AROCHA"/>
    <x v="0"/>
    <s v="SI"/>
    <m/>
  </r>
  <r>
    <n v="1026"/>
    <n v="1007496238"/>
    <s v="CÉDULA"/>
    <s v="COLOMBIA"/>
    <s v="CESAR"/>
    <x v="27"/>
    <x v="30"/>
    <x v="8"/>
    <s v="DIEGO "/>
    <s v="ARMANDO"/>
    <s v="ARRIETA"/>
    <s v="CASTRO"/>
    <x v="0"/>
    <x v="2"/>
    <x v="30"/>
    <n v="120621000387"/>
    <x v="0"/>
    <m/>
    <n v="3106060906"/>
    <m/>
    <d v="2001-11-16T00:00:00"/>
    <n v="22"/>
    <x v="0"/>
    <x v="0"/>
    <s v="NINGUNA"/>
    <s v="NINGUNA"/>
    <s v="ESTUDIANTE"/>
    <s v="NRC"/>
    <s v="NO"/>
    <n v="0"/>
    <s v="NINGUNA"/>
    <s v="ANTIGUO"/>
    <x v="0"/>
    <x v="0"/>
    <x v="0"/>
    <s v="KETIS YULIETH AMAYA AROCHA"/>
    <x v="0"/>
    <s v="SI"/>
    <m/>
  </r>
  <r>
    <n v="1027"/>
    <n v="1067810183"/>
    <s v="TARJETA DE IDENTIDAD"/>
    <s v="COLOMBIA"/>
    <s v="CESAR"/>
    <x v="27"/>
    <x v="30"/>
    <x v="8"/>
    <s v="ARLEY"/>
    <m/>
    <s v="GOMEZ"/>
    <s v="MEZA"/>
    <x v="0"/>
    <x v="2"/>
    <x v="30"/>
    <n v="120621000387"/>
    <x v="0"/>
    <m/>
    <n v="3177272873"/>
    <m/>
    <d v="2006-11-08T00:00:00"/>
    <n v="17"/>
    <x v="0"/>
    <x v="0"/>
    <s v="NINGUNA"/>
    <s v="NINGUNA"/>
    <s v="ESTUDIANTE"/>
    <s v="NRC"/>
    <s v="NO"/>
    <n v="0"/>
    <s v="NINGUNA"/>
    <s v="ANTIGUO"/>
    <x v="0"/>
    <x v="0"/>
    <x v="0"/>
    <s v="KETIS YULIETH AMAYA AROCHA"/>
    <x v="0"/>
    <s v="SI"/>
    <m/>
  </r>
  <r>
    <n v="1028"/>
    <n v="1067809256"/>
    <s v="CÉDULA"/>
    <s v="COLOMBIA"/>
    <s v="CESAR"/>
    <x v="27"/>
    <x v="30"/>
    <x v="8"/>
    <s v="ANDRY"/>
    <s v="MELISA"/>
    <s v="PEDROZO"/>
    <s v="VIDES"/>
    <x v="1"/>
    <x v="2"/>
    <x v="30"/>
    <n v="120621000387"/>
    <x v="0"/>
    <m/>
    <n v="3116575589"/>
    <m/>
    <d v="2002-04-30T00:00:00"/>
    <n v="22"/>
    <x v="0"/>
    <x v="0"/>
    <s v="NINGUNA"/>
    <s v="AFRODESCENDIENTE"/>
    <s v="ESTUDIANTE"/>
    <s v="NRC"/>
    <s v="SI"/>
    <n v="2"/>
    <s v="NINGUNA"/>
    <s v="ANTIGUO"/>
    <x v="0"/>
    <x v="0"/>
    <x v="0"/>
    <s v="KETIS YULIETH AMAYA AROCHA"/>
    <x v="0"/>
    <s v="SI"/>
    <m/>
  </r>
  <r>
    <n v="1029"/>
    <n v="1066478039"/>
    <s v="CÉDULA"/>
    <s v="COLOMBIA"/>
    <s v="CESAR"/>
    <x v="27"/>
    <x v="30"/>
    <x v="8"/>
    <s v="YERIBETH "/>
    <m/>
    <s v="MARTINEZ "/>
    <s v="TAMARA "/>
    <x v="1"/>
    <x v="2"/>
    <x v="30"/>
    <n v="120621000387"/>
    <x v="0"/>
    <m/>
    <n v="3243959955"/>
    <s v="tamarayeribeth19@gmail.com"/>
    <d v="2001-02-11T00:00:00"/>
    <n v="23"/>
    <x v="0"/>
    <x v="0"/>
    <s v="NINGUNA"/>
    <s v="NINGUNA"/>
    <s v="ESTUDIANTE"/>
    <s v="NRC"/>
    <s v="SI"/>
    <n v="3"/>
    <s v="NINGUNA"/>
    <s v="ANTIGUO"/>
    <x v="0"/>
    <x v="0"/>
    <x v="0"/>
    <s v="KETIS YULIETH AMAYA AROCHA"/>
    <x v="0"/>
    <s v="SI"/>
    <m/>
  </r>
  <r>
    <n v="1030"/>
    <n v="40940252"/>
    <s v="CÉDULA"/>
    <s v="COLOMBIA"/>
    <s v="CESAR"/>
    <x v="27"/>
    <x v="30"/>
    <x v="8"/>
    <s v="DYLAELYS "/>
    <s v="PATRICIA"/>
    <s v="DE LA HOZ"/>
    <s v="MARTINEZ"/>
    <x v="1"/>
    <x v="2"/>
    <x v="30"/>
    <n v="120621000387"/>
    <x v="0"/>
    <m/>
    <n v="3046666941"/>
    <s v="patriciadelahoz2016@gmail.com"/>
    <d v="1980-06-24T00:00:00"/>
    <n v="43"/>
    <x v="0"/>
    <x v="0"/>
    <s v="NINGUNA"/>
    <s v="NINGUNA"/>
    <s v="ESTUDIANTE"/>
    <s v="NRC"/>
    <s v="SI"/>
    <n v="4"/>
    <s v="NINGUNA"/>
    <s v="ANTIGUO"/>
    <x v="1"/>
    <x v="1"/>
    <x v="1"/>
    <s v="KETIS YULIETH AMAYA AROCHA"/>
    <x v="1"/>
    <s v="NO"/>
    <s v="NO ES NECESRIO REALIZAR EL PROCESO DE MATRICULA NO APROBO"/>
  </r>
  <r>
    <n v="1031"/>
    <n v="36517721"/>
    <s v="CÉDULA"/>
    <s v="COLOMBIA"/>
    <s v="CESAR"/>
    <x v="27"/>
    <x v="30"/>
    <x v="8"/>
    <s v="ROSA "/>
    <s v="EMILIA "/>
    <s v="CASTRO "/>
    <s v="ESCOBAR "/>
    <x v="1"/>
    <x v="2"/>
    <x v="30"/>
    <n v="120621000387"/>
    <x v="0"/>
    <m/>
    <n v="3205648642"/>
    <m/>
    <d v="1979-07-11T00:00:00"/>
    <n v="44"/>
    <x v="0"/>
    <x v="0"/>
    <s v="NINGUNA"/>
    <s v="NINGUNA"/>
    <s v="ESTUDIANTE"/>
    <s v="NRC"/>
    <s v="SI"/>
    <n v="3"/>
    <s v="NINGUNA"/>
    <s v="ANTIGUO"/>
    <x v="1"/>
    <x v="1"/>
    <x v="1"/>
    <s v="KETIS YULIETH AMAYA AROCHA"/>
    <x v="1"/>
    <s v="NO"/>
    <s v="NO ES NECESRIO REALIZAR EL PROCESO DE MATRICULA NO APROBO"/>
  </r>
  <r>
    <n v="1032"/>
    <n v="1066478272"/>
    <s v="TARJETA DE IDENTIDAD"/>
    <s v="COLOMBIA"/>
    <s v="CESAR"/>
    <x v="27"/>
    <x v="30"/>
    <x v="8"/>
    <s v="KEINER "/>
    <m/>
    <s v="MALDONADO "/>
    <s v="MARTINEZ"/>
    <x v="0"/>
    <x v="2"/>
    <x v="30"/>
    <n v="120621000387"/>
    <x v="0"/>
    <m/>
    <n v="3043709145"/>
    <m/>
    <d v="2007-06-27T00:00:00"/>
    <n v="16"/>
    <x v="0"/>
    <x v="0"/>
    <s v="NINGUNA"/>
    <s v="NINGUNA"/>
    <s v="ESTUDIANTE"/>
    <s v="NRC"/>
    <s v="NO"/>
    <s v="N/A"/>
    <s v="NINGUNA"/>
    <s v="ANTIGUO"/>
    <x v="1"/>
    <x v="1"/>
    <x v="1"/>
    <s v="KETIS YULIETH AMAYA AROCHA"/>
    <x v="1"/>
    <s v="NO"/>
    <s v="NO ES NECESRIO REALIZAR EL PROCESO DE MATRICULA NO APROBO"/>
  </r>
  <r>
    <n v="1033"/>
    <n v="19706507"/>
    <s v="CÉDULA"/>
    <s v="COLOMBIA"/>
    <s v="CESAR"/>
    <x v="27"/>
    <x v="30"/>
    <x v="8"/>
    <s v="HENRRY"/>
    <s v="ALBERTO"/>
    <s v="MARTINEZ"/>
    <s v="MUÑOZ"/>
    <x v="0"/>
    <x v="2"/>
    <x v="30"/>
    <n v="120621000387"/>
    <x v="0"/>
    <n v="0"/>
    <n v="3205648642"/>
    <m/>
    <d v="1978-09-14T00:00:00"/>
    <n v="45"/>
    <x v="0"/>
    <x v="0"/>
    <s v="NINGUNA"/>
    <s v="NINGUNA"/>
    <s v="ESTUDIANTE"/>
    <s v="NRC"/>
    <s v="SI"/>
    <n v="3"/>
    <s v="NINGUNA"/>
    <s v="ANTIGUO"/>
    <x v="0"/>
    <x v="0"/>
    <x v="0"/>
    <s v="CARLOS CONTRERAS"/>
    <x v="0"/>
    <s v="SI"/>
    <m/>
  </r>
  <r>
    <n v="1034"/>
    <n v="40879954"/>
    <s v="CÉDULA"/>
    <s v="COLOMBIA"/>
    <s v="CESAR"/>
    <x v="27"/>
    <x v="30"/>
    <x v="8"/>
    <s v="NADIA "/>
    <s v="MILENA"/>
    <s v="MENDOZA"/>
    <s v="GODOY"/>
    <x v="1"/>
    <x v="2"/>
    <x v="30"/>
    <n v="120621000387"/>
    <x v="0"/>
    <n v="0"/>
    <n v="3045989751"/>
    <m/>
    <d v="1981-05-04T00:00:00"/>
    <n v="43"/>
    <x v="0"/>
    <x v="0"/>
    <s v="NINGUNA"/>
    <s v="NINGUNA"/>
    <s v="ESTUDIANTE"/>
    <s v="NRC"/>
    <s v="SI"/>
    <n v="3"/>
    <s v="NINGUNA"/>
    <s v="ANTIGUO"/>
    <x v="0"/>
    <x v="0"/>
    <x v="0"/>
    <s v="CARLOS CONTRERAS"/>
    <x v="0"/>
    <s v="SI"/>
    <m/>
  </r>
  <r>
    <n v="1035"/>
    <n v="1063484231"/>
    <s v="CÉDULA"/>
    <s v="COLOMBIA"/>
    <s v="CESAR"/>
    <x v="27"/>
    <x v="30"/>
    <x v="8"/>
    <s v="YEISON"/>
    <s v="ADRIAN"/>
    <s v="SANCHEZ"/>
    <s v="MARTINEZ"/>
    <x v="0"/>
    <x v="2"/>
    <x v="30"/>
    <n v="120621000387"/>
    <x v="0"/>
    <n v="0"/>
    <n v="3126258866"/>
    <m/>
    <d v="2004-09-28T00:00:00"/>
    <n v="19"/>
    <x v="0"/>
    <x v="0"/>
    <s v="NINGUNA"/>
    <s v="NINGUNA"/>
    <s v="ESTUDIANTE"/>
    <s v="NRC"/>
    <s v="NO"/>
    <n v="0"/>
    <s v="NINGUNA"/>
    <s v="ANTIGUO"/>
    <x v="0"/>
    <x v="0"/>
    <x v="0"/>
    <s v="CARLOS CONTRERAS"/>
    <x v="0"/>
    <s v="SI"/>
    <m/>
  </r>
  <r>
    <n v="1036"/>
    <n v="55312724"/>
    <s v="CÉDULA"/>
    <s v="COLOMBIA"/>
    <s v="CESAR"/>
    <x v="27"/>
    <x v="30"/>
    <x v="8"/>
    <s v="AURIS"/>
    <m/>
    <s v="QUINTERO"/>
    <s v="SEQUEA"/>
    <x v="1"/>
    <x v="2"/>
    <x v="30"/>
    <n v="120621000387"/>
    <x v="0"/>
    <n v="0"/>
    <n v="3243221667"/>
    <m/>
    <d v="1985-08-30T00:00:00"/>
    <n v="38"/>
    <x v="0"/>
    <x v="0"/>
    <s v="NINGUNA"/>
    <s v="NINGUNA"/>
    <s v="ESTUDIANTE"/>
    <s v="NRC"/>
    <s v="SI"/>
    <n v="2"/>
    <s v="NINGUNA"/>
    <s v="ANTIGUO"/>
    <x v="0"/>
    <x v="0"/>
    <x v="1"/>
    <s v="CARLOS CONTRERAS"/>
    <x v="1"/>
    <s v="SI"/>
    <m/>
  </r>
  <r>
    <n v="1037"/>
    <n v="12436683"/>
    <s v="CÉDULA"/>
    <s v="COLOMBIA"/>
    <s v="CESAR"/>
    <x v="27"/>
    <x v="30"/>
    <x v="8"/>
    <s v="HENRY"/>
    <m/>
    <s v="CARDOZA"/>
    <s v="TRILLOS"/>
    <x v="0"/>
    <x v="2"/>
    <x v="30"/>
    <n v="120621000387"/>
    <x v="0"/>
    <n v="0"/>
    <n v="3135889856"/>
    <m/>
    <d v="1982-01-28T00:00:00"/>
    <n v="42"/>
    <x v="0"/>
    <x v="0"/>
    <s v="NINGUNA"/>
    <s v="NINGUNA"/>
    <s v="ESTUDIANTE"/>
    <s v="NRC"/>
    <s v="SI"/>
    <n v="2"/>
    <s v="NINGUNA"/>
    <s v="ANTIGUO"/>
    <x v="0"/>
    <x v="0"/>
    <x v="0"/>
    <s v="CARLOS CONTRERAS"/>
    <x v="0"/>
    <s v="SI"/>
    <m/>
  </r>
  <r>
    <n v="1038"/>
    <n v="52491390"/>
    <s v="CÉDULA"/>
    <s v="COLOMBIA"/>
    <s v="CESAR"/>
    <x v="27"/>
    <x v="30"/>
    <x v="8"/>
    <s v="GLENIS"/>
    <s v="MARIA"/>
    <s v="SORACA"/>
    <s v="TURIZO"/>
    <x v="1"/>
    <x v="2"/>
    <x v="30"/>
    <n v="120621000387"/>
    <x v="0"/>
    <n v="0"/>
    <n v="3216932568"/>
    <m/>
    <d v="1978-02-17T00:00:00"/>
    <n v="46"/>
    <x v="0"/>
    <x v="0"/>
    <s v="NINGUNA"/>
    <s v="NINGUNA"/>
    <s v="ESTUDIANTE"/>
    <s v="NRC"/>
    <s v="SI"/>
    <n v="2"/>
    <s v="NINGUNA"/>
    <s v="ANTIGUO"/>
    <x v="0"/>
    <x v="0"/>
    <x v="0"/>
    <s v="CARLOS CONTRERAS"/>
    <x v="0"/>
    <s v="SI"/>
    <m/>
  </r>
  <r>
    <n v="1039"/>
    <n v="1007574076"/>
    <s v="CÉDULA"/>
    <s v="COLOMBIA"/>
    <s v="CESAR"/>
    <x v="27"/>
    <x v="30"/>
    <x v="8"/>
    <s v="ALEXANDER"/>
    <m/>
    <s v="ORTIZ"/>
    <s v="OSPINO"/>
    <x v="0"/>
    <x v="2"/>
    <x v="30"/>
    <n v="120621000387"/>
    <x v="0"/>
    <n v="0"/>
    <n v="3007495806"/>
    <m/>
    <d v="1996-06-14T00:00:00"/>
    <n v="27"/>
    <x v="0"/>
    <x v="0"/>
    <s v="NINGUNA"/>
    <s v="NINGUNA"/>
    <s v="ESTUDIANTE"/>
    <s v="NRC"/>
    <s v="SI"/>
    <n v="1"/>
    <s v="NINGUNA"/>
    <s v="ANTIGUO"/>
    <x v="0"/>
    <x v="0"/>
    <x v="0"/>
    <s v="CARLOS CONTRERAS"/>
    <x v="0"/>
    <s v="SI"/>
    <m/>
  </r>
  <r>
    <n v="1040"/>
    <n v="1085102942"/>
    <s v="CÉDULA"/>
    <s v="COLOMBIA"/>
    <s v="CESAR"/>
    <x v="27"/>
    <x v="30"/>
    <x v="8"/>
    <s v="YORELIS"/>
    <m/>
    <s v="MORENO"/>
    <s v="VILLEGAS"/>
    <x v="1"/>
    <x v="2"/>
    <x v="30"/>
    <n v="120621000387"/>
    <x v="0"/>
    <n v="0"/>
    <n v="3122676687"/>
    <m/>
    <d v="1992-10-27T00:00:00"/>
    <n v="31"/>
    <x v="1"/>
    <x v="0"/>
    <s v="NINGUNA"/>
    <s v="NINGUNA"/>
    <s v="ESTUDIANTE"/>
    <s v="NRC"/>
    <s v="SI"/>
    <n v="2"/>
    <s v="NINGUNA"/>
    <s v="ANTIGUO"/>
    <x v="0"/>
    <x v="0"/>
    <x v="0"/>
    <s v="CARLOS CONTRERAS"/>
    <x v="0"/>
    <s v="SI"/>
    <s v="EN SIMAT APARECE CON RC 20006403"/>
  </r>
  <r>
    <n v="1041"/>
    <n v="1082834259"/>
    <s v="CÉDULA"/>
    <s v="COLOMBIA"/>
    <s v="CESAR"/>
    <x v="27"/>
    <x v="30"/>
    <x v="8"/>
    <s v="OSCAR "/>
    <s v="DANIEL"/>
    <s v="JIMENEZ"/>
    <s v="MOSCOTE"/>
    <x v="0"/>
    <x v="2"/>
    <x v="30"/>
    <n v="120621000387"/>
    <x v="0"/>
    <n v="0"/>
    <n v="3107076096"/>
    <m/>
    <d v="2003-06-24T00:00:00"/>
    <n v="20"/>
    <x v="1"/>
    <x v="0"/>
    <s v="NINGUNA"/>
    <s v="NINGUNA"/>
    <s v="ESTUDIANTE"/>
    <s v="NRC"/>
    <s v="NO"/>
    <m/>
    <s v="SINDROME DE MOEBIUS"/>
    <s v="ANTIGUO"/>
    <x v="0"/>
    <x v="0"/>
    <x v="0"/>
    <s v="CARLOS CONTRERAS"/>
    <x v="0"/>
    <s v="SI"/>
    <m/>
  </r>
  <r>
    <n v="1042"/>
    <n v="1065582923"/>
    <s v="CÉDULA"/>
    <s v="COLOMBIA"/>
    <s v="CESAR"/>
    <x v="27"/>
    <x v="30"/>
    <x v="8"/>
    <s v="KATERINE"/>
    <m/>
    <s v="SANTIAGO"/>
    <s v="VASQUEZ"/>
    <x v="1"/>
    <x v="2"/>
    <x v="30"/>
    <n v="120621000387"/>
    <x v="0"/>
    <n v="0"/>
    <n v="3117281141"/>
    <m/>
    <d v="2005-04-28T00:00:00"/>
    <n v="19"/>
    <x v="0"/>
    <x v="0"/>
    <s v="NINGUNA"/>
    <s v="NINGUNA"/>
    <s v="ESTUDIANTE"/>
    <s v="NRC"/>
    <s v="SI"/>
    <n v="1"/>
    <s v="NINGUNA"/>
    <s v="ANTIGUO"/>
    <x v="0"/>
    <x v="0"/>
    <x v="0"/>
    <s v="CARLOS CONTRERAS"/>
    <x v="0"/>
    <s v="SI"/>
    <m/>
  </r>
  <r>
    <n v="1043"/>
    <n v="1067819210"/>
    <s v="CÉDULA"/>
    <s v="COLOMBIA"/>
    <s v="CESAR"/>
    <x v="27"/>
    <x v="30"/>
    <x v="8"/>
    <s v="NELAIDA"/>
    <m/>
    <s v="CASTILLA"/>
    <s v="QUINTERO"/>
    <x v="1"/>
    <x v="0"/>
    <x v="30"/>
    <n v="120621000387"/>
    <x v="0"/>
    <n v="0"/>
    <n v="3145246707"/>
    <m/>
    <d v="1999-02-09T00:00:00"/>
    <n v="25"/>
    <x v="0"/>
    <x v="0"/>
    <s v="NINGUNA"/>
    <s v="NINGUNA"/>
    <s v="ESTUDIANTE"/>
    <s v="NRC"/>
    <s v="SI"/>
    <n v="2"/>
    <s v="NINGUNA"/>
    <s v="NUEVO"/>
    <x v="0"/>
    <x v="0"/>
    <x v="0"/>
    <s v="CARLOS CONTRERAS"/>
    <x v="0"/>
    <s v="SI"/>
    <m/>
  </r>
  <r>
    <n v="1044"/>
    <n v="1007182698"/>
    <s v="CÉDULA"/>
    <s v="COLOMBIA"/>
    <s v="CESAR"/>
    <x v="27"/>
    <x v="30"/>
    <x v="8"/>
    <s v="SILFREDO"/>
    <s v="JAVIER"/>
    <s v="CABARCAS"/>
    <s v="OSPINO"/>
    <x v="0"/>
    <x v="2"/>
    <x v="30"/>
    <n v="120621000387"/>
    <x v="0"/>
    <n v="0"/>
    <n v="3117275785"/>
    <m/>
    <d v="1997-01-03T00:00:00"/>
    <n v="27"/>
    <x v="0"/>
    <x v="0"/>
    <s v="NINGUNA"/>
    <s v="NINGUNA"/>
    <s v="ESTUDIANTE"/>
    <s v="NRC"/>
    <s v="SI"/>
    <n v="1"/>
    <s v="NINGUNA"/>
    <s v="NUEVO"/>
    <x v="0"/>
    <x v="0"/>
    <x v="0"/>
    <s v="CARLOS CONTRERAS"/>
    <x v="0"/>
    <s v="SI"/>
    <m/>
  </r>
  <r>
    <n v="1045"/>
    <n v="30061601"/>
    <s v="CÉDULA"/>
    <s v="COLOMBIA"/>
    <s v="CESAR"/>
    <x v="27"/>
    <x v="30"/>
    <x v="8"/>
    <s v="NINFA"/>
    <s v="JULIBETH"/>
    <s v="LOPEZ"/>
    <s v="MARTINEZ"/>
    <x v="1"/>
    <x v="2"/>
    <x v="30"/>
    <n v="120621000387"/>
    <x v="0"/>
    <n v="0"/>
    <n v="3044811331"/>
    <m/>
    <d v="1984-04-07T00:00:00"/>
    <n v="40"/>
    <x v="0"/>
    <x v="0"/>
    <s v="NINGUNA"/>
    <s v="NINGUNA"/>
    <s v="ESTUDIANTE"/>
    <s v="NRC"/>
    <s v="SI"/>
    <n v="4"/>
    <s v="NINGUNA"/>
    <s v="NUEVO"/>
    <x v="0"/>
    <x v="0"/>
    <x v="0"/>
    <s v="CARLOS CONTRERAS"/>
    <x v="0"/>
    <s v="SI"/>
    <m/>
  </r>
  <r>
    <n v="1046"/>
    <n v="49744874"/>
    <s v="CÉDULA"/>
    <s v="COLOMBIA"/>
    <s v="CESAR"/>
    <x v="27"/>
    <x v="30"/>
    <x v="8"/>
    <s v="MARITZA"/>
    <m/>
    <s v="ARREGOCES"/>
    <m/>
    <x v="1"/>
    <x v="0"/>
    <x v="30"/>
    <n v="120621000387"/>
    <x v="0"/>
    <n v="0"/>
    <n v="3106865365"/>
    <m/>
    <d v="1962-01-06T00:00:00"/>
    <n v="62"/>
    <x v="0"/>
    <x v="0"/>
    <s v="NINGUNA"/>
    <s v="NINGUNA"/>
    <s v="ESTUDIANTE"/>
    <s v="NRC"/>
    <s v="SI"/>
    <n v="8"/>
    <s v="NINGUNA"/>
    <s v="NUEVO"/>
    <x v="0"/>
    <x v="0"/>
    <x v="0"/>
    <s v="CARLOS CONTRERAS"/>
    <x v="0"/>
    <s v="SI"/>
    <m/>
  </r>
  <r>
    <n v="1047"/>
    <n v="1192903410"/>
    <s v="CÉDULA"/>
    <s v="COLOMBIA"/>
    <s v="CESAR"/>
    <x v="27"/>
    <x v="31"/>
    <x v="8"/>
    <s v="GUILLERMO"/>
    <s v="DAVID"/>
    <s v="PUSHAINA"/>
    <s v="PUSHAINA"/>
    <x v="0"/>
    <x v="1"/>
    <x v="30"/>
    <n v="120621000387"/>
    <x v="0"/>
    <m/>
    <n v="3117481341"/>
    <m/>
    <d v="1993-02-17T00:00:00"/>
    <n v="31"/>
    <x v="1"/>
    <x v="1"/>
    <s v="NINGUNA"/>
    <s v="INDÍGENA"/>
    <s v="ESTUDIANTE"/>
    <s v="NRC"/>
    <s v="SI"/>
    <n v="3"/>
    <s v="NINGUNA"/>
    <s v="ANTIGUO"/>
    <x v="0"/>
    <x v="0"/>
    <x v="1"/>
    <s v="ORLY MASCO"/>
    <x v="0"/>
    <s v="SI"/>
    <m/>
  </r>
  <r>
    <n v="1048"/>
    <n v="1064110895"/>
    <s v="TARJETA DE IDENTIDAD"/>
    <s v="COLOMBIA"/>
    <s v="CESAR"/>
    <x v="27"/>
    <x v="31"/>
    <x v="8"/>
    <s v="SUSAN"/>
    <s v="CAROLINA"/>
    <s v="SARMIENTO"/>
    <s v="GUTIERREZ"/>
    <x v="1"/>
    <x v="0"/>
    <x v="30"/>
    <n v="120621000387"/>
    <x v="0"/>
    <m/>
    <n v="3175815050"/>
    <m/>
    <d v="2007-03-03T00:00:00"/>
    <n v="17"/>
    <x v="0"/>
    <x v="0"/>
    <s v="NINGUNA"/>
    <s v="NINGUNA"/>
    <s v="ESTUDIANTE"/>
    <s v="NRC"/>
    <s v="SI"/>
    <n v="1"/>
    <s v="NINGUNA"/>
    <s v="ANTIGUO"/>
    <x v="0"/>
    <x v="0"/>
    <x v="1"/>
    <s v="ORLY MASCO"/>
    <x v="0"/>
    <s v="SI"/>
    <m/>
  </r>
  <r>
    <n v="1049"/>
    <n v="1148956825"/>
    <s v="CÉDULA"/>
    <s v="COLOMBIA"/>
    <s v="CESAR"/>
    <x v="27"/>
    <x v="31"/>
    <x v="8"/>
    <s v="ELCI"/>
    <s v="LUCIA"/>
    <s v="BARRAGAN"/>
    <s v="CARRASCAL"/>
    <x v="1"/>
    <x v="0"/>
    <x v="30"/>
    <n v="120621000387"/>
    <x v="0"/>
    <m/>
    <n v="3104465749"/>
    <m/>
    <d v="1979-05-10T00:00:00"/>
    <n v="45"/>
    <x v="0"/>
    <x v="1"/>
    <s v="NINGUNA"/>
    <s v="NINGUNA"/>
    <s v="ESTUDIANTE"/>
    <s v="NRC"/>
    <s v="NO"/>
    <n v="0"/>
    <s v="NINGUNA"/>
    <s v="ANTIGUO"/>
    <x v="0"/>
    <x v="0"/>
    <x v="0"/>
    <s v="ORLY MASCO"/>
    <x v="0"/>
    <s v="SI"/>
    <m/>
  </r>
  <r>
    <n v="1050"/>
    <n v="1063486633"/>
    <s v="CÉDULA"/>
    <s v="COLOMBIA"/>
    <s v="CESAR"/>
    <x v="27"/>
    <x v="31"/>
    <x v="8"/>
    <s v="VANESSA"/>
    <s v="ALEXANDRA"/>
    <s v="GARCIA"/>
    <s v="ESQUEA"/>
    <x v="1"/>
    <x v="2"/>
    <x v="30"/>
    <n v="120621000387"/>
    <x v="0"/>
    <m/>
    <n v="3026076787"/>
    <m/>
    <d v="2005-12-18T00:00:00"/>
    <n v="18"/>
    <x v="0"/>
    <x v="0"/>
    <s v="NINGUNA"/>
    <s v="NINGUNA"/>
    <s v="ESTUDIANTE"/>
    <s v="NRC"/>
    <s v="SI"/>
    <n v="1"/>
    <s v="NINGUNA"/>
    <s v="ANTIGUO"/>
    <x v="0"/>
    <x v="0"/>
    <x v="0"/>
    <s v="ORLY MASCO"/>
    <x v="0"/>
    <s v="SI"/>
    <m/>
  </r>
  <r>
    <n v="1051"/>
    <n v="1063486634"/>
    <s v="CÉDULA"/>
    <s v="COLOMBIA"/>
    <s v="CESAR"/>
    <x v="27"/>
    <x v="31"/>
    <x v="8"/>
    <s v="JUAN"/>
    <s v="CAMILO"/>
    <s v="GARCIA"/>
    <s v="ESQUEA"/>
    <x v="0"/>
    <x v="0"/>
    <x v="30"/>
    <n v="120621000387"/>
    <x v="0"/>
    <m/>
    <n v="3235760407"/>
    <m/>
    <d v="2004-10-09T00:00:00"/>
    <n v="19"/>
    <x v="0"/>
    <x v="0"/>
    <s v="NINGUNA"/>
    <s v="NINGUNA"/>
    <s v="ESTUDIANTE"/>
    <s v="NRC"/>
    <s v="NO"/>
    <n v="0"/>
    <s v="NINGUNA"/>
    <s v="ANTIGUO"/>
    <x v="0"/>
    <x v="0"/>
    <x v="0"/>
    <s v="ORLY MASCO"/>
    <x v="0"/>
    <s v="SI"/>
    <m/>
  </r>
  <r>
    <n v="1052"/>
    <n v="5959037"/>
    <s v="PERMISO POR PROTECCIÓN TEMPORAL-PPT"/>
    <s v="COLOMBIA"/>
    <s v="CESAR"/>
    <x v="27"/>
    <x v="31"/>
    <x v="8"/>
    <s v="JOSE"/>
    <s v="ALBERTO"/>
    <s v="JIMENEZ"/>
    <s v="ALBARRAN"/>
    <x v="0"/>
    <x v="2"/>
    <x v="30"/>
    <n v="120621000387"/>
    <x v="0"/>
    <m/>
    <n v="3117644554"/>
    <m/>
    <d v="2005-01-22T00:00:00"/>
    <n v="19"/>
    <x v="0"/>
    <x v="0"/>
    <s v="NINGUNA"/>
    <s v="NINGUNA"/>
    <s v="ESTUDIANTE"/>
    <s v="NRC"/>
    <s v="NO"/>
    <n v="0"/>
    <s v="NINGUNA"/>
    <s v="ANTIGUO"/>
    <x v="0"/>
    <x v="0"/>
    <x v="0"/>
    <s v="ORLY MASCO"/>
    <x v="0"/>
    <s v="SI"/>
    <m/>
  </r>
  <r>
    <n v="1053"/>
    <n v="77165266"/>
    <s v="CÉDULA"/>
    <s v="COLOMBIA"/>
    <s v="CESAR"/>
    <x v="27"/>
    <x v="31"/>
    <x v="8"/>
    <s v="ABIGAIL"/>
    <s v="ROSARIO"/>
    <s v="LOZANO"/>
    <s v="VARGAS"/>
    <x v="1"/>
    <x v="2"/>
    <x v="30"/>
    <n v="120621000387"/>
    <x v="0"/>
    <m/>
    <n v="3114212838"/>
    <m/>
    <d v="1968-03-06T00:00:00"/>
    <n v="56"/>
    <x v="0"/>
    <x v="1"/>
    <s v="NINGUNA"/>
    <s v="NINGUNA"/>
    <s v="ESTUDIANTE"/>
    <s v="NRC"/>
    <s v="SI"/>
    <n v="2"/>
    <s v="NINGUNA"/>
    <s v="ANTIGUO"/>
    <x v="0"/>
    <x v="0"/>
    <x v="0"/>
    <s v="ORLY MASCO"/>
    <x v="0"/>
    <s v="SI"/>
    <m/>
  </r>
  <r>
    <n v="1054"/>
    <n v="13165073"/>
    <s v="CÉDULA"/>
    <s v="COLOMBIA"/>
    <s v="CESAR"/>
    <x v="27"/>
    <x v="31"/>
    <x v="8"/>
    <s v="ALCIDES"/>
    <m/>
    <s v="RIVERA"/>
    <m/>
    <x v="0"/>
    <x v="2"/>
    <x v="30"/>
    <n v="120621000387"/>
    <x v="0"/>
    <m/>
    <n v="3059404256"/>
    <m/>
    <d v="1958-07-01T00:00:00"/>
    <n v="65"/>
    <x v="0"/>
    <x v="1"/>
    <s v="NINGUNA"/>
    <s v="NINGUNA"/>
    <s v="ESTUDIANTE"/>
    <s v="NRC"/>
    <s v="NO"/>
    <n v="0"/>
    <s v="NINGUNA"/>
    <s v="ANTIGUO"/>
    <x v="0"/>
    <x v="0"/>
    <x v="0"/>
    <s v="ORLY MASCO"/>
    <x v="0"/>
    <s v="SI"/>
    <m/>
  </r>
  <r>
    <n v="1055"/>
    <n v="1071428865"/>
    <s v="CÉDULA"/>
    <s v="COLOMBIA"/>
    <s v="CESAR"/>
    <x v="27"/>
    <x v="31"/>
    <x v="8"/>
    <s v="CAROL"/>
    <s v="VANESSA"/>
    <s v="GONSALEZ"/>
    <s v="MESTRA"/>
    <x v="1"/>
    <x v="2"/>
    <x v="30"/>
    <n v="120621000387"/>
    <x v="0"/>
    <m/>
    <n v="3044740391"/>
    <m/>
    <d v="2005-01-10T00:00:00"/>
    <n v="19"/>
    <x v="0"/>
    <x v="0"/>
    <s v="NINGUNA"/>
    <s v="NINGUNA"/>
    <s v="ESTUDIANTE"/>
    <s v="NRC"/>
    <s v="SI"/>
    <n v="1"/>
    <s v="NINGUNA"/>
    <s v="ANTIGUO"/>
    <x v="0"/>
    <x v="0"/>
    <x v="0"/>
    <s v="ORLY MASCO"/>
    <x v="0"/>
    <s v="SI"/>
    <m/>
  </r>
  <r>
    <n v="1056"/>
    <n v="702999"/>
    <s v="CÉDULA"/>
    <s v="COLOMBIA"/>
    <s v="CESAR"/>
    <x v="27"/>
    <x v="31"/>
    <x v="8"/>
    <s v="ALIDA"/>
    <s v="MARIA"/>
    <s v="GONZALES"/>
    <s v="SALA"/>
    <x v="1"/>
    <x v="0"/>
    <x v="30"/>
    <n v="120621000387"/>
    <x v="0"/>
    <m/>
    <n v="3113797322"/>
    <m/>
    <d v="1997-07-30T00:00:00"/>
    <n v="26"/>
    <x v="0"/>
    <x v="1"/>
    <s v="NINGUNA"/>
    <s v="INDÍGENA"/>
    <s v="ESTUDIANTE"/>
    <s v="NRC"/>
    <s v="SI"/>
    <n v="2"/>
    <s v="NINGUNA"/>
    <s v="NUEVO"/>
    <x v="0"/>
    <x v="0"/>
    <x v="0"/>
    <s v="ORLY MASCO"/>
    <x v="0"/>
    <s v="SI"/>
    <m/>
  </r>
  <r>
    <n v="1057"/>
    <n v="5989067"/>
    <s v="PERMISO POR PROTECCIÓN TEMPORAL-PPT"/>
    <s v="COLOMBIA"/>
    <s v="CESAR"/>
    <x v="27"/>
    <x v="31"/>
    <x v="8"/>
    <s v="MASIEL"/>
    <s v="CAROLINA"/>
    <s v="JIMENEZ"/>
    <s v="FINOL"/>
    <x v="1"/>
    <x v="2"/>
    <x v="30"/>
    <n v="120621000387"/>
    <x v="0"/>
    <m/>
    <n v="3042864574"/>
    <m/>
    <d v="2002-11-03T00:00:00"/>
    <n v="21"/>
    <x v="0"/>
    <x v="0"/>
    <s v="NINGUNA"/>
    <s v="NINGUNA"/>
    <s v="ESTUDIANTE"/>
    <s v="NRC"/>
    <s v="SI"/>
    <n v="1"/>
    <s v="NINGUNA"/>
    <s v="NUEVO"/>
    <x v="0"/>
    <x v="0"/>
    <x v="0"/>
    <s v="ORLY MASCO"/>
    <x v="0"/>
    <s v="SI"/>
    <m/>
  </r>
  <r>
    <n v="1058"/>
    <n v="1065666455"/>
    <s v="CÉDULA"/>
    <s v="COLOMBIA"/>
    <s v="CESAR"/>
    <x v="27"/>
    <x v="31"/>
    <x v="8"/>
    <s v="ARMANDO"/>
    <s v="JOSE"/>
    <s v="CASTILLO"/>
    <s v="ROMERO"/>
    <x v="0"/>
    <x v="0"/>
    <x v="30"/>
    <n v="120621000387"/>
    <x v="0"/>
    <m/>
    <n v="3017536029"/>
    <m/>
    <d v="2004-07-19T00:00:00"/>
    <n v="19"/>
    <x v="0"/>
    <x v="0"/>
    <s v="NINGUNA"/>
    <s v="INDÍGENA"/>
    <s v="ESTUDIANTE"/>
    <s v="NRC"/>
    <s v="NO"/>
    <n v="0"/>
    <s v="NINGUNA"/>
    <s v="ANTIGUO"/>
    <x v="0"/>
    <x v="0"/>
    <x v="0"/>
    <s v="ORLY MASCO"/>
    <x v="0"/>
    <s v="SI"/>
    <m/>
  </r>
  <r>
    <n v="1059"/>
    <n v="33219976"/>
    <s v="CÉDULA"/>
    <s v="COLOMBIA"/>
    <s v="CESAR"/>
    <x v="27"/>
    <x v="31"/>
    <x v="8"/>
    <s v="ESKARLA"/>
    <s v="NATALY"/>
    <s v="LOPEZ"/>
    <s v="VASQUEZ"/>
    <x v="1"/>
    <x v="2"/>
    <x v="30"/>
    <n v="120621000387"/>
    <x v="0"/>
    <m/>
    <n v="3135495616"/>
    <m/>
    <d v="2006-07-17T00:00:00"/>
    <n v="17"/>
    <x v="0"/>
    <x v="0"/>
    <s v="NINGUNA"/>
    <s v="NINGUNA"/>
    <s v="ESTUDIANTE"/>
    <s v="NRC"/>
    <s v="NO"/>
    <n v="0"/>
    <s v="NINGUNA"/>
    <s v="NUEVO"/>
    <x v="0"/>
    <x v="0"/>
    <x v="0"/>
    <s v="ORLY MASCO"/>
    <x v="0"/>
    <s v="SI"/>
    <s v="EN SIMAT APARECE CON N42396609136 Y ESCARLA"/>
  </r>
  <r>
    <n v="1060"/>
    <n v="1093742704"/>
    <s v="CÉDULA"/>
    <s v="COLOMBIA"/>
    <s v="CESAR"/>
    <x v="27"/>
    <x v="31"/>
    <x v="8"/>
    <s v="ROSA"/>
    <s v="ANGELICA"/>
    <s v="TOLOSA"/>
    <s v="DIAZ"/>
    <x v="1"/>
    <x v="2"/>
    <x v="30"/>
    <n v="120621000387"/>
    <x v="0"/>
    <m/>
    <n v="3025484485"/>
    <m/>
    <d v="2003-06-22T00:00:00"/>
    <n v="20"/>
    <x v="0"/>
    <x v="0"/>
    <s v="NINGUNA"/>
    <s v="NINGUNA"/>
    <s v="ESTUDIANTE"/>
    <s v="NRC"/>
    <s v="SI"/>
    <n v="2"/>
    <s v="NINGUNA"/>
    <s v="NUEVO"/>
    <x v="0"/>
    <x v="0"/>
    <x v="0"/>
    <s v="ORLY MASCO"/>
    <x v="0"/>
    <s v="SI"/>
    <m/>
  </r>
  <r>
    <n v="1061"/>
    <n v="2768474"/>
    <s v="CÉDULA"/>
    <s v="COLOMBIA"/>
    <s v="CESAR"/>
    <x v="27"/>
    <x v="31"/>
    <x v="8"/>
    <s v="SILVIO"/>
    <s v="RAFAEL "/>
    <s v="SANCHEZ"/>
    <s v="BARRERA"/>
    <x v="0"/>
    <x v="0"/>
    <x v="30"/>
    <n v="120621000387"/>
    <x v="0"/>
    <m/>
    <n v="3122051604"/>
    <m/>
    <d v="1976-12-22T00:00:00"/>
    <n v="47"/>
    <x v="0"/>
    <x v="1"/>
    <s v="NINGUNA"/>
    <s v="NINGUNA"/>
    <s v="ESTUDIANTE"/>
    <s v="NRC"/>
    <s v="SI"/>
    <n v="1"/>
    <s v="NINGUNA"/>
    <s v="ANTIGUO"/>
    <x v="0"/>
    <x v="0"/>
    <x v="0"/>
    <s v="ORLY MASCO"/>
    <x v="0"/>
    <s v="SI"/>
    <m/>
  </r>
  <r>
    <n v="1062"/>
    <n v="1065203088"/>
    <s v="CÉDULA"/>
    <s v="COLOMBIA"/>
    <s v="CESAR"/>
    <x v="27"/>
    <x v="31"/>
    <x v="8"/>
    <s v="MARIA"/>
    <s v="DEL ROSARIO"/>
    <s v="GUTIERREZ"/>
    <s v="ALVAREZ"/>
    <x v="1"/>
    <x v="2"/>
    <x v="30"/>
    <n v="120621000387"/>
    <x v="0"/>
    <m/>
    <n v="3188438693"/>
    <m/>
    <d v="1986-12-04T00:00:00"/>
    <n v="37"/>
    <x v="0"/>
    <x v="0"/>
    <s v="NINGUNA"/>
    <s v="NINGUNA"/>
    <s v="ESTUDIANTE"/>
    <s v="NRC"/>
    <s v="SI"/>
    <n v="3"/>
    <s v="NINGUNA"/>
    <s v="NUEVO"/>
    <x v="0"/>
    <x v="0"/>
    <x v="0"/>
    <s v="ORLY MASCO"/>
    <x v="0"/>
    <s v="SI"/>
    <m/>
  </r>
  <r>
    <n v="1063"/>
    <n v="49755337"/>
    <s v="CÉDULA"/>
    <s v="COLOMBIA"/>
    <s v="CESAR"/>
    <x v="28"/>
    <x v="30"/>
    <x v="8"/>
    <s v="ELOISA"/>
    <m/>
    <s v="RAMIREZ"/>
    <s v="GAMEZ"/>
    <x v="1"/>
    <x v="2"/>
    <x v="31"/>
    <n v="254810001862"/>
    <x v="0"/>
    <m/>
    <n v="3135012477"/>
    <m/>
    <d v="1968-03-31T00:00:00"/>
    <n v="56"/>
    <x v="0"/>
    <x v="0"/>
    <s v="NINGUNA"/>
    <s v="NINGUNA"/>
    <s v="ESTUDIANTE"/>
    <s v="NRC"/>
    <s v="NO"/>
    <n v="0"/>
    <s v="NINGUNA"/>
    <s v="ANTIGUO"/>
    <x v="0"/>
    <x v="0"/>
    <x v="1"/>
    <s v="LUIS DAVID RAMOS PEREZ"/>
    <x v="0"/>
    <s v="SI"/>
    <m/>
  </r>
  <r>
    <n v="1064"/>
    <s v="9261102738653"/>
    <s v="DOCUMENTO PROVISIONAL"/>
    <s v="COLOMBIA"/>
    <s v="CESAR"/>
    <x v="27"/>
    <x v="31"/>
    <x v="8"/>
    <s v="YIRA"/>
    <s v="CAROLINA"/>
    <s v="JIMENEZ"/>
    <s v="FINOL"/>
    <x v="1"/>
    <x v="2"/>
    <x v="30"/>
    <n v="120621000387"/>
    <x v="0"/>
    <m/>
    <n v="3215376628"/>
    <m/>
    <d v="2005-10-28T00:00:00"/>
    <n v="18"/>
    <x v="0"/>
    <x v="0"/>
    <s v="NINGUNA"/>
    <s v="NINGUNA"/>
    <s v="ESTUDIANTE"/>
    <s v="NRC"/>
    <s v="NO"/>
    <n v="0"/>
    <s v="NINGUNA"/>
    <s v="NUEVO"/>
    <x v="0"/>
    <x v="0"/>
    <x v="0"/>
    <s v="ORLY MASCO"/>
    <x v="0"/>
    <s v="SI"/>
    <s v="EN SIMAT APARECE CON N42213048470 Y KAROLINA"/>
  </r>
  <r>
    <n v="1065"/>
    <n v="77156676"/>
    <s v="CÉDULA"/>
    <s v="COLOMBIA"/>
    <s v="CESAR"/>
    <x v="27"/>
    <x v="31"/>
    <x v="8"/>
    <s v="JOSE "/>
    <s v="DEL CARMEN"/>
    <s v="POLO"/>
    <s v="TINOCO"/>
    <x v="0"/>
    <x v="0"/>
    <x v="30"/>
    <n v="120621000387"/>
    <x v="0"/>
    <m/>
    <s v="3147093720"/>
    <m/>
    <d v="1973-07-17T00:00:00"/>
    <n v="50"/>
    <x v="0"/>
    <x v="1"/>
    <s v="NINGUNA"/>
    <s v="NINGUNA"/>
    <s v="ESTUDIANTE"/>
    <s v="NRC"/>
    <s v="SI"/>
    <n v="2"/>
    <s v="NINGUNA"/>
    <s v="ANTIGUO"/>
    <x v="0"/>
    <x v="0"/>
    <x v="0"/>
    <s v="ORLY MASCO"/>
    <x v="0"/>
    <s v="SI"/>
    <m/>
  </r>
  <r>
    <n v="1066"/>
    <n v="1131479063"/>
    <s v="CÉDULA"/>
    <s v="COLOMBIA"/>
    <s v="CESAR"/>
    <x v="27"/>
    <x v="31"/>
    <x v="8"/>
    <s v="LUIS"/>
    <s v="ALBEIRO"/>
    <s v="RODRIGUEZ"/>
    <s v="GOMEZ"/>
    <x v="0"/>
    <x v="4"/>
    <x v="30"/>
    <n v="120621000387"/>
    <x v="0"/>
    <m/>
    <s v="3137564589"/>
    <m/>
    <d v="2004-07-05T00:00:00"/>
    <n v="19"/>
    <x v="1"/>
    <x v="0"/>
    <s v="NINGUNA"/>
    <s v="NINGUNA"/>
    <s v="ESTUDIANTE"/>
    <s v="NRC"/>
    <s v="NO"/>
    <n v="0"/>
    <s v="NINGUNA"/>
    <s v="NUEVO"/>
    <x v="0"/>
    <x v="0"/>
    <x v="1"/>
    <s v="ORLY MASCO"/>
    <x v="0"/>
    <s v="SI"/>
    <m/>
  </r>
  <r>
    <n v="1067"/>
    <n v="1064706891"/>
    <s v="CÉDULA"/>
    <s v="COLOMBIA"/>
    <s v="CESAR"/>
    <x v="27"/>
    <x v="31"/>
    <x v="8"/>
    <s v="ZUNILDA"/>
    <m/>
    <s v="ESQUEA"/>
    <s v="PALACIO"/>
    <x v="1"/>
    <x v="3"/>
    <x v="30"/>
    <n v="120621000387"/>
    <x v="0"/>
    <m/>
    <s v="3104989392"/>
    <m/>
    <d v="1985-06-12T00:00:00"/>
    <n v="38"/>
    <x v="1"/>
    <x v="0"/>
    <s v="NINGUNA"/>
    <s v="NINGUNA"/>
    <s v="ESTUDIANTE"/>
    <s v="NRC"/>
    <s v="SI"/>
    <n v="2"/>
    <s v="NINGUNA"/>
    <s v="ANTIGUO"/>
    <x v="0"/>
    <x v="0"/>
    <x v="1"/>
    <s v="ORLY MASCO"/>
    <x v="0"/>
    <s v="SI"/>
    <m/>
  </r>
  <r>
    <n v="1068"/>
    <n v="1014263764"/>
    <s v="CÉDULA"/>
    <s v="COLOMBIA"/>
    <s v="CESAR"/>
    <x v="27"/>
    <x v="31"/>
    <x v="8"/>
    <s v="ANA"/>
    <s v="GABRIELA"/>
    <s v="ARRIETA"/>
    <s v="PEÑALOZA"/>
    <x v="1"/>
    <x v="2"/>
    <x v="30"/>
    <n v="120621000387"/>
    <x v="0"/>
    <m/>
    <s v="3118129772"/>
    <m/>
    <d v="1995-03-15T00:00:00"/>
    <n v="29"/>
    <x v="0"/>
    <x v="0"/>
    <s v="NINGUNA"/>
    <s v="NINGUNA"/>
    <s v="ESTUDIANTE"/>
    <s v="NRC"/>
    <s v="SI"/>
    <n v="3"/>
    <s v="NINGUNA"/>
    <s v="ANTIGUO"/>
    <x v="0"/>
    <x v="0"/>
    <x v="0"/>
    <s v="ORLY MASCO"/>
    <x v="0"/>
    <s v="SI"/>
    <s v="EN SIMAT APARECE CON RC 260239602"/>
  </r>
  <r>
    <n v="1069"/>
    <n v="33109767"/>
    <s v="CÉDULA"/>
    <s v="COLOMBIA"/>
    <s v="CESAR"/>
    <x v="27"/>
    <x v="31"/>
    <x v="8"/>
    <s v="LETYS"/>
    <s v="MARIA"/>
    <s v="PEÑALOZA"/>
    <s v="ARRIETA"/>
    <x v="1"/>
    <x v="3"/>
    <x v="30"/>
    <n v="120621000387"/>
    <x v="0"/>
    <m/>
    <s v="3114372661"/>
    <m/>
    <d v="1969-10-08T00:00:00"/>
    <n v="54"/>
    <x v="1"/>
    <x v="1"/>
    <s v="NINGUNA"/>
    <s v="NINGUNA"/>
    <s v="ESTUDIANTE"/>
    <s v="NRC"/>
    <s v="SI"/>
    <n v="5"/>
    <s v="NINGUNA"/>
    <s v="ANTIGUO"/>
    <x v="0"/>
    <x v="0"/>
    <x v="1"/>
    <s v="ORLY MASCO"/>
    <x v="0"/>
    <s v="SI"/>
    <m/>
  </r>
  <r>
    <n v="1070"/>
    <n v="1081792201"/>
    <s v="CÉDULA"/>
    <s v="COLOMBIA"/>
    <s v="CESAR"/>
    <x v="27"/>
    <x v="31"/>
    <x v="8"/>
    <s v="MELISA"/>
    <s v="MARIA"/>
    <s v="TORRES"/>
    <s v="MONTERO"/>
    <x v="1"/>
    <x v="3"/>
    <x v="30"/>
    <n v="120621000387"/>
    <x v="0"/>
    <m/>
    <s v="3117784134"/>
    <m/>
    <d v="2003-07-16T00:00:00"/>
    <n v="20"/>
    <x v="1"/>
    <x v="0"/>
    <s v="NINGUNA"/>
    <s v="NINGUNA"/>
    <s v="ESTUDIANTE"/>
    <s v="NRC"/>
    <s v="SI"/>
    <n v="1"/>
    <s v="NINGUNA"/>
    <s v="ANTIGUO"/>
    <x v="0"/>
    <x v="0"/>
    <x v="1"/>
    <s v="ORLY MASCO"/>
    <x v="0"/>
    <s v="SI"/>
    <m/>
  </r>
  <r>
    <n v="1071"/>
    <n v="1005418633"/>
    <s v="CÉDULA"/>
    <s v="COLOMBIA"/>
    <s v="CESAR"/>
    <x v="27"/>
    <x v="31"/>
    <x v="8"/>
    <s v="LUIS"/>
    <s v="MIGUEL"/>
    <s v="ORTEGA"/>
    <s v="PEREZ"/>
    <x v="0"/>
    <x v="2"/>
    <x v="30"/>
    <n v="120621000387"/>
    <x v="0"/>
    <m/>
    <s v="3107062601"/>
    <m/>
    <d v="2004-07-05T00:00:00"/>
    <n v="19"/>
    <x v="0"/>
    <x v="0"/>
    <s v="NINGUNA"/>
    <s v="NINGUNA"/>
    <s v="ESTUDIANTE"/>
    <s v="NRC"/>
    <s v="NO"/>
    <m/>
    <s v="NINGUNA"/>
    <s v="NUEVO"/>
    <x v="0"/>
    <x v="0"/>
    <x v="0"/>
    <s v="ORLY MASCO"/>
    <x v="0"/>
    <s v="SI"/>
    <m/>
  </r>
  <r>
    <n v="1072"/>
    <n v="1065124758"/>
    <s v="CÉDULA"/>
    <s v="COLOMBIA"/>
    <s v="CESAR"/>
    <x v="27"/>
    <x v="31"/>
    <x v="8"/>
    <s v="LUISA"/>
    <s v="FERNANDA"/>
    <s v="LOPEZ"/>
    <s v="ORTEGA"/>
    <x v="1"/>
    <x v="2"/>
    <x v="30"/>
    <n v="120621000387"/>
    <x v="0"/>
    <m/>
    <s v="3225395933"/>
    <m/>
    <d v="2005-06-13T00:00:00"/>
    <n v="18"/>
    <x v="0"/>
    <x v="0"/>
    <s v="NINGUNA"/>
    <s v="NINGUNA"/>
    <s v="ESTUDIANTE"/>
    <s v="NRC"/>
    <s v="SI"/>
    <n v="1"/>
    <s v="NINGUNA"/>
    <s v="NUEVO"/>
    <x v="0"/>
    <x v="0"/>
    <x v="0"/>
    <s v="ORLY MASCO"/>
    <x v="0"/>
    <s v="SI"/>
    <m/>
  </r>
  <r>
    <n v="1073"/>
    <n v="1065678558"/>
    <s v="CÉDULA"/>
    <s v="COLOMBIA"/>
    <s v="CESAR"/>
    <x v="27"/>
    <x v="31"/>
    <x v="8"/>
    <s v="LUIS"/>
    <s v="ALBERTO"/>
    <s v="FLOREZ"/>
    <s v="RESTREPO"/>
    <x v="0"/>
    <x v="3"/>
    <x v="30"/>
    <n v="120621000387"/>
    <x v="0"/>
    <m/>
    <s v="3146720555"/>
    <m/>
    <d v="1970-12-28T00:00:00"/>
    <n v="53"/>
    <x v="1"/>
    <x v="1"/>
    <s v="NINGUNA"/>
    <s v="NINGUNA"/>
    <s v="ESTUDIANTE"/>
    <s v="NRC"/>
    <s v="SI"/>
    <n v="3"/>
    <s v="NINGUNA"/>
    <s v="NUEVO"/>
    <x v="0"/>
    <x v="0"/>
    <x v="1"/>
    <s v="ORLY MASCO"/>
    <x v="0"/>
    <s v="SI"/>
    <m/>
  </r>
  <r>
    <n v="1074"/>
    <n v="1002428333"/>
    <s v="CÉDULA"/>
    <s v="COLOMBIA"/>
    <s v="CESAR"/>
    <x v="27"/>
    <x v="31"/>
    <x v="8"/>
    <s v="JOSE"/>
    <s v="DAVID"/>
    <s v="MERCADO"/>
    <s v="SERRANO"/>
    <x v="0"/>
    <x v="0"/>
    <x v="30"/>
    <n v="120621000387"/>
    <x v="0"/>
    <m/>
    <s v="3234636500"/>
    <m/>
    <d v="1991-01-27T00:00:00"/>
    <n v="33"/>
    <x v="0"/>
    <x v="0"/>
    <s v="NINGUNA"/>
    <s v="NINGUNA"/>
    <s v="ESTUDIANTE"/>
    <s v="NRC"/>
    <s v="NO"/>
    <m/>
    <s v="NINGUNA"/>
    <s v="NUEVO"/>
    <x v="1"/>
    <x v="0"/>
    <x v="1"/>
    <s v="ORLY MASCO"/>
    <x v="0"/>
    <s v="SI"/>
    <m/>
  </r>
  <r>
    <n v="1075"/>
    <n v="1064066792"/>
    <s v="CÉDULA"/>
    <s v="COLOMBIA"/>
    <s v="CESAR"/>
    <x v="27"/>
    <x v="31"/>
    <x v="8"/>
    <s v="MONICA"/>
    <s v="PATRICIA"/>
    <s v="ESQUEA"/>
    <s v="PALACIO"/>
    <x v="1"/>
    <x v="3"/>
    <x v="30"/>
    <n v="120621000387"/>
    <x v="0"/>
    <m/>
    <s v="3137446040"/>
    <m/>
    <d v="1992-01-05T00:00:00"/>
    <n v="32"/>
    <x v="1"/>
    <x v="0"/>
    <s v="NINGUNA"/>
    <s v="NINGUNA"/>
    <s v="ESTUDIANTE"/>
    <s v="NRC"/>
    <s v="SI"/>
    <n v="5"/>
    <s v="NINGUNA"/>
    <s v="NUEVO"/>
    <x v="0"/>
    <x v="0"/>
    <x v="1"/>
    <s v="ORLY MASCO"/>
    <x v="0"/>
    <s v="SI"/>
    <m/>
  </r>
  <r>
    <n v="1076"/>
    <n v="1133571234"/>
    <s v="CÉDULA"/>
    <s v="COLOMBIA"/>
    <s v="CESAR"/>
    <x v="27"/>
    <x v="31"/>
    <x v="8"/>
    <s v="ELVER"/>
    <m/>
    <s v="MEJIA"/>
    <s v="MARQUEZ"/>
    <x v="0"/>
    <x v="4"/>
    <x v="30"/>
    <n v="120621000387"/>
    <x v="0"/>
    <m/>
    <s v="3145858199"/>
    <m/>
    <d v="2004-09-04T00:00:00"/>
    <n v="19"/>
    <x v="1"/>
    <x v="0"/>
    <s v="NINGUNA"/>
    <s v="INDÍGENA"/>
    <s v="ESTUDIANTE"/>
    <s v="NRC"/>
    <s v="NO"/>
    <n v="0"/>
    <s v="NINGUNA"/>
    <s v="NUEVO"/>
    <x v="0"/>
    <x v="0"/>
    <x v="0"/>
    <s v="ORLY MASCO"/>
    <x v="0"/>
    <s v="SI"/>
    <m/>
  </r>
  <r>
    <n v="1077"/>
    <n v="1119816883"/>
    <s v="CÉDULA"/>
    <s v="COLOMBIA"/>
    <s v="CESAR"/>
    <x v="28"/>
    <x v="30"/>
    <x v="8"/>
    <s v="MARIA"/>
    <s v="ALEJANDRA"/>
    <s v="LEMUS"/>
    <s v="JAIME"/>
    <x v="1"/>
    <x v="2"/>
    <x v="31"/>
    <n v="254810001862"/>
    <x v="0"/>
    <m/>
    <n v="3219337591"/>
    <m/>
    <d v="1991-12-06T00:00:00"/>
    <n v="32"/>
    <x v="0"/>
    <x v="0"/>
    <s v="NINGUNA"/>
    <s v="NINGUNA"/>
    <s v="ESTUDIANTE"/>
    <s v="NRC"/>
    <s v="SI"/>
    <n v="2"/>
    <s v="NINGUNA"/>
    <s v="ANTIGUO"/>
    <x v="0"/>
    <x v="0"/>
    <x v="1"/>
    <s v="LUIS DAVID RAMOS PEREZ"/>
    <x v="0"/>
    <s v="SI"/>
    <m/>
  </r>
  <r>
    <n v="1078"/>
    <n v="1065567109"/>
    <s v="CÉDULA"/>
    <s v="COLOMBIA"/>
    <s v="CESAR"/>
    <x v="26"/>
    <x v="30"/>
    <x v="8"/>
    <s v="YEIMIS"/>
    <s v="ADRIANA"/>
    <s v="QUINTERO"/>
    <s v="LIZCANO"/>
    <x v="1"/>
    <x v="2"/>
    <x v="29"/>
    <n v="120060000072"/>
    <x v="0"/>
    <n v="0"/>
    <n v="3046273292"/>
    <m/>
    <d v="1999-09-12T00:00:00"/>
    <n v="24"/>
    <x v="1"/>
    <x v="0"/>
    <s v="NINGUNA"/>
    <s v="NINGUNA"/>
    <s v="ESTUDIANTE"/>
    <s v="NRC"/>
    <s v="NO"/>
    <n v="2"/>
    <s v="NINGUNA"/>
    <s v="ANTIGUO"/>
    <x v="0"/>
    <x v="0"/>
    <x v="0"/>
    <s v="MARIA ALEJANDRA RAMIREZ"/>
    <x v="0"/>
    <s v="SI"/>
    <m/>
  </r>
  <r>
    <n v="1079"/>
    <n v="19707635"/>
    <s v="CÉDULA"/>
    <s v="COLOMBIA"/>
    <s v="CESAR"/>
    <x v="26"/>
    <x v="30"/>
    <x v="8"/>
    <s v="EDER"/>
    <s v="LUIS"/>
    <s v="BENITEZ"/>
    <s v="SIMANCA"/>
    <x v="0"/>
    <x v="2"/>
    <x v="29"/>
    <n v="120060000072"/>
    <x v="0"/>
    <n v="0"/>
    <n v="3203576381"/>
    <m/>
    <d v="1982-02-08T00:00:00"/>
    <n v="42"/>
    <x v="1"/>
    <x v="0"/>
    <s v="NINGUNA"/>
    <s v="NINGUNA"/>
    <s v="ESTUDIANTE"/>
    <s v="NRC"/>
    <s v="SI"/>
    <n v="3"/>
    <s v="NINGUNA"/>
    <s v="ANTIGUO"/>
    <x v="0"/>
    <x v="0"/>
    <x v="0"/>
    <s v="MARIA ALEJANDRA RAMIREZ"/>
    <x v="0"/>
    <s v="SI"/>
    <m/>
  </r>
  <r>
    <n v="1080"/>
    <n v="1063946762"/>
    <s v="CÉDULA"/>
    <s v="COLOMBIA"/>
    <s v="CESAR"/>
    <x v="26"/>
    <x v="30"/>
    <x v="8"/>
    <s v="MARIA"/>
    <s v="JOSE"/>
    <s v="HERNANDEZ"/>
    <s v="MARTINEZ"/>
    <x v="1"/>
    <x v="0"/>
    <x v="29"/>
    <n v="120060000072"/>
    <x v="0"/>
    <n v="0"/>
    <n v="3012525534"/>
    <m/>
    <d v="1997-04-07T00:00:00"/>
    <n v="27"/>
    <x v="1"/>
    <x v="0"/>
    <s v="NINGUNA"/>
    <s v="NINGUNA"/>
    <s v="ESTUDIANTE"/>
    <s v="NRC"/>
    <s v="SI"/>
    <n v="2"/>
    <s v="NINGUNA"/>
    <s v="ANTIGUO"/>
    <x v="0"/>
    <x v="0"/>
    <x v="0"/>
    <s v="MARIA ALEJANDRA RAMIREZ"/>
    <x v="0"/>
    <s v="SI"/>
    <m/>
  </r>
  <r>
    <n v="1081"/>
    <n v="1063947743"/>
    <s v="CÉDULA"/>
    <s v="COLOMBIA"/>
    <s v="CESAR"/>
    <x v="26"/>
    <x v="30"/>
    <x v="8"/>
    <s v="ANGELICA"/>
    <s v="SANDRITH"/>
    <s v="OROZCO"/>
    <s v="VIDES"/>
    <x v="1"/>
    <x v="2"/>
    <x v="29"/>
    <n v="120060000072"/>
    <x v="0"/>
    <n v="0"/>
    <n v="3117569487"/>
    <m/>
    <d v="2002-08-05T00:00:00"/>
    <n v="21"/>
    <x v="1"/>
    <x v="0"/>
    <s v="NINGUNA"/>
    <s v="NINGUNA"/>
    <s v="ESTUDIANTE"/>
    <s v="NRC"/>
    <s v="NO"/>
    <n v="0"/>
    <s v="NINGUNA"/>
    <s v="ANTIGUO"/>
    <x v="0"/>
    <x v="0"/>
    <x v="0"/>
    <s v="MARIA ALEJANDRA RAMIREZ"/>
    <x v="0"/>
    <s v="SI"/>
    <m/>
  </r>
  <r>
    <n v="1082"/>
    <n v="1010146617"/>
    <s v="CÉDULA"/>
    <s v="COLOMBIA"/>
    <s v="CESAR"/>
    <x v="26"/>
    <x v="30"/>
    <x v="8"/>
    <s v="FABIAN"/>
    <s v="DE JESUS"/>
    <s v="ANDRADE"/>
    <s v="ZULETA"/>
    <x v="0"/>
    <x v="2"/>
    <x v="29"/>
    <n v="120060000072"/>
    <x v="0"/>
    <n v="0"/>
    <n v="0"/>
    <m/>
    <d v="2002-05-22T00:00:00"/>
    <n v="21"/>
    <x v="1"/>
    <x v="0"/>
    <s v="NINGUNA"/>
    <s v="NINGUNA"/>
    <s v="ESTUDIANTE"/>
    <s v="NRC"/>
    <s v="NO"/>
    <n v="0"/>
    <s v="NINGUNA"/>
    <s v="ANTIGUO"/>
    <x v="0"/>
    <x v="0"/>
    <x v="0"/>
    <s v="MARIA ALEJANDRA RAMIREZ"/>
    <x v="0"/>
    <s v="SI"/>
    <m/>
  </r>
  <r>
    <n v="1083"/>
    <n v="1063946778"/>
    <s v="CÉDULA"/>
    <s v="COLOMBIA"/>
    <s v="CESAR"/>
    <x v="26"/>
    <x v="30"/>
    <x v="8"/>
    <s v="LUIS"/>
    <s v="RAMON"/>
    <s v="MOZO"/>
    <s v="GAMEZ"/>
    <x v="0"/>
    <x v="2"/>
    <x v="29"/>
    <n v="120060000072"/>
    <x v="0"/>
    <n v="0"/>
    <n v="0"/>
    <m/>
    <d v="1996-08-05T00:00:00"/>
    <n v="27"/>
    <x v="1"/>
    <x v="0"/>
    <s v="NINGUNA"/>
    <s v="NINGUNA"/>
    <s v="ESTUDIANTE"/>
    <s v="NRC"/>
    <s v="NO"/>
    <n v="0"/>
    <s v="NINGUNA"/>
    <s v="ANTIGUO"/>
    <x v="0"/>
    <x v="0"/>
    <x v="0"/>
    <s v="MARIA ALEJANDRA RAMIREZ"/>
    <x v="0"/>
    <s v="SI"/>
    <m/>
  </r>
  <r>
    <n v="1084"/>
    <n v="5092427"/>
    <s v="CÉDULA"/>
    <s v="COLOMBIA"/>
    <s v="CESAR"/>
    <x v="28"/>
    <x v="30"/>
    <x v="8"/>
    <s v="JAIVER"/>
    <m/>
    <s v="CAMELO"/>
    <s v="LIÑAN"/>
    <x v="0"/>
    <x v="2"/>
    <x v="31"/>
    <n v="254810001862"/>
    <x v="0"/>
    <m/>
    <n v="3219337591"/>
    <m/>
    <d v="1978-03-08T00:00:00"/>
    <n v="46"/>
    <x v="0"/>
    <x v="0"/>
    <s v="NINGUNA"/>
    <s v="NINGUNA"/>
    <s v="ESTUDIANTE"/>
    <s v="NRC"/>
    <s v="SI"/>
    <n v="2"/>
    <s v="NINGUNA"/>
    <s v="ANTIGUO"/>
    <x v="0"/>
    <x v="0"/>
    <x v="1"/>
    <s v="LUIS DAVID RAMOS PEREZ"/>
    <x v="0"/>
    <s v="SI"/>
    <m/>
  </r>
  <r>
    <n v="1085"/>
    <n v="1010146636"/>
    <s v="CÉDULA"/>
    <s v="COLOMBIA"/>
    <s v="CESAR"/>
    <x v="26"/>
    <x v="30"/>
    <x v="8"/>
    <s v="DIEGO"/>
    <s v="ANDRES"/>
    <s v="CARRILLO"/>
    <s v="ZABALETA"/>
    <x v="0"/>
    <x v="2"/>
    <x v="29"/>
    <n v="120060000072"/>
    <x v="0"/>
    <n v="0"/>
    <n v="3215407783"/>
    <m/>
    <d v="1996-10-30T00:00:00"/>
    <n v="27"/>
    <x v="1"/>
    <x v="0"/>
    <s v="NINGUNA"/>
    <s v="NINGUNA"/>
    <s v="ESTUDIANTE"/>
    <s v="NRC"/>
    <s v="NO"/>
    <n v="0"/>
    <s v="NINGUNA"/>
    <s v="ANTIGUO"/>
    <x v="0"/>
    <x v="0"/>
    <x v="0"/>
    <s v="MARIA ALEJANDRA RAMIREZ"/>
    <x v="0"/>
    <s v="SI"/>
    <m/>
  </r>
  <r>
    <n v="1086"/>
    <n v="1193561368"/>
    <s v="CÉDULA"/>
    <s v="COLOMBIA"/>
    <s v="CESAR"/>
    <x v="26"/>
    <x v="30"/>
    <x v="8"/>
    <s v="KAREN"/>
    <s v="LORENA"/>
    <s v="GARCIA"/>
    <s v="PAYARES"/>
    <x v="1"/>
    <x v="2"/>
    <x v="29"/>
    <n v="120060000072"/>
    <x v="0"/>
    <n v="0"/>
    <n v="3023661466"/>
    <m/>
    <d v="2002-12-15T00:00:00"/>
    <n v="21"/>
    <x v="1"/>
    <x v="0"/>
    <s v="NINGUNA"/>
    <s v="NINGUNA"/>
    <s v="ESTUDIANTE"/>
    <s v="NRC"/>
    <s v="SI"/>
    <n v="2"/>
    <s v="NINGUNA"/>
    <s v="ANTIGUO"/>
    <x v="0"/>
    <x v="0"/>
    <x v="0"/>
    <s v="MARIA ALEJANDRA RAMIREZ"/>
    <x v="0"/>
    <s v="SI"/>
    <m/>
  </r>
  <r>
    <n v="1087"/>
    <n v="1063970505"/>
    <s v="CÉDULA"/>
    <s v="COLOMBIA"/>
    <s v="CESAR"/>
    <x v="26"/>
    <x v="30"/>
    <x v="8"/>
    <s v="KAREN"/>
    <s v="DAYANA"/>
    <s v="REBOLLEDO"/>
    <s v="JIMENEZ"/>
    <x v="1"/>
    <x v="2"/>
    <x v="29"/>
    <n v="120060000072"/>
    <x v="0"/>
    <n v="0"/>
    <n v="3206852113"/>
    <m/>
    <d v="1997-12-12T00:00:00"/>
    <n v="26"/>
    <x v="1"/>
    <x v="0"/>
    <s v="NINGUNA"/>
    <s v="NINGUNA"/>
    <s v="ESTUDIANTE"/>
    <s v="NRC"/>
    <s v="NO"/>
    <n v="0"/>
    <s v="NINGUNA"/>
    <s v="ANTIGUO"/>
    <x v="0"/>
    <x v="0"/>
    <x v="0"/>
    <s v="MARIA ALEJANDRA RAMIREZ"/>
    <x v="0"/>
    <s v="SI"/>
    <m/>
  </r>
  <r>
    <n v="1088"/>
    <n v="1193066401"/>
    <s v="CÉDULA"/>
    <s v="COLOMBIA"/>
    <s v="CESAR"/>
    <x v="26"/>
    <x v="30"/>
    <x v="8"/>
    <s v="LUIS"/>
    <s v="FERNANDO"/>
    <s v="CARRILLO"/>
    <s v="ZALABATA"/>
    <x v="0"/>
    <x v="2"/>
    <x v="29"/>
    <n v="120060000072"/>
    <x v="0"/>
    <n v="0"/>
    <n v="3044043278"/>
    <m/>
    <d v="1994-09-09T00:00:00"/>
    <n v="29"/>
    <x v="1"/>
    <x v="0"/>
    <s v="NINGUNA"/>
    <s v="NINGUNA"/>
    <s v="ESTUDIANTE"/>
    <s v="NRC"/>
    <s v="SI"/>
    <n v="2"/>
    <s v="NINGUNA"/>
    <s v="ANTIGUO"/>
    <x v="0"/>
    <x v="0"/>
    <x v="0"/>
    <s v="MARIA ALEJANDRA RAMIREZ"/>
    <x v="0"/>
    <s v="SI"/>
    <m/>
  </r>
  <r>
    <n v="1089"/>
    <n v="77167882"/>
    <s v="CÉDULA"/>
    <s v="COLOMBIA"/>
    <s v="CESAR"/>
    <x v="26"/>
    <x v="30"/>
    <x v="8"/>
    <s v="JAIDER"/>
    <s v="ADONIS"/>
    <s v="DE ORO"/>
    <s v="GARCIA"/>
    <x v="0"/>
    <x v="2"/>
    <x v="29"/>
    <n v="120060000072"/>
    <x v="0"/>
    <n v="0"/>
    <n v="3206852113"/>
    <m/>
    <d v="1979-09-24T00:00:00"/>
    <n v="44"/>
    <x v="1"/>
    <x v="0"/>
    <s v="NINGUNA"/>
    <s v="NINGUNA"/>
    <s v="ESTUDIANTE"/>
    <s v="NRC"/>
    <s v="SI"/>
    <n v="4"/>
    <s v="NINGUNA"/>
    <s v="ANTIGUO"/>
    <x v="0"/>
    <x v="0"/>
    <x v="0"/>
    <s v="MARIA ALEJANDRA RAMIREZ"/>
    <x v="0"/>
    <s v="SI"/>
    <m/>
  </r>
  <r>
    <n v="1090"/>
    <n v="1003196083"/>
    <s v="CÉDULA"/>
    <s v="COLOMBIA"/>
    <s v="CESAR"/>
    <x v="26"/>
    <x v="30"/>
    <x v="8"/>
    <s v="CESAR"/>
    <s v="LUIS"/>
    <s v="RAMIREZ"/>
    <s v="NIGRINIS"/>
    <x v="0"/>
    <x v="2"/>
    <x v="29"/>
    <n v="120060000072"/>
    <x v="0"/>
    <n v="0"/>
    <n v="3045549934"/>
    <m/>
    <d v="2002-10-04T00:00:00"/>
    <n v="21"/>
    <x v="1"/>
    <x v="0"/>
    <s v="NINGUNA"/>
    <s v="NINGUNA"/>
    <s v="ESTUDIANTE"/>
    <s v="NRC"/>
    <s v="NO"/>
    <n v="0"/>
    <s v="NINGUNA"/>
    <s v="ANTIGUO"/>
    <x v="0"/>
    <x v="0"/>
    <x v="0"/>
    <s v="MARIA ALEJANDRA RAMIREZ"/>
    <x v="0"/>
    <s v="SI"/>
    <m/>
  </r>
  <r>
    <n v="1091"/>
    <n v="49755724"/>
    <s v="CÉDULA"/>
    <s v="COLOMBIA"/>
    <s v="CESAR"/>
    <x v="28"/>
    <x v="30"/>
    <x v="8"/>
    <s v="KARINA"/>
    <s v="CECILIA"/>
    <s v="YAGUNA "/>
    <s v="LOBO"/>
    <x v="1"/>
    <x v="2"/>
    <x v="31"/>
    <n v="254810001862"/>
    <x v="0"/>
    <m/>
    <n v="3155114491"/>
    <m/>
    <d v="1982-03-14T00:00:00"/>
    <n v="42"/>
    <x v="0"/>
    <x v="0"/>
    <s v="NINGUNA"/>
    <s v="NINGUNA"/>
    <s v="ESTUDIANTE"/>
    <s v="NRC"/>
    <s v="SI"/>
    <n v="2"/>
    <s v="NINGUNA"/>
    <s v="ANTIGUO"/>
    <x v="0"/>
    <x v="0"/>
    <x v="1"/>
    <s v="LUIS DAVID RAMOS PEREZ"/>
    <x v="0"/>
    <s v="SI"/>
    <m/>
  </r>
  <r>
    <n v="1092"/>
    <n v="1003115235"/>
    <s v="CÉDULA"/>
    <s v="COLOMBIA"/>
    <s v="CESAR"/>
    <x v="26"/>
    <x v="30"/>
    <x v="8"/>
    <s v="ANYELIS"/>
    <s v="DANIT"/>
    <s v="VILLEGAS"/>
    <s v="GARCIA"/>
    <x v="1"/>
    <x v="2"/>
    <x v="29"/>
    <n v="120060000072"/>
    <x v="0"/>
    <n v="0"/>
    <n v="3122051664"/>
    <m/>
    <d v="2002-11-28T00:00:00"/>
    <n v="21"/>
    <x v="1"/>
    <x v="0"/>
    <s v="NINGUNA"/>
    <s v="NINGUNA"/>
    <s v="ESTUDIANTE"/>
    <s v="NRC"/>
    <s v="SI"/>
    <n v="1"/>
    <s v="NINGUNA"/>
    <s v="NUEVO"/>
    <x v="0"/>
    <x v="0"/>
    <x v="0"/>
    <s v="MARIA ALEJANDRA RAMIREZ"/>
    <x v="0"/>
    <s v="SI"/>
    <m/>
  </r>
  <r>
    <n v="1093"/>
    <n v="1063952556"/>
    <s v="CÉDULA"/>
    <s v="COLOMBIA"/>
    <s v="CESAR"/>
    <x v="26"/>
    <x v="30"/>
    <x v="8"/>
    <s v="LUIS"/>
    <s v="ANGEL "/>
    <s v="PIMIENTA"/>
    <s v="CONTRERAS"/>
    <x v="0"/>
    <x v="2"/>
    <x v="29"/>
    <n v="120060000072"/>
    <x v="0"/>
    <n v="0"/>
    <n v="3137841095"/>
    <s v=" "/>
    <d v="2005-05-13T00:00:00"/>
    <n v="19"/>
    <x v="0"/>
    <x v="0"/>
    <s v="NINGUNA"/>
    <s v="NINGUNA"/>
    <s v="ESTUDIANTE"/>
    <s v="NRC"/>
    <s v="NO"/>
    <n v="0"/>
    <s v="NINGUNA"/>
    <s v="NUEVO"/>
    <x v="0"/>
    <x v="0"/>
    <x v="1"/>
    <s v="LENA JUDITH MANJARREZ RODRIGUEZ"/>
    <x v="0"/>
    <s v="SI"/>
    <m/>
  </r>
  <r>
    <n v="1094"/>
    <n v="1008894432"/>
    <s v="CÉDULA"/>
    <s v="COLOMBIA"/>
    <s v="CESAR"/>
    <x v="26"/>
    <x v="30"/>
    <x v="8"/>
    <s v="MELISSA"/>
    <s v="PAOLA"/>
    <s v="HERRERA"/>
    <s v="JIMENEZ"/>
    <x v="1"/>
    <x v="0"/>
    <x v="29"/>
    <n v="120060000072"/>
    <x v="0"/>
    <n v="0"/>
    <n v="3146465332"/>
    <m/>
    <d v="2001-06-06T00:00:00"/>
    <n v="22"/>
    <x v="0"/>
    <x v="0"/>
    <s v="NINGUNA"/>
    <s v="INDÍGENA"/>
    <s v="ESTUDIANTE"/>
    <s v="NRC"/>
    <s v="SI"/>
    <n v="2"/>
    <s v="NINGUNA"/>
    <s v="NUEVO"/>
    <x v="1"/>
    <x v="0"/>
    <x v="1"/>
    <s v="MARIA ALEJANDRA RAMIREZ"/>
    <x v="0"/>
    <s v="SI"/>
    <s v="NO ES NECESRIO REALIZAR EL PROCESO DE MATRICULA NO APROBO"/>
  </r>
  <r>
    <n v="1095"/>
    <n v="12686905"/>
    <s v="CÉDULA"/>
    <s v="COLOMBIA"/>
    <s v="CESAR"/>
    <x v="26"/>
    <x v="30"/>
    <x v="8"/>
    <s v="RAFAEL "/>
    <s v="ANTONIO"/>
    <s v="CAMARGO"/>
    <m/>
    <x v="0"/>
    <x v="2"/>
    <x v="29"/>
    <n v="120060000072"/>
    <x v="0"/>
    <n v="0"/>
    <n v="3135721293"/>
    <m/>
    <d v="1970-08-01T00:00:00"/>
    <n v="53"/>
    <x v="0"/>
    <x v="0"/>
    <s v="NINGUNA"/>
    <s v="NINGUNA"/>
    <s v="ESTUDIANTE"/>
    <s v="NRC"/>
    <s v="NO"/>
    <n v="0"/>
    <s v="NINGUNA"/>
    <s v="NUEVO"/>
    <x v="1"/>
    <x v="0"/>
    <x v="1"/>
    <s v="MARIA ALEJANDRA RAMIREZ"/>
    <x v="0"/>
    <s v="SI"/>
    <s v="NO ES NECESRIO REALIZAR EL PROCESO DE MATRICULA NO APROBO"/>
  </r>
  <r>
    <n v="1096"/>
    <n v="36622372"/>
    <s v="CÉDULA"/>
    <s v="COLOMBIA"/>
    <s v="CESAR"/>
    <x v="26"/>
    <x v="30"/>
    <x v="8"/>
    <s v="TEREZA"/>
    <m/>
    <s v="DE LA CRUZ"/>
    <s v="SALAZAR"/>
    <x v="1"/>
    <x v="2"/>
    <x v="29"/>
    <n v="120060000072"/>
    <x v="0"/>
    <n v="0"/>
    <n v="3234444316"/>
    <m/>
    <d v="1967-12-05T00:00:00"/>
    <n v="56"/>
    <x v="0"/>
    <x v="0"/>
    <s v="NINGUNA"/>
    <s v="NINGUNA"/>
    <s v="ESTUDIANTE"/>
    <s v="NRC"/>
    <m/>
    <n v="5"/>
    <s v="NINGUNA"/>
    <s v="NUEVO"/>
    <x v="1"/>
    <x v="0"/>
    <x v="1"/>
    <s v="MARIA ALEJANDRA RAMIREZ"/>
    <x v="0"/>
    <s v="SI"/>
    <s v="NO ES NECESRIO REALIZAR EL PROCESO DE MATRICULA NO APROBO"/>
  </r>
  <r>
    <n v="1097"/>
    <n v="1003115628"/>
    <s v="CÉDULA"/>
    <s v="COLOMBIA"/>
    <s v="CESAR"/>
    <x v="26"/>
    <x v="30"/>
    <x v="8"/>
    <s v="MAIRA "/>
    <s v="ALEJANDRA"/>
    <s v="ARIAS"/>
    <s v="RONCALLO"/>
    <x v="1"/>
    <x v="2"/>
    <x v="29"/>
    <n v="120060000072"/>
    <x v="0"/>
    <n v="0"/>
    <n v="3002906378"/>
    <m/>
    <d v="1994-08-14T00:00:00"/>
    <n v="29"/>
    <x v="0"/>
    <x v="0"/>
    <s v="NINGUNA"/>
    <s v="NINGUNA"/>
    <s v="ESTUDIANTE"/>
    <s v="NRC"/>
    <s v="SI"/>
    <n v="4"/>
    <s v="NINGUNA"/>
    <s v="ANTIGUO"/>
    <x v="0"/>
    <x v="0"/>
    <x v="0"/>
    <s v="LENA JUDITH MANJARREZ RODRIGUEZ"/>
    <x v="0"/>
    <s v="SI"/>
    <m/>
  </r>
  <r>
    <n v="1098"/>
    <n v="36621163"/>
    <s v="CÉDULA"/>
    <s v="COLOMBIA"/>
    <s v="CESAR"/>
    <x v="26"/>
    <x v="30"/>
    <x v="8"/>
    <s v="LEDYS"/>
    <s v="MARIA"/>
    <s v="BELTRAN "/>
    <s v="PALACIO"/>
    <x v="1"/>
    <x v="2"/>
    <x v="29"/>
    <n v="120060000072"/>
    <x v="0"/>
    <n v="0"/>
    <n v="3106060906"/>
    <m/>
    <d v="1953-02-18T00:00:00"/>
    <n v="71"/>
    <x v="0"/>
    <x v="0"/>
    <s v="DESPLAZADO"/>
    <s v="NINGUNA"/>
    <s v="ESTUDIANTE"/>
    <s v="NRC"/>
    <s v="SI"/>
    <n v="6"/>
    <s v="NINGUNA"/>
    <s v="ANTIGUO"/>
    <x v="0"/>
    <x v="0"/>
    <x v="0"/>
    <s v="LENA JUDITH MANJARREZ RODRIGUEZ"/>
    <x v="0"/>
    <s v="SI"/>
    <m/>
  </r>
  <r>
    <n v="1099"/>
    <n v="1004211243"/>
    <s v="CÉDULA"/>
    <s v="COLOMBIA"/>
    <s v="CESAR"/>
    <x v="26"/>
    <x v="30"/>
    <x v="8"/>
    <s v="ISIDRO"/>
    <s v="MANUEL"/>
    <s v="CORREA"/>
    <s v="TORRES"/>
    <x v="0"/>
    <x v="2"/>
    <x v="29"/>
    <n v="120060000072"/>
    <x v="0"/>
    <n v="0"/>
    <n v="3177272873"/>
    <m/>
    <d v="1987-09-26T00:00:00"/>
    <n v="36"/>
    <x v="0"/>
    <x v="0"/>
    <s v="NINGUNA"/>
    <s v="NINGUNA"/>
    <s v="ESTUDIANTE"/>
    <s v="NRC"/>
    <s v="NO"/>
    <n v="0"/>
    <s v="NINGUNA"/>
    <s v="ANTIGUO"/>
    <x v="0"/>
    <x v="0"/>
    <x v="0"/>
    <s v="LENA JUDITH MANJARREZ RODRIGUEZ"/>
    <x v="0"/>
    <s v="SI"/>
    <m/>
  </r>
  <r>
    <n v="1100"/>
    <n v="1192764951"/>
    <s v="CÉDULA"/>
    <s v="COLOMBIA"/>
    <s v="CESAR"/>
    <x v="26"/>
    <x v="30"/>
    <x v="8"/>
    <s v="LUZ"/>
    <s v="PATRICIA"/>
    <s v="CORREA"/>
    <s v="TORRES"/>
    <x v="1"/>
    <x v="2"/>
    <x v="29"/>
    <n v="120060000072"/>
    <x v="0"/>
    <n v="0"/>
    <n v="3116575589"/>
    <m/>
    <d v="1994-09-15T00:00:00"/>
    <n v="29"/>
    <x v="0"/>
    <x v="0"/>
    <s v="NINGUNA"/>
    <s v="NINGUNA"/>
    <s v="ESTUDIANTE"/>
    <s v="NRC"/>
    <s v="SI"/>
    <n v="2"/>
    <s v="NINGUNA"/>
    <s v="ANTIGUO"/>
    <x v="0"/>
    <x v="0"/>
    <x v="0"/>
    <s v="LENA JUDITH MANJARREZ RODRIGUEZ"/>
    <x v="0"/>
    <s v="SI"/>
    <m/>
  </r>
  <r>
    <n v="1101"/>
    <n v="1214470807"/>
    <s v="CÉDULA"/>
    <s v="COLOMBIA"/>
    <s v="CESAR"/>
    <x v="26"/>
    <x v="30"/>
    <x v="8"/>
    <s v="FARIANNY"/>
    <s v="ANGELINI"/>
    <s v="GONZALEZ "/>
    <s v="MANJARREZ"/>
    <x v="1"/>
    <x v="2"/>
    <x v="29"/>
    <n v="120060000072"/>
    <x v="0"/>
    <n v="0"/>
    <n v="3243959955"/>
    <m/>
    <d v="2002-09-26T00:00:00"/>
    <n v="21"/>
    <x v="0"/>
    <x v="0"/>
    <s v="NINGUNA"/>
    <s v="NINGUNA"/>
    <s v="ESTUDIANTE"/>
    <s v="NRC"/>
    <s v="NO"/>
    <n v="0"/>
    <s v="NINGUNA"/>
    <s v="ANTIGUO"/>
    <x v="0"/>
    <x v="0"/>
    <x v="0"/>
    <s v="LENA JUDITH MANJARREZ RODRIGUEZ"/>
    <x v="0"/>
    <s v="SI"/>
    <m/>
  </r>
  <r>
    <n v="1102"/>
    <n v="1063974316"/>
    <s v="CÉDULA"/>
    <s v="COLOMBIA"/>
    <s v="CESAR"/>
    <x v="26"/>
    <x v="30"/>
    <x v="8"/>
    <s v="DAYSI"/>
    <s v="STELLA"/>
    <s v="MANJARRES "/>
    <s v="FONTALVO"/>
    <x v="1"/>
    <x v="2"/>
    <x v="29"/>
    <n v="120060000072"/>
    <x v="0"/>
    <n v="0"/>
    <n v="3046666941"/>
    <m/>
    <d v="1971-12-03T00:00:00"/>
    <n v="52"/>
    <x v="0"/>
    <x v="0"/>
    <s v="NINGUNA"/>
    <s v="NINGUNA"/>
    <s v="ESTUDIANTE"/>
    <s v="NRC"/>
    <s v="SI"/>
    <n v="4"/>
    <s v="NINGUNA"/>
    <s v="ANTIGUO"/>
    <x v="0"/>
    <x v="0"/>
    <x v="0"/>
    <s v="LENA JUDITH MANJARREZ RODRIGUEZ"/>
    <x v="0"/>
    <s v="SI"/>
    <m/>
  </r>
  <r>
    <n v="1103"/>
    <n v="12609713"/>
    <s v="CÉDULA"/>
    <s v="COLOMBIA"/>
    <s v="CESAR"/>
    <x v="26"/>
    <x v="30"/>
    <x v="8"/>
    <s v="LUIS"/>
    <s v="CARLOS"/>
    <s v="MANJARRES "/>
    <s v="MORENO"/>
    <x v="0"/>
    <x v="2"/>
    <x v="29"/>
    <n v="120060000072"/>
    <x v="0"/>
    <n v="0"/>
    <n v="3205648642"/>
    <m/>
    <d v="1945-08-25T00:00:00"/>
    <n v="78"/>
    <x v="0"/>
    <x v="0"/>
    <s v="NINGUNA"/>
    <s v="NINGUNA"/>
    <s v="ESTUDIANTE"/>
    <s v="NRC"/>
    <s v="SI"/>
    <n v="6"/>
    <s v="NINGUNA"/>
    <s v="ANTIGUO"/>
    <x v="0"/>
    <x v="0"/>
    <x v="0"/>
    <s v="LENA JUDITH MANJARREZ RODRIGUEZ"/>
    <x v="0"/>
    <s v="SI"/>
    <m/>
  </r>
  <r>
    <n v="1104"/>
    <n v="49595026"/>
    <s v="CÉDULA"/>
    <s v="COLOMBIA"/>
    <s v="CESAR"/>
    <x v="26"/>
    <x v="30"/>
    <x v="8"/>
    <s v="ELIZABETH"/>
    <m/>
    <s v="NAVARRO"/>
    <s v="PAVAS"/>
    <x v="1"/>
    <x v="2"/>
    <x v="29"/>
    <n v="120060000072"/>
    <x v="0"/>
    <n v="0"/>
    <n v="3043709145"/>
    <m/>
    <d v="1983-07-05T00:00:00"/>
    <n v="40"/>
    <x v="0"/>
    <x v="0"/>
    <s v="NINGUNA"/>
    <s v="NINGUNA"/>
    <s v="ESTUDIANTE"/>
    <s v="NRC"/>
    <s v="SI"/>
    <n v="4"/>
    <s v="NINGUNA"/>
    <s v="ANTIGUO"/>
    <x v="0"/>
    <x v="0"/>
    <x v="0"/>
    <s v="LENA JUDITH MANJARREZ RODRIGUEZ"/>
    <x v="0"/>
    <s v="SI"/>
    <m/>
  </r>
  <r>
    <n v="1105"/>
    <n v="7635293"/>
    <s v="CÉDULA"/>
    <s v="COLOMBIA"/>
    <s v="CESAR"/>
    <x v="26"/>
    <x v="30"/>
    <x v="8"/>
    <s v="SIXTO"/>
    <s v="MANUEL"/>
    <s v="OSPINO "/>
    <s v="VERGARA"/>
    <x v="0"/>
    <x v="2"/>
    <x v="29"/>
    <n v="120060000072"/>
    <x v="0"/>
    <n v="0"/>
    <n v="3205648642"/>
    <m/>
    <d v="1949-12-06T00:00:00"/>
    <n v="74"/>
    <x v="0"/>
    <x v="0"/>
    <s v="NINGUNA"/>
    <s v="NINGUNA"/>
    <s v="ESTUDIANTE"/>
    <s v="NRC"/>
    <s v="SI"/>
    <n v="4"/>
    <s v="NINGUNA"/>
    <s v="ANTIGUO"/>
    <x v="0"/>
    <x v="0"/>
    <x v="0"/>
    <s v="LENA JUDITH MANJARREZ RODRIGUEZ"/>
    <x v="0"/>
    <s v="SI"/>
    <m/>
  </r>
  <r>
    <n v="1106"/>
    <n v="72146947"/>
    <s v="CÉDULA"/>
    <s v="COLOMBIA"/>
    <s v="CESAR"/>
    <x v="26"/>
    <x v="30"/>
    <x v="8"/>
    <s v="HORALDO"/>
    <s v="RAFAEL"/>
    <s v="PEREZ "/>
    <s v="CAMACHO"/>
    <x v="0"/>
    <x v="2"/>
    <x v="29"/>
    <n v="120060000072"/>
    <x v="0"/>
    <n v="0"/>
    <n v="3045989751"/>
    <m/>
    <d v="1967-06-24T00:00:00"/>
    <n v="56"/>
    <x v="0"/>
    <x v="0"/>
    <s v="NINGUNA"/>
    <s v="NINGUNA"/>
    <s v="ESTUDIANTE"/>
    <s v="NRC"/>
    <s v="SI"/>
    <n v="2"/>
    <s v="NINGUNA"/>
    <s v="ANTIGUO"/>
    <x v="0"/>
    <x v="0"/>
    <x v="0"/>
    <s v="LENA JUDITH MANJARREZ RODRIGUEZ"/>
    <x v="0"/>
    <s v="SI"/>
    <m/>
  </r>
  <r>
    <n v="1107"/>
    <n v="36621950"/>
    <s v="CÉDULA"/>
    <s v="COLOMBIA"/>
    <s v="CESAR"/>
    <x v="26"/>
    <x v="30"/>
    <x v="8"/>
    <s v="LUZ"/>
    <s v="DARY "/>
    <s v="TIBACUY"/>
    <s v="OQUENDO"/>
    <x v="1"/>
    <x v="2"/>
    <x v="29"/>
    <n v="120060000072"/>
    <x v="0"/>
    <n v="0"/>
    <n v="3126258866"/>
    <m/>
    <d v="1967-05-29T00:00:00"/>
    <n v="56"/>
    <x v="0"/>
    <x v="0"/>
    <s v="NINGUNA"/>
    <s v="NINGUNA"/>
    <s v="ESTUDIANTE"/>
    <s v="NRC"/>
    <s v="SI"/>
    <n v="3"/>
    <s v="NINGUNA"/>
    <s v="ANTIGUO"/>
    <x v="0"/>
    <x v="0"/>
    <x v="0"/>
    <s v="LENA JUDITH MANJARREZ RODRIGUEZ"/>
    <x v="0"/>
    <s v="SI"/>
    <m/>
  </r>
  <r>
    <n v="1108"/>
    <n v="1003115385"/>
    <s v="CÉDULA"/>
    <s v="COLOMBIA"/>
    <s v="CESAR"/>
    <x v="26"/>
    <x v="30"/>
    <x v="8"/>
    <s v="AMIRA"/>
    <s v="DEL CARMEN"/>
    <s v="VIDES"/>
    <s v="HERRERA"/>
    <x v="1"/>
    <x v="2"/>
    <x v="29"/>
    <n v="120060000072"/>
    <x v="0"/>
    <n v="0"/>
    <n v="3243221667"/>
    <m/>
    <d v="1991-02-18T00:00:00"/>
    <n v="33"/>
    <x v="0"/>
    <x v="0"/>
    <s v="NINGUNA"/>
    <s v="NINGUNA"/>
    <s v="ESTUDIANTE"/>
    <s v="NRC"/>
    <s v="SI"/>
    <n v="4"/>
    <s v="NINGUNA"/>
    <s v="ANTIGUO"/>
    <x v="0"/>
    <x v="0"/>
    <x v="0"/>
    <s v="LENA JUDITH MANJARREZ RODRIGUEZ"/>
    <x v="0"/>
    <s v="SI"/>
    <m/>
  </r>
  <r>
    <n v="1109"/>
    <n v="1004211244"/>
    <s v="CÉDULA"/>
    <s v="COLOMBIA"/>
    <s v="CESAR"/>
    <x v="26"/>
    <x v="30"/>
    <x v="8"/>
    <s v="JHON "/>
    <s v="JAIRO"/>
    <s v="CORREA"/>
    <s v="TORRES"/>
    <x v="0"/>
    <x v="2"/>
    <x v="29"/>
    <n v="120060000072"/>
    <x v="0"/>
    <n v="0"/>
    <n v="3135889856"/>
    <m/>
    <d v="1990-09-26T00:00:00"/>
    <n v="33"/>
    <x v="0"/>
    <x v="0"/>
    <s v="NINGUNA"/>
    <s v="NINGUNA"/>
    <s v="ESTUDIANTE"/>
    <s v="NRC"/>
    <s v="SI"/>
    <n v="4"/>
    <s v="NINGUNA"/>
    <s v="ANTIGUO"/>
    <x v="0"/>
    <x v="0"/>
    <x v="0"/>
    <s v="LENA JUDITH MANJARREZ RODRIGUEZ"/>
    <x v="0"/>
    <s v="SI"/>
    <m/>
  </r>
  <r>
    <n v="1110"/>
    <n v="36624011"/>
    <s v="CÉDULA"/>
    <s v="COLOMBIA"/>
    <s v="CESAR"/>
    <x v="26"/>
    <x v="30"/>
    <x v="8"/>
    <s v="FELIPA"/>
    <s v="ISABEL"/>
    <s v="ARRIETA"/>
    <s v="BELTRAN"/>
    <x v="1"/>
    <x v="2"/>
    <x v="29"/>
    <n v="120060000072"/>
    <x v="0"/>
    <n v="0"/>
    <n v="3216932568"/>
    <m/>
    <d v="1976-05-02T00:00:00"/>
    <n v="48"/>
    <x v="0"/>
    <x v="0"/>
    <s v="NINGUNA"/>
    <s v="NINGUNA"/>
    <s v="ESTUDIANTE"/>
    <s v="NRC"/>
    <s v="SI"/>
    <n v="3"/>
    <s v="NINGUNA"/>
    <s v="ANTIGUO"/>
    <x v="0"/>
    <x v="0"/>
    <x v="0"/>
    <s v="LENA JUDITH MANJARREZ RODRIGUEZ"/>
    <x v="0"/>
    <s v="SI"/>
    <m/>
  </r>
  <r>
    <n v="1111"/>
    <n v="1205973817"/>
    <s v="CÉDULA"/>
    <s v="COLOMBIA"/>
    <s v="CESAR"/>
    <x v="26"/>
    <x v="30"/>
    <x v="8"/>
    <s v="JULIAN"/>
    <s v="DAVID"/>
    <s v="CHARRY"/>
    <s v="MENDOZA"/>
    <x v="0"/>
    <x v="2"/>
    <x v="29"/>
    <n v="120060000072"/>
    <x v="0"/>
    <n v="0"/>
    <n v="3007495806"/>
    <m/>
    <d v="2004-11-02T00:00:00"/>
    <n v="19"/>
    <x v="0"/>
    <x v="0"/>
    <s v="NINGUNA"/>
    <s v="NINGUNA"/>
    <s v="ESTUDIANTE"/>
    <s v="NRC"/>
    <s v="NO"/>
    <n v="0"/>
    <s v="NINGUNA"/>
    <s v="ANTIGUO"/>
    <x v="0"/>
    <x v="0"/>
    <x v="0"/>
    <s v="LENA JUDITH MANJARREZ RODRIGUEZ"/>
    <x v="0"/>
    <s v="SI"/>
    <m/>
  </r>
  <r>
    <n v="1112"/>
    <n v="1101201739"/>
    <s v="CÉDULA"/>
    <s v="COLOMBIA"/>
    <s v="CESAR"/>
    <x v="26"/>
    <x v="30"/>
    <x v="8"/>
    <s v="ELIZABETH"/>
    <m/>
    <s v="CARRACEDO"/>
    <s v="SUAREZ"/>
    <x v="1"/>
    <x v="2"/>
    <x v="29"/>
    <n v="120060000072"/>
    <x v="0"/>
    <n v="0"/>
    <n v="3122676687"/>
    <m/>
    <d v="2006-02-18T00:00:00"/>
    <n v="18"/>
    <x v="0"/>
    <x v="0"/>
    <s v="NINGUNA"/>
    <s v="NINGUNA"/>
    <s v="ESTUDIANTE"/>
    <s v="NRC"/>
    <s v="NO"/>
    <n v="0"/>
    <s v="NINGUNA"/>
    <s v="ANTIGUO"/>
    <x v="0"/>
    <x v="0"/>
    <x v="0"/>
    <s v="LENA JUDITH MANJARREZ RODRIGUEZ"/>
    <x v="0"/>
    <s v="SI"/>
    <m/>
  </r>
  <r>
    <n v="1113"/>
    <n v="37652716"/>
    <s v="CÉDULA"/>
    <s v="COLOMBIA"/>
    <s v="CESAR"/>
    <x v="26"/>
    <x v="30"/>
    <x v="8"/>
    <s v="LUZ "/>
    <s v="AMPARO"/>
    <s v="SUAREZ"/>
    <s v="RINCON "/>
    <x v="1"/>
    <x v="2"/>
    <x v="29"/>
    <n v="120060000072"/>
    <x v="0"/>
    <n v="0"/>
    <n v="3107076096"/>
    <m/>
    <d v="1981-07-09T00:00:00"/>
    <n v="42"/>
    <x v="0"/>
    <x v="0"/>
    <s v="NINGUNA"/>
    <s v="NINGUNA"/>
    <s v="ESTUDIANTE"/>
    <s v="NRC"/>
    <s v="SI"/>
    <n v="2"/>
    <s v="NINGUNA"/>
    <s v="NUEVO"/>
    <x v="0"/>
    <x v="0"/>
    <x v="0"/>
    <s v="LENA JUDITH MANJARREZ RODRIGUEZ"/>
    <x v="0"/>
    <s v="SI"/>
    <m/>
  </r>
  <r>
    <n v="1114"/>
    <n v="1065203074"/>
    <s v="CÉDULA"/>
    <s v="COLOMBIA"/>
    <s v="CESAR"/>
    <x v="28"/>
    <x v="30"/>
    <x v="8"/>
    <s v="KATTIS"/>
    <s v="MERCEDES"/>
    <s v="RODRIGUEZ"/>
    <s v="ARAUJO"/>
    <x v="1"/>
    <x v="2"/>
    <x v="31"/>
    <n v="254810001862"/>
    <x v="0"/>
    <m/>
    <n v="32128387276"/>
    <m/>
    <d v="1989-03-01T00:00:00"/>
    <n v="35"/>
    <x v="0"/>
    <x v="0"/>
    <s v="NINGUNA"/>
    <s v="NINGUNA"/>
    <s v="ESTUDIANTE"/>
    <s v="NRC"/>
    <s v="SI"/>
    <n v="1"/>
    <s v="NINGUNA"/>
    <s v="ANTIGUO"/>
    <x v="0"/>
    <x v="0"/>
    <x v="0"/>
    <s v="LUIS DAVID RAMOS PEREZ"/>
    <x v="0"/>
    <s v="SI"/>
    <m/>
  </r>
  <r>
    <n v="1115"/>
    <n v="1065576094"/>
    <s v="CÉDULA"/>
    <s v="COLOMBIA"/>
    <s v="CESAR"/>
    <x v="28"/>
    <x v="30"/>
    <x v="8"/>
    <s v="ANGELICA"/>
    <s v="PATRICIA"/>
    <s v="VEGA"/>
    <s v="AREVALO"/>
    <x v="1"/>
    <x v="2"/>
    <x v="31"/>
    <n v="254810001862"/>
    <x v="0"/>
    <m/>
    <n v="3207293866"/>
    <m/>
    <d v="1986-08-14T00:00:00"/>
    <n v="37"/>
    <x v="0"/>
    <x v="0"/>
    <s v="NINGUNA"/>
    <s v="NINGUNA"/>
    <s v="ESTUDIANTE"/>
    <s v="NRC"/>
    <s v="SI"/>
    <n v="1"/>
    <s v="NINGUNA"/>
    <s v="ANTIGUO"/>
    <x v="0"/>
    <x v="0"/>
    <x v="0"/>
    <s v="LUIS DAVID RAMOS PEREZ"/>
    <x v="0"/>
    <s v="SI"/>
    <m/>
  </r>
  <r>
    <n v="1116"/>
    <n v="1193509855"/>
    <s v="CÉDULA"/>
    <s v="COLOMBIA"/>
    <s v="CESAR"/>
    <x v="28"/>
    <x v="30"/>
    <x v="8"/>
    <s v="JEISSON"/>
    <m/>
    <s v="ARDILA"/>
    <s v="HERNANDEZ"/>
    <x v="0"/>
    <x v="2"/>
    <x v="31"/>
    <n v="254810001862"/>
    <x v="0"/>
    <m/>
    <n v="3202603676"/>
    <m/>
    <d v="1995-02-09T00:00:00"/>
    <n v="29"/>
    <x v="0"/>
    <x v="0"/>
    <s v="NINGUNA"/>
    <s v="NINGUNA"/>
    <s v="ESTUDIANTE"/>
    <s v="NRC"/>
    <s v="NO"/>
    <n v="0"/>
    <s v="NINGUNA"/>
    <s v="ANTIGUO"/>
    <x v="0"/>
    <x v="0"/>
    <x v="0"/>
    <s v="LUIS DAVID RAMOS PEREZ"/>
    <x v="0"/>
    <s v="SI"/>
    <m/>
  </r>
  <r>
    <n v="1117"/>
    <n v="1003203003"/>
    <s v="CÉDULA"/>
    <s v="COLOMBIA"/>
    <s v="CESAR"/>
    <x v="28"/>
    <x v="30"/>
    <x v="8"/>
    <s v="SANDRA "/>
    <s v="PATRICIA"/>
    <s v="URIBE"/>
    <s v="CASTRILLON"/>
    <x v="1"/>
    <x v="2"/>
    <x v="31"/>
    <n v="254810001862"/>
    <x v="0"/>
    <m/>
    <n v="3113700567"/>
    <m/>
    <d v="1993-05-09T00:00:00"/>
    <n v="31"/>
    <x v="0"/>
    <x v="0"/>
    <s v="NINGUNA"/>
    <s v="NINGUNA"/>
    <s v="ESTUDIANTE"/>
    <s v="NRC"/>
    <s v="SI"/>
    <n v="3"/>
    <s v="NINGUNA"/>
    <s v="ANTIGUO"/>
    <x v="0"/>
    <x v="0"/>
    <x v="0"/>
    <s v="LUIS DAVID RAMOS PEREZ"/>
    <x v="0"/>
    <s v="SI"/>
    <m/>
  </r>
  <r>
    <n v="1118"/>
    <n v="1003203002"/>
    <s v="CÉDULA"/>
    <s v="COLOMBIA"/>
    <s v="CESAR"/>
    <x v="28"/>
    <x v="30"/>
    <x v="8"/>
    <s v="LAURA"/>
    <s v="VANESSA"/>
    <s v="GONZALEZ"/>
    <s v="REYES"/>
    <x v="1"/>
    <x v="2"/>
    <x v="31"/>
    <n v="254810001862"/>
    <x v="0"/>
    <m/>
    <n v="3146457007"/>
    <m/>
    <d v="2001-01-30T00:00:00"/>
    <n v="23"/>
    <x v="0"/>
    <x v="0"/>
    <s v="NINGUNA"/>
    <s v="NINGUNA"/>
    <s v="ESTUDIANTE"/>
    <s v="NRC"/>
    <s v="SI"/>
    <n v="2"/>
    <s v="NINGUNA"/>
    <s v="ANTIGUO"/>
    <x v="0"/>
    <x v="0"/>
    <x v="0"/>
    <s v="LUIS DAVID RAMOS PEREZ"/>
    <x v="0"/>
    <s v="SI"/>
    <m/>
  </r>
  <r>
    <n v="1119"/>
    <n v="1092940402"/>
    <s v="CÉDULA"/>
    <s v="COLOMBIA"/>
    <s v="CESAR"/>
    <x v="28"/>
    <x v="30"/>
    <x v="8"/>
    <s v="ALEJANDRA "/>
    <m/>
    <s v="AGUDELO"/>
    <s v="BAYONA"/>
    <x v="1"/>
    <x v="2"/>
    <x v="31"/>
    <n v="254810001862"/>
    <x v="0"/>
    <m/>
    <n v="3103203002"/>
    <m/>
    <d v="2003-11-28T00:00:00"/>
    <n v="20"/>
    <x v="0"/>
    <x v="0"/>
    <s v="NINGUNA"/>
    <s v="NINGUNA"/>
    <s v="ESTUDIANTE"/>
    <s v="NRC"/>
    <s v="SI"/>
    <n v="1"/>
    <s v="NINGUNA"/>
    <s v="ANTIGUO"/>
    <x v="0"/>
    <x v="0"/>
    <x v="0"/>
    <s v="LUIS DAVID RAMOS PEREZ"/>
    <x v="0"/>
    <s v="SI"/>
    <m/>
  </r>
  <r>
    <n v="1120"/>
    <n v="1062906796"/>
    <s v="CÉDULA"/>
    <s v="COLOMBIA"/>
    <s v="CESAR"/>
    <x v="28"/>
    <x v="30"/>
    <x v="8"/>
    <s v="ELIYINETH"/>
    <m/>
    <s v="RAVELO "/>
    <s v="SEPULVEDA"/>
    <x v="1"/>
    <x v="2"/>
    <x v="31"/>
    <n v="254810001862"/>
    <x v="0"/>
    <m/>
    <n v="3127879642"/>
    <m/>
    <d v="2003-04-21T00:00:00"/>
    <n v="21"/>
    <x v="0"/>
    <x v="0"/>
    <s v="NINGUNA"/>
    <s v="NINGUNA"/>
    <s v="ESTUDIANTE"/>
    <s v="NRC"/>
    <s v="NO"/>
    <n v="0"/>
    <s v="NINGUNA"/>
    <s v="ANTIGUO"/>
    <x v="0"/>
    <x v="0"/>
    <x v="0"/>
    <s v="LUIS DAVID RAMOS PEREZ"/>
    <x v="0"/>
    <s v="SI"/>
    <m/>
  </r>
  <r>
    <n v="1121"/>
    <n v="1082917890"/>
    <s v="CÉDULA"/>
    <s v="COLOMBIA"/>
    <s v="CESAR"/>
    <x v="28"/>
    <x v="30"/>
    <x v="8"/>
    <s v="LAURA"/>
    <s v="CAMILA"/>
    <s v="BECERRA"/>
    <s v="QUINTERO"/>
    <x v="1"/>
    <x v="2"/>
    <x v="31"/>
    <n v="254810001862"/>
    <x v="0"/>
    <m/>
    <n v="3216128201"/>
    <m/>
    <d v="1998-11-29T00:00:00"/>
    <n v="25"/>
    <x v="0"/>
    <x v="0"/>
    <s v="NINGUNA"/>
    <s v="NINGUNA"/>
    <s v="ESTUDIANTE"/>
    <s v="NRC"/>
    <s v="SI"/>
    <n v="1"/>
    <s v="NINGUNA"/>
    <s v="ANTIGUO"/>
    <x v="0"/>
    <x v="0"/>
    <x v="0"/>
    <s v="LUIS DAVID RAMOS PEREZ"/>
    <x v="0"/>
    <s v="SI"/>
    <m/>
  </r>
  <r>
    <n v="1122"/>
    <n v="1082900397"/>
    <s v="CÉDULA"/>
    <s v="COLOMBIA"/>
    <s v="CESAR"/>
    <x v="28"/>
    <x v="30"/>
    <x v="8"/>
    <s v="CESAR"/>
    <s v="LUIS"/>
    <s v="BECERRA"/>
    <m/>
    <x v="0"/>
    <x v="2"/>
    <x v="31"/>
    <n v="254810001862"/>
    <x v="0"/>
    <m/>
    <n v="3128904535"/>
    <m/>
    <d v="2001-05-28T00:00:00"/>
    <n v="22"/>
    <x v="0"/>
    <x v="0"/>
    <s v="NINGUNA"/>
    <s v="NINGUNA"/>
    <s v="ESTUDIANTE"/>
    <s v="NRC"/>
    <s v="NO"/>
    <n v="0"/>
    <s v="NINGUNA"/>
    <s v="ANTIGUO"/>
    <x v="0"/>
    <x v="0"/>
    <x v="0"/>
    <s v="LUIS DAVID RAMOS PEREZ"/>
    <x v="0"/>
    <s v="SI"/>
    <m/>
  </r>
  <r>
    <n v="1123"/>
    <n v="1065202610"/>
    <s v="CÉDULA"/>
    <s v="COLOMBIA"/>
    <s v="CESAR"/>
    <x v="28"/>
    <x v="30"/>
    <x v="8"/>
    <s v="ANA"/>
    <s v="HERLINDA"/>
    <s v="CINCHILLA"/>
    <s v="GUERRERO"/>
    <x v="1"/>
    <x v="2"/>
    <x v="31"/>
    <n v="254810001862"/>
    <x v="0"/>
    <m/>
    <n v="3135253767"/>
    <m/>
    <d v="1987-06-30T00:00:00"/>
    <n v="36"/>
    <x v="0"/>
    <x v="0"/>
    <s v="NINGUNA"/>
    <s v="NINGUNA"/>
    <s v="ESTUDIANTE"/>
    <s v="NRC"/>
    <s v="SI"/>
    <n v="3"/>
    <s v="NINGUNA"/>
    <s v="ANTIGUO"/>
    <x v="0"/>
    <x v="0"/>
    <x v="0"/>
    <s v="LUIS DAVID RAMOS PEREZ"/>
    <x v="1"/>
    <s v="SI"/>
    <m/>
  </r>
  <r>
    <n v="1124"/>
    <n v="1065202486"/>
    <s v="CÉDULA"/>
    <s v="COLOMBIA"/>
    <s v="CESAR"/>
    <x v="28"/>
    <x v="30"/>
    <x v="8"/>
    <s v="LINDA"/>
    <s v="MISHEL"/>
    <s v="ACOSTA"/>
    <s v="PEREZ"/>
    <x v="1"/>
    <x v="2"/>
    <x v="31"/>
    <n v="254810001862"/>
    <x v="0"/>
    <m/>
    <n v="3216613538"/>
    <m/>
    <d v="2005-03-28T00:00:00"/>
    <n v="19"/>
    <x v="0"/>
    <x v="0"/>
    <s v="NINGUNA"/>
    <s v="NINGUNA"/>
    <s v="ESTUDIANTE"/>
    <s v="NRC"/>
    <s v="SI"/>
    <n v="1"/>
    <s v="NINGUNA"/>
    <s v="ANTIGUO"/>
    <x v="0"/>
    <x v="0"/>
    <x v="0"/>
    <s v="LUIS DAVID RAMOS PEREZ"/>
    <x v="0"/>
    <s v="SI"/>
    <m/>
  </r>
  <r>
    <n v="1125"/>
    <n v="1065202548"/>
    <s v="CÉDULA"/>
    <s v="COLOMBIA"/>
    <s v="CESAR"/>
    <x v="28"/>
    <x v="30"/>
    <x v="8"/>
    <s v="JUAN"/>
    <s v="LUIS"/>
    <s v="CURVELO"/>
    <s v="BECERRA"/>
    <x v="0"/>
    <x v="2"/>
    <x v="31"/>
    <n v="254810001862"/>
    <x v="0"/>
    <m/>
    <n v="3014427790"/>
    <m/>
    <d v="2004-06-11T00:00:00"/>
    <n v="19"/>
    <x v="0"/>
    <x v="0"/>
    <s v="NINGUNA"/>
    <s v="NINGUNA"/>
    <s v="ESTUDIANTE"/>
    <s v="NRC"/>
    <s v="NO"/>
    <n v="0"/>
    <s v="NINGUNA"/>
    <s v="ANTIGUO"/>
    <x v="0"/>
    <x v="0"/>
    <x v="0"/>
    <s v="LUIS DAVID RAMOS PEREZ"/>
    <x v="0"/>
    <s v="SI"/>
    <m/>
  </r>
  <r>
    <n v="1126"/>
    <n v="51091612"/>
    <s v="CÉDULA"/>
    <s v="COLOMBIA"/>
    <s v="CESAR"/>
    <x v="28"/>
    <x v="30"/>
    <x v="8"/>
    <s v="CAMILO"/>
    <s v="ANDRES"/>
    <s v="GOMEZ"/>
    <s v="DÍAZ"/>
    <x v="0"/>
    <x v="2"/>
    <x v="31"/>
    <n v="254810001862"/>
    <x v="0"/>
    <n v="0"/>
    <n v="3128296304"/>
    <m/>
    <d v="2004-12-01T00:00:00"/>
    <n v="19"/>
    <x v="0"/>
    <x v="0"/>
    <s v="NINGUNA"/>
    <s v="NINGUNA"/>
    <s v="ESTUDIANTE"/>
    <s v="NRC"/>
    <s v="NO"/>
    <n v="0"/>
    <s v="NINGUNA"/>
    <s v="ANTIGUO"/>
    <x v="0"/>
    <x v="0"/>
    <x v="0"/>
    <s v="LUIS DAVID RAMOS PEREZ"/>
    <x v="0"/>
    <s v="SI"/>
    <s v="EN SIMAT APARECE CON RTI 162395132"/>
  </r>
  <r>
    <n v="1127"/>
    <n v="1003202575"/>
    <s v="CÉDULA"/>
    <s v="COLOMBIA"/>
    <s v="CESAR"/>
    <x v="28"/>
    <x v="30"/>
    <x v="8"/>
    <s v="LUIS"/>
    <s v="FERNANDO"/>
    <s v="GARAY"/>
    <s v="ARDILA"/>
    <x v="0"/>
    <x v="2"/>
    <x v="31"/>
    <n v="254810001862"/>
    <x v="0"/>
    <m/>
    <n v="3113824297"/>
    <m/>
    <d v="2002-05-17T00:00:00"/>
    <n v="22"/>
    <x v="0"/>
    <x v="0"/>
    <s v="NINGUNA"/>
    <s v="NINGUNA"/>
    <s v="ESTUDIANTE"/>
    <s v="NRC"/>
    <s v="NO"/>
    <n v="0"/>
    <s v="NINGUNA"/>
    <s v="ANTIGUO"/>
    <x v="0"/>
    <x v="0"/>
    <x v="0"/>
    <s v="LUIS DAVID RAMOS PEREZ"/>
    <x v="0"/>
    <s v="SI"/>
    <m/>
  </r>
  <r>
    <n v="1128"/>
    <n v="1065580168"/>
    <s v="CÉDULA"/>
    <s v="COLOMBIA"/>
    <s v="CESAR"/>
    <x v="28"/>
    <x v="30"/>
    <x v="8"/>
    <s v="LORENA "/>
    <m/>
    <s v="TORRES"/>
    <s v="ARAUJO"/>
    <x v="1"/>
    <x v="2"/>
    <x v="31"/>
    <n v="254810001862"/>
    <x v="0"/>
    <m/>
    <n v="3226518992"/>
    <m/>
    <d v="2000-04-02T00:00:00"/>
    <n v="24"/>
    <x v="0"/>
    <x v="0"/>
    <s v="NINGUNA"/>
    <s v="NINGUNA"/>
    <s v="ESTUDIANTE"/>
    <s v="NRC"/>
    <s v="SI"/>
    <n v="1"/>
    <s v="NINGUNA"/>
    <s v="ANTIGUO"/>
    <x v="0"/>
    <x v="0"/>
    <x v="0"/>
    <s v="LUIS DAVID RAMOS PEREZ"/>
    <x v="0"/>
    <s v="SI"/>
    <m/>
  </r>
  <r>
    <n v="1129"/>
    <n v="5017194"/>
    <s v="PERMISO POR PROTECCIÓN TEMPORAL-PPT"/>
    <s v="COLOMBIA"/>
    <s v="CESAR"/>
    <x v="28"/>
    <x v="30"/>
    <x v="8"/>
    <s v="SOLMAIRE"/>
    <m/>
    <s v="GONZALEZ"/>
    <s v="FERNANDEZ"/>
    <x v="1"/>
    <x v="2"/>
    <x v="31"/>
    <n v="254810001862"/>
    <x v="0"/>
    <m/>
    <n v="3128856558"/>
    <m/>
    <d v="1992-04-09T00:00:00"/>
    <n v="32"/>
    <x v="0"/>
    <x v="0"/>
    <s v="NINGUNA"/>
    <s v="NINGUNA"/>
    <s v="ESTUDIANTE"/>
    <s v="NRC"/>
    <s v="SI"/>
    <n v="1"/>
    <s v="NINGUNA"/>
    <s v="ANTIGUO"/>
    <x v="0"/>
    <x v="0"/>
    <x v="0"/>
    <s v="LUIS DAVID RAMOS PEREZ"/>
    <x v="0"/>
    <s v="SI"/>
    <m/>
  </r>
  <r>
    <n v="1130"/>
    <n v="1188645"/>
    <s v="PERMISO POR PROTECCIÓN TEMPORAL-PPT"/>
    <s v="COLOMBIA"/>
    <s v="CESAR"/>
    <x v="28"/>
    <x v="30"/>
    <x v="8"/>
    <s v="YUSMARI"/>
    <m/>
    <s v="GONZALEZ"/>
    <s v="FERNANDEZ"/>
    <x v="1"/>
    <x v="2"/>
    <x v="31"/>
    <n v="254810001862"/>
    <x v="0"/>
    <m/>
    <n v="3129701856"/>
    <m/>
    <d v="1995-08-30T00:00:00"/>
    <n v="28"/>
    <x v="0"/>
    <x v="0"/>
    <s v="NINGUNA"/>
    <s v="NINGUNA"/>
    <s v="ESTUDIANTE"/>
    <s v="NRC"/>
    <s v="NO"/>
    <n v="0"/>
    <s v="NINGUNA"/>
    <s v="ANTIGUO"/>
    <x v="0"/>
    <x v="0"/>
    <x v="0"/>
    <s v="LUIS DAVID RAMOS PEREZ"/>
    <x v="0"/>
    <s v="SI"/>
    <m/>
  </r>
  <r>
    <n v="1131"/>
    <n v="49755076"/>
    <s v="CÉDULA"/>
    <s v="COLOMBIA"/>
    <s v="CESAR"/>
    <x v="28"/>
    <x v="30"/>
    <x v="8"/>
    <s v="YANETH"/>
    <s v="ELVIRA"/>
    <s v="YAGUNA"/>
    <s v="RAMIREZ"/>
    <x v="1"/>
    <x v="2"/>
    <x v="31"/>
    <n v="254810001862"/>
    <x v="0"/>
    <m/>
    <n v="3117524406"/>
    <m/>
    <d v="1969-10-01T00:00:00"/>
    <n v="54"/>
    <x v="0"/>
    <x v="0"/>
    <s v="NINGUNA"/>
    <s v="NINGUNA"/>
    <s v="ESTUDIANTE"/>
    <s v="NRC"/>
    <s v="SI"/>
    <n v="3"/>
    <s v="NINGUNA"/>
    <s v="ANTIGUO"/>
    <x v="0"/>
    <x v="0"/>
    <x v="0"/>
    <s v="LUIS DAVID RAMOS PEREZ"/>
    <x v="0"/>
    <s v="SI"/>
    <m/>
  </r>
  <r>
    <n v="1132"/>
    <n v="27613497"/>
    <s v="CÉDULA"/>
    <s v="COLOMBIA"/>
    <s v="CESAR"/>
    <x v="28"/>
    <x v="30"/>
    <x v="8"/>
    <s v="DIOCELINA"/>
    <m/>
    <s v="QUINTERO"/>
    <s v="AREVALO"/>
    <x v="1"/>
    <x v="2"/>
    <x v="31"/>
    <n v="254810001862"/>
    <x v="0"/>
    <m/>
    <n v="3233866667"/>
    <m/>
    <d v="1954-12-12T00:00:00"/>
    <n v="69"/>
    <x v="0"/>
    <x v="0"/>
    <s v="NINGUNA"/>
    <s v="NINGUNA"/>
    <s v="ESTUDIANTE"/>
    <s v="NRC"/>
    <s v="SI"/>
    <n v="5"/>
    <s v="NINGUNA"/>
    <s v="ANTIGUO"/>
    <x v="0"/>
    <x v="0"/>
    <x v="0"/>
    <s v="LUIS DAVID RAMOS PEREZ"/>
    <x v="0"/>
    <s v="SI"/>
    <m/>
  </r>
  <r>
    <n v="1133"/>
    <n v="1065605691"/>
    <s v="CÉDULA"/>
    <s v="COLOMBIA"/>
    <s v="CESAR"/>
    <x v="28"/>
    <x v="30"/>
    <x v="8"/>
    <s v="WILBER "/>
    <s v="ENRIQUE"/>
    <s v="PACHECO"/>
    <s v="ARIAS"/>
    <x v="0"/>
    <x v="2"/>
    <x v="31"/>
    <n v="254810001862"/>
    <x v="0"/>
    <m/>
    <n v="3233556560"/>
    <m/>
    <d v="2004-12-27T00:00:00"/>
    <n v="19"/>
    <x v="0"/>
    <x v="0"/>
    <s v="NINGUNA"/>
    <s v="NINGUNA"/>
    <s v="ESTUDIANTE"/>
    <s v="NRC"/>
    <s v="NO"/>
    <n v="0"/>
    <s v="NINGUNA"/>
    <s v="ANTIGUO"/>
    <x v="0"/>
    <x v="0"/>
    <x v="0"/>
    <s v="LUIS DAVID RAMOS PEREZ"/>
    <x v="0"/>
    <s v="SI"/>
    <m/>
  </r>
  <r>
    <n v="1134"/>
    <n v="1065605639"/>
    <s v="CÉDULA"/>
    <s v="COLOMBIA"/>
    <s v="CESAR"/>
    <x v="28"/>
    <x v="30"/>
    <x v="8"/>
    <s v="MARIA"/>
    <s v="ISMENIA"/>
    <s v="USTARIS"/>
    <s v="CANTILLO"/>
    <x v="1"/>
    <x v="2"/>
    <x v="31"/>
    <n v="254810001862"/>
    <x v="0"/>
    <m/>
    <n v="3226712638"/>
    <m/>
    <d v="1985-09-10T00:00:00"/>
    <n v="38"/>
    <x v="0"/>
    <x v="0"/>
    <s v="NINGUNA"/>
    <s v="NINGUNA"/>
    <s v="ESTUDIANTE"/>
    <s v="NRC"/>
    <s v="NO"/>
    <n v="0"/>
    <s v="NINGUNA"/>
    <s v="ANTIGUO"/>
    <x v="0"/>
    <x v="0"/>
    <x v="0"/>
    <s v="LUIS DAVID RAMOS PEREZ"/>
    <x v="0"/>
    <s v="SI"/>
    <m/>
  </r>
  <r>
    <n v="1135"/>
    <n v="1003240427"/>
    <s v="CÉDULA"/>
    <s v="COLOMBIA"/>
    <s v="CESAR"/>
    <x v="26"/>
    <x v="30"/>
    <x v="8"/>
    <s v="ADRIANA"/>
    <s v="MARIA"/>
    <s v="CUADRADO"/>
    <s v="OSORIO"/>
    <x v="1"/>
    <x v="2"/>
    <x v="29"/>
    <n v="120060000072"/>
    <x v="0"/>
    <n v="0"/>
    <n v="3105491502"/>
    <s v=" "/>
    <d v="1985-01-26T00:00:00"/>
    <n v="39"/>
    <x v="0"/>
    <x v="0"/>
    <s v="DESPLAZADO"/>
    <s v="INDÍGENA"/>
    <s v="ESTUDIANTE"/>
    <s v="NRC"/>
    <s v="SI"/>
    <n v="3"/>
    <s v="NINGUNA"/>
    <s v="ANTIGUO"/>
    <x v="0"/>
    <x v="1"/>
    <x v="1"/>
    <s v="JASBLEIDY LOPEZ "/>
    <x v="0"/>
    <s v="SI"/>
    <m/>
  </r>
  <r>
    <n v="1136"/>
    <n v="1063947511"/>
    <s v="CÉDULA"/>
    <s v="COLOMBIA"/>
    <s v="CESAR"/>
    <x v="26"/>
    <x v="30"/>
    <x v="8"/>
    <s v="EDITH"/>
    <s v="MARIA"/>
    <s v="OROZCO"/>
    <s v="VIDES"/>
    <x v="1"/>
    <x v="2"/>
    <x v="29"/>
    <n v="120060000072"/>
    <x v="0"/>
    <n v="0"/>
    <n v="3205923578"/>
    <m/>
    <d v="1986-04-26T00:00:00"/>
    <n v="38"/>
    <x v="1"/>
    <x v="0"/>
    <s v="NINGUNA"/>
    <s v="NINGUNA"/>
    <s v="ESTUDIANTE"/>
    <s v="NRC"/>
    <s v="NO"/>
    <n v="3"/>
    <s v="NINGUNA"/>
    <s v="ANTIGUO"/>
    <x v="0"/>
    <x v="0"/>
    <x v="1"/>
    <s v="MARIA ALEJANDRA RAMIREZ"/>
    <x v="0"/>
    <s v="SI"/>
    <m/>
  </r>
  <r>
    <n v="1137"/>
    <n v="1003198761"/>
    <s v="CÉDULA"/>
    <s v="COLOMBIA"/>
    <s v="CESAR"/>
    <x v="26"/>
    <x v="30"/>
    <x v="8"/>
    <s v="ANDRES"/>
    <s v="CAMILO"/>
    <s v="MUÑOZ"/>
    <s v="MARTINEZ"/>
    <x v="0"/>
    <x v="2"/>
    <x v="29"/>
    <n v="120060000072"/>
    <x v="0"/>
    <n v="0"/>
    <n v="0"/>
    <m/>
    <d v="2000-03-13T00:00:00"/>
    <n v="24"/>
    <x v="1"/>
    <x v="0"/>
    <s v="NINGUNA"/>
    <s v="NINGUNA"/>
    <s v="ESTUDIANTE"/>
    <s v="NRC"/>
    <s v="NO"/>
    <n v="0"/>
    <s v="NINGUNA"/>
    <s v="ANTIGUO"/>
    <x v="0"/>
    <x v="0"/>
    <x v="1"/>
    <s v="MARIA ALEJANDRA RAMIREZ"/>
    <x v="0"/>
    <s v="SI"/>
    <m/>
  </r>
  <r>
    <n v="1138"/>
    <n v="26876079"/>
    <s v="CÉDULA"/>
    <s v="COLOMBIA"/>
    <s v="CESAR"/>
    <x v="28"/>
    <x v="30"/>
    <x v="8"/>
    <s v="ERICA"/>
    <s v="TOMASA"/>
    <s v="RAMIREZ"/>
    <s v="MOLINA"/>
    <x v="1"/>
    <x v="2"/>
    <x v="31"/>
    <n v="254810001862"/>
    <x v="0"/>
    <m/>
    <n v="3145088803"/>
    <m/>
    <d v="1949-02-28T00:00:00"/>
    <n v="75"/>
    <x v="0"/>
    <x v="0"/>
    <s v="NINGUNA"/>
    <s v="NINGUNA"/>
    <s v="ESTUDIANTE"/>
    <s v="NRC"/>
    <s v="NO"/>
    <n v="0"/>
    <s v="NINGUNA"/>
    <s v="ANTIGUO"/>
    <x v="0"/>
    <x v="0"/>
    <x v="0"/>
    <s v="LUIS DAVID RAMOS PEREZ"/>
    <x v="0"/>
    <s v="SI"/>
    <m/>
  </r>
  <r>
    <n v="1139"/>
    <n v="36623340"/>
    <s v="CÉDULA"/>
    <s v="COLOMBIA"/>
    <s v="CESAR"/>
    <x v="26"/>
    <x v="30"/>
    <x v="8"/>
    <s v="ANDREA"/>
    <s v="CELEDONIA"/>
    <s v="LOPEZ"/>
    <s v="VIDEZ"/>
    <x v="1"/>
    <x v="0"/>
    <x v="29"/>
    <n v="120060000072"/>
    <x v="0"/>
    <n v="0"/>
    <n v="3125561516"/>
    <m/>
    <d v="1973-05-24T00:00:00"/>
    <n v="50"/>
    <x v="0"/>
    <x v="0"/>
    <s v="DESPLAZADO"/>
    <s v="NINGUNA"/>
    <s v="ESTUDIANTE"/>
    <s v="NRC"/>
    <s v="SI"/>
    <n v="7"/>
    <s v="NINGUNA"/>
    <s v="NUEVO"/>
    <x v="1"/>
    <x v="0"/>
    <x v="1"/>
    <s v="ARMANDO DIAZ "/>
    <x v="1"/>
    <s v="SI"/>
    <s v="NO ES NECESRIO REALIZAR EL PROCESO DE MATRICULA NO APROBO"/>
  </r>
  <r>
    <n v="1140"/>
    <n v="26842205"/>
    <s v="CÉDULA"/>
    <s v="COLOMBIA"/>
    <s v="CESAR"/>
    <x v="26"/>
    <x v="30"/>
    <x v="8"/>
    <s v="VILMAIDE"/>
    <s v="ESTHER"/>
    <s v="GARCIA"/>
    <s v="PEREZ"/>
    <x v="1"/>
    <x v="2"/>
    <x v="29"/>
    <n v="120060000072"/>
    <x v="0"/>
    <n v="0"/>
    <n v="3185024109"/>
    <m/>
    <d v="1962-06-05T00:00:00"/>
    <n v="61"/>
    <x v="0"/>
    <x v="0"/>
    <s v="DESPLAZADO"/>
    <s v="NINGUNA"/>
    <s v="ESTUDIANTE"/>
    <s v="NRC"/>
    <s v="SI"/>
    <n v="5"/>
    <s v="NINGUNA"/>
    <s v="ANTIGUO"/>
    <x v="0"/>
    <x v="0"/>
    <x v="0"/>
    <s v="JESUS MALDONADO"/>
    <x v="0"/>
    <s v="SI"/>
    <m/>
  </r>
  <r>
    <n v="1141"/>
    <n v="57425235"/>
    <s v="CÉDULA"/>
    <s v="COLOMBIA"/>
    <s v="CESAR"/>
    <x v="26"/>
    <x v="30"/>
    <x v="8"/>
    <s v="NANCY "/>
    <s v="YUDIS"/>
    <s v="ARAQUE"/>
    <s v="BORJA"/>
    <x v="1"/>
    <x v="2"/>
    <x v="29"/>
    <n v="120060000072"/>
    <x v="0"/>
    <n v="0"/>
    <n v="3127722235"/>
    <m/>
    <d v="1977-12-09T00:00:00"/>
    <n v="46"/>
    <x v="0"/>
    <x v="0"/>
    <s v="DESPLAZADO"/>
    <s v="FÍSICA"/>
    <s v="ESTUDIANTE"/>
    <s v="NRC"/>
    <s v="SI"/>
    <n v="1"/>
    <s v="NINGUNA"/>
    <s v="ANTIGUO"/>
    <x v="0"/>
    <x v="0"/>
    <x v="0"/>
    <s v="JESUS MALDONADO"/>
    <x v="0"/>
    <s v="SI"/>
    <m/>
  </r>
  <r>
    <n v="1142"/>
    <n v="1063949266"/>
    <s v="CÉDULA"/>
    <s v="COLOMBIA"/>
    <s v="CESAR"/>
    <x v="26"/>
    <x v="30"/>
    <x v="8"/>
    <s v="KELLYS"/>
    <s v="YOJANA"/>
    <s v="YANCE"/>
    <s v="SOLIS"/>
    <x v="1"/>
    <x v="2"/>
    <x v="29"/>
    <n v="120060000072"/>
    <x v="0"/>
    <n v="0"/>
    <n v="3044811331"/>
    <m/>
    <d v="1997-11-23T00:00:00"/>
    <n v="26"/>
    <x v="0"/>
    <x v="0"/>
    <s v="NINGUNA"/>
    <s v="NINGUNA"/>
    <s v="ESTUDIANTE"/>
    <s v="NRC"/>
    <s v="SI"/>
    <n v="2"/>
    <s v="NINGUNA"/>
    <s v="ANTIGUO"/>
    <x v="0"/>
    <x v="0"/>
    <x v="0"/>
    <s v="JESUS MALDONADO"/>
    <x v="0"/>
    <s v="SI"/>
    <m/>
  </r>
  <r>
    <n v="1143"/>
    <n v="1002994425"/>
    <s v="CÉDULA"/>
    <s v="COLOMBIA"/>
    <s v="CESAR"/>
    <x v="26"/>
    <x v="30"/>
    <x v="8"/>
    <s v="LUZ"/>
    <s v="PATRICIA"/>
    <s v="ARRIETA"/>
    <s v="LUNA"/>
    <x v="1"/>
    <x v="2"/>
    <x v="29"/>
    <n v="120060000072"/>
    <x v="0"/>
    <n v="0"/>
    <n v="3106865365"/>
    <m/>
    <d v="1997-07-14T00:00:00"/>
    <n v="26"/>
    <x v="0"/>
    <x v="0"/>
    <s v="NINGUNA"/>
    <s v="NINGUNA"/>
    <s v="ESTUDIANTE"/>
    <s v="NRC"/>
    <s v="SI"/>
    <n v="2"/>
    <s v="NINGUNA"/>
    <s v="ANTIGUO"/>
    <x v="0"/>
    <x v="0"/>
    <x v="0"/>
    <s v="JESUS MALDONADO"/>
    <x v="0"/>
    <s v="SI"/>
    <m/>
  </r>
  <r>
    <n v="1144"/>
    <n v="1063952844"/>
    <s v="CÉDULA"/>
    <s v="COLOMBIA"/>
    <s v="CESAR"/>
    <x v="26"/>
    <x v="30"/>
    <x v="8"/>
    <s v="KAREN"/>
    <s v="SILIETH"/>
    <s v="MARQUEZ"/>
    <s v="ROPAIN"/>
    <x v="1"/>
    <x v="2"/>
    <x v="29"/>
    <n v="120060000072"/>
    <x v="0"/>
    <n v="0"/>
    <n v="3117481341"/>
    <m/>
    <d v="1983-11-15T00:00:00"/>
    <n v="40"/>
    <x v="0"/>
    <x v="0"/>
    <s v="NINGUNA"/>
    <s v="INDÍGENA"/>
    <s v="ESTUDIANTE"/>
    <s v="NRC"/>
    <s v="NO"/>
    <n v="0"/>
    <s v="NINGUNA"/>
    <s v="ANTIGUO"/>
    <x v="0"/>
    <x v="0"/>
    <x v="0"/>
    <s v="JESUS MALDONADO"/>
    <x v="0"/>
    <s v="SI"/>
    <m/>
  </r>
  <r>
    <n v="1145"/>
    <n v="39067423"/>
    <s v="CÉDULA"/>
    <s v="COLOMBIA"/>
    <s v="CESAR"/>
    <x v="26"/>
    <x v="30"/>
    <x v="8"/>
    <s v="RENEIRA"/>
    <s v="ISABEL"/>
    <s v="PALMERA"/>
    <s v="RODRIGUEZ"/>
    <x v="1"/>
    <x v="2"/>
    <x v="29"/>
    <n v="120060000072"/>
    <x v="0"/>
    <n v="0"/>
    <n v="3175815050"/>
    <m/>
    <d v="1960-07-05T00:00:00"/>
    <n v="63"/>
    <x v="0"/>
    <x v="0"/>
    <s v="DESPLAZADO"/>
    <s v="NINGUNA"/>
    <s v="ESTUDIANTE"/>
    <s v="NRC"/>
    <s v="SI"/>
    <n v="4"/>
    <s v="NINGUNA"/>
    <s v="ANTIGUO"/>
    <x v="0"/>
    <x v="0"/>
    <x v="0"/>
    <s v="JESUS MALDONADO"/>
    <x v="0"/>
    <s v="SI"/>
    <m/>
  </r>
  <r>
    <n v="1146"/>
    <n v="39071380"/>
    <s v="CÉDULA"/>
    <s v="COLOMBIA"/>
    <s v="CESAR"/>
    <x v="26"/>
    <x v="30"/>
    <x v="8"/>
    <s v="LUZ "/>
    <s v="STELLA"/>
    <s v="LUNA"/>
    <s v="DE ANGEL"/>
    <x v="1"/>
    <x v="2"/>
    <x v="29"/>
    <n v="120060000072"/>
    <x v="0"/>
    <n v="0"/>
    <n v="3104465749"/>
    <m/>
    <d v="1978-11-06T00:00:00"/>
    <n v="45"/>
    <x v="0"/>
    <x v="0"/>
    <s v="DESPLAZADO"/>
    <s v="NINGUNA"/>
    <s v="ESTUDIANTE"/>
    <s v="NRC"/>
    <s v="SI"/>
    <n v="6"/>
    <s v="NINGUNA"/>
    <s v="ANTIGUO"/>
    <x v="0"/>
    <x v="0"/>
    <x v="0"/>
    <s v="JESUS MALDONADO"/>
    <x v="0"/>
    <s v="SI"/>
    <m/>
  </r>
  <r>
    <n v="1147"/>
    <n v="49595083"/>
    <s v="CÉDULA"/>
    <s v="COLOMBIA"/>
    <s v="CESAR"/>
    <x v="26"/>
    <x v="30"/>
    <x v="8"/>
    <s v="MERYS"/>
    <s v="ESTHER"/>
    <s v="CALVO"/>
    <s v="CALVO"/>
    <x v="1"/>
    <x v="2"/>
    <x v="29"/>
    <n v="120060000072"/>
    <x v="0"/>
    <n v="0"/>
    <n v="3026076787"/>
    <m/>
    <d v="1972-03-19T00:00:00"/>
    <n v="52"/>
    <x v="0"/>
    <x v="0"/>
    <s v="NINGUNA"/>
    <s v="NINGUNA"/>
    <s v="ESTUDIANTE"/>
    <s v="NRC"/>
    <s v="SI"/>
    <n v="7"/>
    <s v="NINGUNA"/>
    <s v="ANTIGUO"/>
    <x v="0"/>
    <x v="0"/>
    <x v="0"/>
    <s v="JESUS MALDONADO"/>
    <x v="0"/>
    <s v="SI"/>
    <m/>
  </r>
  <r>
    <n v="1148"/>
    <n v="1003115390"/>
    <s v="CÉDULA"/>
    <s v="COLOMBIA"/>
    <s v="CESAR"/>
    <x v="26"/>
    <x v="30"/>
    <x v="8"/>
    <s v="DEIDER"/>
    <s v="JOSE"/>
    <s v="DE ORTA"/>
    <s v="CALVO"/>
    <x v="0"/>
    <x v="2"/>
    <x v="29"/>
    <n v="120060000072"/>
    <x v="0"/>
    <n v="0"/>
    <n v="3235760407"/>
    <m/>
    <d v="1990-02-02T00:00:00"/>
    <n v="34"/>
    <x v="0"/>
    <x v="0"/>
    <s v="NINGUNA"/>
    <s v="NINGUNA"/>
    <s v="ESTUDIANTE"/>
    <s v="NRC"/>
    <s v="SI"/>
    <n v="1"/>
    <s v="NINGUNA"/>
    <s v="ANTIGUO"/>
    <x v="0"/>
    <x v="0"/>
    <x v="0"/>
    <s v="ARMANDO DIAZ "/>
    <x v="0"/>
    <s v="SI"/>
    <m/>
  </r>
  <r>
    <n v="1149"/>
    <n v="1003115060"/>
    <s v="CÉDULA"/>
    <s v="COLOMBIA"/>
    <s v="CESAR"/>
    <x v="26"/>
    <x v="30"/>
    <x v="8"/>
    <s v="NINI"/>
    <s v="CAROLINA"/>
    <s v="GARCIA"/>
    <s v="FONTALVO"/>
    <x v="1"/>
    <x v="2"/>
    <x v="29"/>
    <n v="120060000072"/>
    <x v="0"/>
    <n v="0"/>
    <n v="3117644554"/>
    <m/>
    <d v="1995-08-25T00:00:00"/>
    <n v="28"/>
    <x v="1"/>
    <x v="0"/>
    <s v="DESPLAZADO"/>
    <s v="NINGUNA"/>
    <s v="ESTUDIANTE"/>
    <s v="NRC"/>
    <s v="SI"/>
    <n v="2"/>
    <s v="NINGUNA"/>
    <s v="ANTIGUO"/>
    <x v="0"/>
    <x v="0"/>
    <x v="0"/>
    <s v="ARMANDO DIAZ "/>
    <x v="0"/>
    <s v="SI"/>
    <s v="APARECE GRADUADA"/>
  </r>
  <r>
    <n v="1150"/>
    <n v="9100123"/>
    <s v="CÉDULA"/>
    <s v="COLOMBIA"/>
    <s v="CESAR"/>
    <x v="26"/>
    <x v="30"/>
    <x v="8"/>
    <s v="LUIS"/>
    <s v="ENRIQUE"/>
    <s v="MERCADO"/>
    <s v="IRIARTE"/>
    <x v="0"/>
    <x v="2"/>
    <x v="29"/>
    <n v="120060000072"/>
    <x v="0"/>
    <n v="0"/>
    <n v="3114212838"/>
    <m/>
    <d v="1948-02-29T00:00:00"/>
    <n v="76"/>
    <x v="0"/>
    <x v="0"/>
    <s v="NINGUNA"/>
    <s v="NINGUNA"/>
    <s v="ESTUDIANTE"/>
    <s v="NRC"/>
    <s v="NO"/>
    <n v="0"/>
    <s v="NINGUNA"/>
    <s v="ANTIGUO"/>
    <x v="0"/>
    <x v="0"/>
    <x v="0"/>
    <s v="ARMANDO DIAZ "/>
    <x v="0"/>
    <s v="SI"/>
    <m/>
  </r>
  <r>
    <n v="1151"/>
    <n v="1140368757"/>
    <s v="CÉDULA"/>
    <s v="COLOMBIA"/>
    <s v="CESAR"/>
    <x v="26"/>
    <x v="30"/>
    <x v="8"/>
    <s v="DANIESKA"/>
    <s v="VALENTINA "/>
    <s v="EPIEYU"/>
    <s v=" "/>
    <x v="1"/>
    <x v="4"/>
    <x v="29"/>
    <n v="120060000072"/>
    <x v="0"/>
    <n v="0"/>
    <n v="3059404256"/>
    <s v=" "/>
    <d v="2001-02-28T00:00:00"/>
    <n v="23"/>
    <x v="1"/>
    <x v="0"/>
    <s v="DESPLAZADO"/>
    <s v="WAYUU"/>
    <s v="ESTUDIANTE"/>
    <s v="NRC"/>
    <s v="SI"/>
    <n v="2"/>
    <s v="NINGUNA"/>
    <s v="NUEVO"/>
    <x v="0"/>
    <x v="0"/>
    <x v="0"/>
    <s v="ANGELICA PABON HERNANDEZ "/>
    <x v="0"/>
    <s v="SI"/>
    <s v="SOLICITAR RETIRO DE SIMAT_ SE ENCUENTRA MATRICULADO EN OTRA IE"/>
  </r>
  <r>
    <n v="1152"/>
    <n v="30661294"/>
    <s v="CÉDULA"/>
    <s v="COLOMBIA"/>
    <s v="CESAR"/>
    <x v="27"/>
    <x v="30"/>
    <x v="8"/>
    <s v="IRIS "/>
    <s v="CLAUIDIA"/>
    <s v="OSUNA "/>
    <s v="MARTINEZ"/>
    <x v="1"/>
    <x v="0"/>
    <x v="30"/>
    <n v="120621000387"/>
    <x v="0"/>
    <m/>
    <n v="3044740391"/>
    <s v="iozuna315@gmail.com"/>
    <d v="1977-11-15T00:00:00"/>
    <n v="46"/>
    <x v="0"/>
    <x v="0"/>
    <s v="NINGUNA"/>
    <s v="NINGUNA"/>
    <s v="ESTUDIANTE"/>
    <s v="NRC"/>
    <s v="SI"/>
    <n v="3"/>
    <s v="NINGUNA"/>
    <s v="NUEVO"/>
    <x v="0"/>
    <x v="0"/>
    <x v="0"/>
    <s v="KETIS YULIETH AMAYA AROCHA"/>
    <x v="0"/>
    <s v="SI"/>
    <m/>
  </r>
  <r>
    <n v="1153"/>
    <n v="52083720"/>
    <s v="CÉDULA"/>
    <s v="COLOMBIA"/>
    <s v="CESAR"/>
    <x v="27"/>
    <x v="30"/>
    <x v="8"/>
    <s v="SILPA "/>
    <m/>
    <s v="CALDERON"/>
    <s v="MARQUEZ"/>
    <x v="1"/>
    <x v="0"/>
    <x v="30"/>
    <n v="120621000387"/>
    <x v="0"/>
    <m/>
    <n v="3113797322"/>
    <s v="silpa3005@gmail.com"/>
    <d v="1972-05-31T00:00:00"/>
    <n v="51"/>
    <x v="0"/>
    <x v="0"/>
    <s v="NINGUNA"/>
    <s v="NINGUNA"/>
    <s v="ESTUDIANTE"/>
    <s v="NRC"/>
    <s v="SI"/>
    <n v="3"/>
    <s v="NINGUNA"/>
    <s v="NUEVO"/>
    <x v="0"/>
    <x v="0"/>
    <x v="0"/>
    <s v="KETIS YULIETH AMAYA AROCHA"/>
    <x v="0"/>
    <s v="SI"/>
    <m/>
  </r>
  <r>
    <n v="1154"/>
    <n v="1043434509"/>
    <s v="CÉDULA"/>
    <s v="COLOMBIA"/>
    <s v="CESAR"/>
    <x v="27"/>
    <x v="31"/>
    <x v="8"/>
    <s v="DIANA"/>
    <s v="LUZ"/>
    <s v="COTRAY"/>
    <s v="DE AVILA"/>
    <x v="1"/>
    <x v="2"/>
    <x v="30"/>
    <n v="120621000387"/>
    <x v="0"/>
    <m/>
    <n v="3042864574"/>
    <s v="cotraydiana@gmail,com"/>
    <d v="1996-12-30T00:00:00"/>
    <n v="27"/>
    <x v="0"/>
    <x v="0"/>
    <s v="NINGUNA"/>
    <s v="NINGUNA"/>
    <s v="ESTUDIANTE"/>
    <s v="NRC"/>
    <s v="SI"/>
    <n v="2"/>
    <s v="NINGUNA"/>
    <s v="NUEVO"/>
    <x v="0"/>
    <x v="0"/>
    <x v="0"/>
    <s v="ORLY MASCO"/>
    <x v="0"/>
    <s v="SI"/>
    <m/>
  </r>
  <r>
    <n v="1155"/>
    <n v="1067819895"/>
    <s v="CÉDULA"/>
    <s v="COLOMBIA"/>
    <s v="CESAR"/>
    <x v="27"/>
    <x v="31"/>
    <x v="8"/>
    <s v="MARIA"/>
    <s v="LAURA"/>
    <s v="GOMEZ"/>
    <s v="LOPEZ"/>
    <x v="1"/>
    <x v="0"/>
    <x v="30"/>
    <n v="120621000387"/>
    <x v="0"/>
    <m/>
    <n v="3017536029"/>
    <s v="marialauragomezlopez099@gmail.com"/>
    <d v="1999-07-31T00:00:00"/>
    <n v="24"/>
    <x v="0"/>
    <x v="0"/>
    <s v="NINGUNA"/>
    <s v="NINGUNA"/>
    <s v="ESTUDIANTE"/>
    <s v="NRC"/>
    <s v="SI"/>
    <n v="3"/>
    <s v="NINGUNA"/>
    <s v="NUEVO"/>
    <x v="0"/>
    <x v="0"/>
    <x v="1"/>
    <s v="ORLY MASCO"/>
    <x v="0"/>
    <s v="SI"/>
    <m/>
  </r>
  <r>
    <n v="1156"/>
    <n v="1063965618"/>
    <s v="CÉDULA"/>
    <s v="COLOMBIA"/>
    <s v="CESAR"/>
    <x v="26"/>
    <x v="30"/>
    <x v="8"/>
    <s v="DAGOBERTO "/>
    <s v="RAFAEL"/>
    <s v="BECERRA"/>
    <s v="CARDILES"/>
    <x v="0"/>
    <x v="2"/>
    <x v="29"/>
    <n v="120060000072"/>
    <x v="0"/>
    <n v="0"/>
    <n v="3135495616"/>
    <m/>
    <d v="1994-10-24T00:00:00"/>
    <n v="29"/>
    <x v="1"/>
    <x v="0"/>
    <s v="NINGUNA"/>
    <s v="NINGUNA"/>
    <s v="ESTUDIANTE"/>
    <s v="NRC"/>
    <s v="NO"/>
    <n v="0"/>
    <s v="NINGUNA"/>
    <s v="NUEVO"/>
    <x v="1"/>
    <x v="0"/>
    <x v="1"/>
    <s v="ARMANDO DIAZ "/>
    <x v="0"/>
    <s v="SI"/>
    <s v="SOLICITAR RETIRO DE SIMAT_ SE ENCUENTRA MATRICULADO EN OTRA IE"/>
  </r>
  <r>
    <n v="1157"/>
    <n v="1063949355"/>
    <s v="CÉDULA"/>
    <s v="COLOMBIA"/>
    <s v="CESAR"/>
    <x v="26"/>
    <x v="30"/>
    <x v="8"/>
    <s v="MARIA"/>
    <s v="EUGENIA"/>
    <s v="BALLESTA"/>
    <s v="MATTA"/>
    <x v="1"/>
    <x v="2"/>
    <x v="29"/>
    <n v="120060000072"/>
    <x v="0"/>
    <n v="0"/>
    <n v="3025484485"/>
    <m/>
    <d v="1986-11-22T00:00:00"/>
    <n v="37"/>
    <x v="0"/>
    <x v="0"/>
    <s v="DESPLAZADO"/>
    <s v="NINGUNA"/>
    <s v="ESTUDIANTE"/>
    <s v="NRC"/>
    <s v="SI"/>
    <n v="3"/>
    <s v="NINGUNA"/>
    <s v="NUEVO"/>
    <x v="0"/>
    <x v="0"/>
    <x v="0"/>
    <s v="ARMANDO DIAZ "/>
    <x v="0"/>
    <s v="SI"/>
    <m/>
  </r>
  <r>
    <n v="1158"/>
    <n v="1065127113"/>
    <s v="TARJETA DE IDENTIDAD"/>
    <s v="COLOMBIA"/>
    <s v="CESAR"/>
    <x v="26"/>
    <x v="30"/>
    <x v="8"/>
    <s v="YEIRIS"/>
    <s v="MARIA"/>
    <s v="BECERRA"/>
    <s v="CARDILES"/>
    <x v="1"/>
    <x v="0"/>
    <x v="29"/>
    <n v="120060000072"/>
    <x v="0"/>
    <n v="0"/>
    <n v="3122051604"/>
    <m/>
    <d v="2006-05-30T00:00:00"/>
    <n v="17"/>
    <x v="0"/>
    <x v="0"/>
    <s v="NINGUNA"/>
    <s v="NINGUNA"/>
    <s v="ESTUDIANTE"/>
    <s v="NRC"/>
    <s v="NO"/>
    <n v="0"/>
    <s v="NINGUNA"/>
    <s v="NUEVO"/>
    <x v="1"/>
    <x v="0"/>
    <x v="1"/>
    <s v="ARMANDO DIAZ "/>
    <x v="0"/>
    <s v="SI"/>
    <s v="NO ES NECESRIO REALIZAR EL PROCESO DE MATRICULA NO APROBO"/>
  </r>
  <r>
    <n v="1159"/>
    <n v="1063966368"/>
    <s v="CÉDULA"/>
    <s v="COLOMBIA"/>
    <s v="CESAR"/>
    <x v="26"/>
    <x v="30"/>
    <x v="8"/>
    <s v="CINDY"/>
    <s v="PAOLA"/>
    <s v="BARRIOS"/>
    <s v="BELEÑO"/>
    <x v="1"/>
    <x v="0"/>
    <x v="29"/>
    <n v="120060000072"/>
    <x v="0"/>
    <n v="0"/>
    <n v="3188438693"/>
    <m/>
    <d v="1994-10-16T00:00:00"/>
    <n v="29"/>
    <x v="1"/>
    <x v="0"/>
    <s v="NINGUNA"/>
    <s v="NINGUNA"/>
    <s v="ESTUDIANTE"/>
    <s v="NRC"/>
    <s v="SI"/>
    <n v="3"/>
    <s v="NINGUNA"/>
    <s v="NUEVO"/>
    <x v="0"/>
    <x v="0"/>
    <x v="0"/>
    <s v="ARMANDO DIAZ "/>
    <x v="0"/>
    <s v="SI"/>
    <m/>
  </r>
  <r>
    <n v="1160"/>
    <n v="1082044027"/>
    <s v="CÉDULA"/>
    <s v="COLOMBIA"/>
    <s v="CESAR"/>
    <x v="26"/>
    <x v="30"/>
    <x v="8"/>
    <s v="DAYANA"/>
    <s v="MICHELL"/>
    <s v="GUETTE"/>
    <s v="ROPAIN"/>
    <x v="1"/>
    <x v="0"/>
    <x v="29"/>
    <n v="120060000072"/>
    <x v="0"/>
    <n v="0"/>
    <n v="3243347803"/>
    <m/>
    <d v="2000-04-30T00:00:00"/>
    <n v="24"/>
    <x v="1"/>
    <x v="0"/>
    <s v="NINGUNA"/>
    <s v="NINGUNA"/>
    <s v="ESTUDIANTE"/>
    <s v="NRC"/>
    <s v="NO"/>
    <n v="0"/>
    <s v="NINGUNA"/>
    <s v="NUEVO"/>
    <x v="0"/>
    <x v="0"/>
    <x v="0"/>
    <s v="ARMANDO DIAZ "/>
    <x v="0"/>
    <s v="SI"/>
    <m/>
  </r>
  <r>
    <n v="1161"/>
    <n v="19791105"/>
    <s v="CÉDULA"/>
    <s v="COLOMBIA"/>
    <s v="CESAR"/>
    <x v="27"/>
    <x v="31"/>
    <x v="8"/>
    <s v="AGUSTIN"/>
    <s v="GREGORIO"/>
    <s v="GALVIS"/>
    <s v="TEHERAN "/>
    <x v="0"/>
    <x v="0"/>
    <x v="30"/>
    <n v="120621000387"/>
    <x v="0"/>
    <m/>
    <n v="3215376628"/>
    <m/>
    <d v="1982-01-08T00:00:00"/>
    <n v="42"/>
    <x v="0"/>
    <x v="0"/>
    <s v="NINGUNA"/>
    <s v="NINGUNA"/>
    <s v="ESTUDIANTE"/>
    <s v="NRC"/>
    <s v="SI"/>
    <n v="5"/>
    <s v="NINGUNA"/>
    <s v="NUEVO"/>
    <x v="0"/>
    <x v="0"/>
    <x v="0"/>
    <s v="ORLY MASCO"/>
    <x v="0"/>
    <s v="SI"/>
    <m/>
  </r>
  <r>
    <n v="1162"/>
    <n v="1065577885"/>
    <s v="CÉDULA"/>
    <s v="COLOMBIA"/>
    <s v="CESAR"/>
    <x v="26"/>
    <x v="30"/>
    <x v="8"/>
    <s v="JUAN"/>
    <s v="MANUEL"/>
    <s v="GENEZ"/>
    <s v="GAMEZ"/>
    <x v="0"/>
    <x v="0"/>
    <x v="29"/>
    <n v="120060000072"/>
    <x v="0"/>
    <m/>
    <n v="3025484485"/>
    <m/>
    <d v="2004-01-22T00:00:00"/>
    <n v="20"/>
    <x v="0"/>
    <x v="0"/>
    <s v="NINGUNA"/>
    <s v="NINGUNA"/>
    <s v="ESTUDIANTE"/>
    <s v="NRC"/>
    <s v="SI"/>
    <n v="1"/>
    <s v="NINGUNA"/>
    <s v="NUEVO"/>
    <x v="1"/>
    <x v="0"/>
    <x v="1"/>
    <s v="MARIA ALEJANDRA RAMIREZ"/>
    <x v="0"/>
    <s v="SI"/>
    <s v="NO ES NECESRIO REALIZAR EL PROCESO DE MATRICULA NO APROBO"/>
  </r>
  <r>
    <n v="1163"/>
    <n v="1063949037"/>
    <s v="CÉDULA"/>
    <s v="COLOMBIA"/>
    <s v="CESAR"/>
    <x v="26"/>
    <x v="30"/>
    <x v="8"/>
    <s v="IVAN "/>
    <s v="JOSE"/>
    <s v="BAEZA"/>
    <s v="PADILLA"/>
    <x v="0"/>
    <x v="2"/>
    <x v="29"/>
    <n v="120060000072"/>
    <x v="0"/>
    <m/>
    <n v="3122051604"/>
    <m/>
    <d v="2002-01-14T00:00:00"/>
    <n v="22"/>
    <x v="1"/>
    <x v="0"/>
    <s v="NINGUNA"/>
    <s v="NINGUNA"/>
    <s v="ESTUDIANTE"/>
    <s v="NRC"/>
    <s v="SI"/>
    <n v="1"/>
    <s v="NINGUNA"/>
    <s v="NUEVO"/>
    <x v="0"/>
    <x v="0"/>
    <x v="0"/>
    <s v="MARIA ALEJANDRA RAMIREZ"/>
    <x v="0"/>
    <s v="SI"/>
    <m/>
  </r>
  <r>
    <n v="1164"/>
    <n v="1063483235"/>
    <s v="CÉDULA"/>
    <s v="COLOMBIA"/>
    <s v="CESAR"/>
    <x v="27"/>
    <x v="30"/>
    <x v="8"/>
    <s v="RODOLFO"/>
    <m/>
    <s v="PASTRANA"/>
    <s v="BARRAZA"/>
    <x v="0"/>
    <x v="2"/>
    <x v="30"/>
    <n v="120621000387"/>
    <x v="0"/>
    <m/>
    <n v="3012525534"/>
    <m/>
    <d v="2005-06-22T00:00:00"/>
    <n v="18"/>
    <x v="0"/>
    <x v="0"/>
    <s v="NINGUNA"/>
    <s v="NINGUNA"/>
    <s v="ESTUDIANTE"/>
    <s v="NRC"/>
    <s v="NO"/>
    <n v="0"/>
    <s v="NINGUNA"/>
    <s v="ANTIGUO"/>
    <x v="0"/>
    <x v="0"/>
    <x v="0"/>
    <s v="KATERINE MARTINEZ JEREZ"/>
    <x v="0"/>
    <s v="SI"/>
    <m/>
  </r>
  <r>
    <n v="1165"/>
    <n v="1067814923"/>
    <s v="CÉDULA"/>
    <s v="COLOMBIA"/>
    <s v="CESAR"/>
    <x v="27"/>
    <x v="30"/>
    <x v="8"/>
    <s v="FABIAN "/>
    <s v="ALFONSO"/>
    <s v="CARO VILLAREAL"/>
    <m/>
    <x v="0"/>
    <x v="2"/>
    <x v="30"/>
    <n v="120621000387"/>
    <x v="0"/>
    <m/>
    <n v="3117569487"/>
    <m/>
    <d v="1991-11-20T00:00:00"/>
    <n v="32"/>
    <x v="0"/>
    <x v="0"/>
    <s v="NINGUNA"/>
    <s v="NINGUNA"/>
    <s v="ESTUDIANTE"/>
    <s v="NRC"/>
    <s v="SI"/>
    <n v="1"/>
    <s v="NINGUNA"/>
    <s v="ANTIGUO"/>
    <x v="0"/>
    <x v="0"/>
    <x v="0"/>
    <s v="ALEXANDER RODRIGUEZ"/>
    <x v="0"/>
    <s v="SI"/>
    <m/>
  </r>
  <r>
    <n v="1166"/>
    <n v="1063954457"/>
    <s v="CÉDULA"/>
    <s v="COLOMBIA"/>
    <s v="CESAR"/>
    <x v="26"/>
    <x v="30"/>
    <x v="8"/>
    <s v="YAZMIN "/>
    <s v="ROCIO"/>
    <s v="MUÑOZ"/>
    <s v="MOLINA"/>
    <x v="1"/>
    <x v="2"/>
    <x v="29"/>
    <n v="120060000072"/>
    <x v="0"/>
    <n v="0"/>
    <n v="3188438693"/>
    <m/>
    <d v="1997-06-12T00:00:00"/>
    <n v="26"/>
    <x v="0"/>
    <x v="0"/>
    <s v="NINGUNA"/>
    <s v="NINGUNA"/>
    <s v="ESTUDIANTE"/>
    <s v="NRC"/>
    <s v="SI"/>
    <n v="2"/>
    <s v="NINGUNA"/>
    <s v="NUEVO"/>
    <x v="0"/>
    <x v="0"/>
    <x v="0"/>
    <s v="ARMANDO DIAZ "/>
    <x v="0"/>
    <s v="SI"/>
    <m/>
  </r>
  <r>
    <n v="1167"/>
    <n v="1002994553"/>
    <s v="CÉDULA"/>
    <s v="COLOMBIA"/>
    <s v="CESAR"/>
    <x v="26"/>
    <x v="30"/>
    <x v="8"/>
    <s v="YACELIS"/>
    <m/>
    <s v="TORRES"/>
    <s v="JIMENEZ"/>
    <x v="1"/>
    <x v="2"/>
    <x v="29"/>
    <n v="120060000072"/>
    <x v="0"/>
    <n v="0"/>
    <n v="3243347803"/>
    <m/>
    <d v="1998-07-26T00:00:00"/>
    <n v="25"/>
    <x v="0"/>
    <x v="0"/>
    <s v="NINGUNA"/>
    <s v="NINGUNA"/>
    <s v="ESTUDIANTE"/>
    <s v="NRC"/>
    <s v="SI"/>
    <n v="2"/>
    <s v="NINGUNA"/>
    <s v="NUEVO"/>
    <x v="0"/>
    <x v="0"/>
    <x v="0"/>
    <s v="ARMANDO DIAZ "/>
    <x v="0"/>
    <s v="SI"/>
    <s v="EN SIMAT APARECE CON RC 35263182"/>
  </r>
  <r>
    <n v="1168"/>
    <n v="1082248242"/>
    <s v="CÉDULA"/>
    <s v="COLOMBIA"/>
    <s v="CESAR"/>
    <x v="26"/>
    <x v="30"/>
    <x v="8"/>
    <s v="DIANA"/>
    <m/>
    <s v="HERNANDEZ"/>
    <s v="ANILLO"/>
    <x v="1"/>
    <x v="2"/>
    <x v="29"/>
    <n v="120060000072"/>
    <x v="0"/>
    <n v="0"/>
    <n v="3215376628"/>
    <m/>
    <d v="1992-06-29T00:00:00"/>
    <n v="31"/>
    <x v="0"/>
    <x v="0"/>
    <s v="NINGUNA"/>
    <s v="NINGUNA"/>
    <s v="ESTUDIANTE"/>
    <s v="NRC"/>
    <s v="SI"/>
    <n v="6"/>
    <s v="NINGUNA"/>
    <s v="NUEVO"/>
    <x v="0"/>
    <x v="0"/>
    <x v="0"/>
    <s v="ARMANDO DIAZ "/>
    <x v="0"/>
    <s v="SI"/>
    <m/>
  </r>
  <r>
    <n v="1169"/>
    <n v="1065202456"/>
    <s v="CÉDULA"/>
    <s v="COLOMBIA"/>
    <s v="CESAR"/>
    <x v="28"/>
    <x v="30"/>
    <x v="8"/>
    <s v="LUANDY"/>
    <s v="NATALIA"/>
    <s v="RODRIGUEZ"/>
    <s v="RINCÓN"/>
    <x v="1"/>
    <x v="2"/>
    <x v="31"/>
    <n v="254810001862"/>
    <x v="0"/>
    <m/>
    <n v="3125561516"/>
    <m/>
    <d v="2004-09-22T00:00:00"/>
    <n v="19"/>
    <x v="0"/>
    <x v="0"/>
    <s v="NINGUNA"/>
    <s v="NINGUNA"/>
    <s v="ESTUDIANTE"/>
    <s v="NRC"/>
    <s v="SI"/>
    <n v="1"/>
    <s v="NINGUNA"/>
    <s v="NUEVO"/>
    <x v="0"/>
    <x v="0"/>
    <x v="0"/>
    <s v="LUIS DAVID RAMOS PEREZ"/>
    <x v="1"/>
    <s v="SI"/>
    <m/>
  </r>
  <r>
    <n v="1170"/>
    <n v="1065206140"/>
    <s v="CÉDULA"/>
    <s v="COLOMBIA"/>
    <s v="CESAR"/>
    <x v="28"/>
    <x v="30"/>
    <x v="8"/>
    <s v="MARIAN"/>
    <s v="LICET"/>
    <s v="ROMERO"/>
    <s v="ROMERO"/>
    <x v="1"/>
    <x v="2"/>
    <x v="31"/>
    <n v="254810001862"/>
    <x v="0"/>
    <s v=" "/>
    <n v="3185024109"/>
    <m/>
    <d v="1998-06-04T00:00:00"/>
    <n v="25"/>
    <x v="0"/>
    <x v="0"/>
    <s v="NINGUNA"/>
    <s v="NINGUNA"/>
    <s v="ESTUDIANTE"/>
    <s v="NRC"/>
    <s v="SI"/>
    <n v="1"/>
    <s v="NINGUNA"/>
    <s v="ANTIGUO"/>
    <x v="0"/>
    <x v="0"/>
    <x v="1"/>
    <s v="LUIS DAVID RAMOS PEREZ"/>
    <x v="1"/>
    <s v="SI"/>
    <m/>
  </r>
  <r>
    <n v="1171"/>
    <n v="1003202173"/>
    <s v="CÉDULA"/>
    <s v="COLOMBIA"/>
    <s v="CESAR"/>
    <x v="28"/>
    <x v="30"/>
    <x v="8"/>
    <s v="NAYELIS"/>
    <s v="MARIA"/>
    <s v="SANTANA"/>
    <s v="ARDILA"/>
    <x v="1"/>
    <x v="0"/>
    <x v="31"/>
    <n v="254810001862"/>
    <x v="0"/>
    <s v=" "/>
    <n v="3127722235"/>
    <s v=" "/>
    <d v="2002-11-29T00:00:00"/>
    <n v="21"/>
    <x v="1"/>
    <x v="0"/>
    <s v="NINGUNA"/>
    <s v="NINGUNA"/>
    <s v="ESTUDIANTE"/>
    <s v="NRC"/>
    <s v="SI"/>
    <n v="1"/>
    <s v="NINGUNA"/>
    <s v="ANTIGUO"/>
    <x v="0"/>
    <x v="1"/>
    <x v="1"/>
    <s v="ANGIE MAGDANIEL"/>
    <x v="1"/>
    <s v="SI"/>
    <m/>
  </r>
  <r>
    <n v="1172"/>
    <n v="1063949822"/>
    <s v="CÉDULA"/>
    <s v="COLOMBIA"/>
    <s v="CESAR"/>
    <x v="26"/>
    <x v="30"/>
    <x v="8"/>
    <s v="WENDY"/>
    <s v="YOLANI"/>
    <s v="MERCADO"/>
    <s v="ARRIETA"/>
    <x v="1"/>
    <x v="2"/>
    <x v="29"/>
    <n v="120060000072"/>
    <x v="0"/>
    <n v="0"/>
    <n v="3113151610"/>
    <s v=" "/>
    <d v="1985-03-09T00:00:00"/>
    <n v="39"/>
    <x v="1"/>
    <x v="0"/>
    <s v="NINGUNA"/>
    <s v="NINGUNA"/>
    <s v="ESTUDIANTE"/>
    <s v="NRC"/>
    <s v="SI"/>
    <n v="3"/>
    <s v="NINGUNA"/>
    <s v="NUEVO"/>
    <x v="0"/>
    <x v="0"/>
    <x v="0"/>
    <s v="LENA JUDITH MANJARREZ RODRIGUEZ"/>
    <x v="0"/>
    <s v="SI"/>
    <m/>
  </r>
  <r>
    <n v="1173"/>
    <n v="1063978596"/>
    <s v="CÉDULA"/>
    <s v="COLOMBIA"/>
    <s v="CESAR"/>
    <x v="26"/>
    <x v="30"/>
    <x v="8"/>
    <s v="JHONATAN"/>
    <s v=" "/>
    <s v="MEDINA "/>
    <s v="TRUJILLO"/>
    <x v="0"/>
    <x v="2"/>
    <x v="29"/>
    <n v="120060000072"/>
    <x v="0"/>
    <n v="0"/>
    <n v="3218516039"/>
    <s v=" "/>
    <d v="2005-04-14T00:00:00"/>
    <n v="19"/>
    <x v="1"/>
    <x v="0"/>
    <s v="NINGUNA"/>
    <s v="NINGUNA"/>
    <s v="ESTUDIANTE"/>
    <s v="NRC"/>
    <s v="NO"/>
    <n v="0"/>
    <s v="NINGUNA"/>
    <s v="NUEVO"/>
    <x v="0"/>
    <x v="0"/>
    <x v="0"/>
    <s v="LENA JUDITH MANJARREZ RODRIGUEZ"/>
    <x v="0"/>
    <s v="SI"/>
    <s v="NO SE A CREADO LA MATRICULA EN SIMAT"/>
  </r>
  <r>
    <n v="1174"/>
    <n v="1001847905"/>
    <s v="CÉDULA"/>
    <s v="COLOMBIA"/>
    <s v="CESAR"/>
    <x v="26"/>
    <x v="30"/>
    <x v="8"/>
    <s v="ELIECER"/>
    <s v="JUNIOR"/>
    <s v="THERAN"/>
    <s v="ALMARIO"/>
    <x v="0"/>
    <x v="2"/>
    <x v="29"/>
    <n v="120060000072"/>
    <x v="0"/>
    <n v="0"/>
    <n v="3014629638"/>
    <m/>
    <d v="1995-07-13T00:00:00"/>
    <n v="28"/>
    <x v="1"/>
    <x v="0"/>
    <s v="NINGUNA"/>
    <s v="NINGUNA"/>
    <s v="ESTUDIANTE"/>
    <s v="NRC"/>
    <s v="SI"/>
    <n v="1"/>
    <s v="NINGUNA"/>
    <s v="ANTIGUO"/>
    <x v="0"/>
    <x v="0"/>
    <x v="1"/>
    <s v="MARIA ALEJANDRA RAMIREZ"/>
    <x v="0"/>
    <s v="SI"/>
    <m/>
  </r>
  <r>
    <n v="1175"/>
    <n v="1003197966"/>
    <s v="CÉDULA"/>
    <s v="COLOMBIA"/>
    <s v="CESAR"/>
    <x v="26"/>
    <x v="30"/>
    <x v="8"/>
    <s v="GERALDIN"/>
    <s v=" "/>
    <s v="ACUÑA"/>
    <s v="MENDEZ"/>
    <x v="1"/>
    <x v="2"/>
    <x v="29"/>
    <n v="120060000072"/>
    <x v="0"/>
    <n v="0"/>
    <n v="3015946061"/>
    <s v=" "/>
    <d v="1995-07-27T00:00:00"/>
    <n v="28"/>
    <x v="0"/>
    <x v="0"/>
    <s v="NINGUNA"/>
    <s v="NINGUNA"/>
    <s v="ESTUDIANTE"/>
    <s v="NRC"/>
    <s v="SI"/>
    <n v="3"/>
    <s v="NINGUNA"/>
    <s v="ANTIGUO"/>
    <x v="0"/>
    <x v="0"/>
    <x v="0"/>
    <s v="LENA JUDITH MANJARREZ RODRIGUEZ"/>
    <x v="0"/>
    <s v="SI"/>
    <m/>
  </r>
  <r>
    <n v="1176"/>
    <n v="1063951629"/>
    <s v="CÉDULA"/>
    <s v="COLOMBIA"/>
    <s v="CESAR"/>
    <x v="26"/>
    <x v="30"/>
    <x v="8"/>
    <s v="MARIA "/>
    <s v="CENITH"/>
    <s v="LARIOS"/>
    <s v="BARRIOS"/>
    <x v="1"/>
    <x v="2"/>
    <x v="29"/>
    <n v="120060000072"/>
    <x v="0"/>
    <n v="0"/>
    <n v="3116152001"/>
    <m/>
    <d v="2004-03-17T00:00:00"/>
    <n v="20"/>
    <x v="0"/>
    <x v="0"/>
    <s v="NINGUNA"/>
    <s v="NINGUNA"/>
    <s v="ESTUDIANTE"/>
    <s v="NRC"/>
    <s v="SI"/>
    <n v="1"/>
    <s v="NINGUNA"/>
    <s v="NUEVO"/>
    <x v="0"/>
    <x v="0"/>
    <x v="0"/>
    <s v="LENA JUDITH MANJARREZ RODRIGUEZ"/>
    <x v="0"/>
    <s v="SI"/>
    <m/>
  </r>
  <r>
    <n v="1177"/>
    <n v="1085105759"/>
    <s v="TARJETA DE IDENTIDAD"/>
    <s v="COLOMBIA"/>
    <s v="CESAR"/>
    <x v="26"/>
    <x v="30"/>
    <x v="8"/>
    <s v="BRIANIS"/>
    <s v="LORENA"/>
    <s v="MALDONADO"/>
    <s v="POLO"/>
    <x v="1"/>
    <x v="2"/>
    <x v="29"/>
    <n v="120060000072"/>
    <x v="0"/>
    <n v="0"/>
    <n v="3225625016"/>
    <m/>
    <d v="2005-10-29T00:00:00"/>
    <n v="18"/>
    <x v="0"/>
    <x v="0"/>
    <s v="NINGUNA"/>
    <s v="NINGUNA"/>
    <s v="ESTUDIANTE"/>
    <s v="NRC"/>
    <s v="NO"/>
    <n v="0"/>
    <s v="NINGUNA"/>
    <s v="NUEVO"/>
    <x v="0"/>
    <x v="0"/>
    <x v="0"/>
    <s v="LENA JUDITH MANJARREZ RODRIGUEZ"/>
    <x v="0"/>
    <s v="SI"/>
    <m/>
  </r>
  <r>
    <n v="1178"/>
    <n v="1148201861"/>
    <s v="TARJETA DE IDENTIDAD"/>
    <s v="COLOMBIA"/>
    <s v="CESAR"/>
    <x v="26"/>
    <x v="30"/>
    <x v="8"/>
    <s v="WILSON"/>
    <m/>
    <s v="QUEVEDO"/>
    <s v="ESTRADA"/>
    <x v="0"/>
    <x v="5"/>
    <x v="29"/>
    <n v="120060000072"/>
    <x v="0"/>
    <n v="0"/>
    <n v="0"/>
    <m/>
    <d v="2008-02-17T00:00:00"/>
    <n v="16"/>
    <x v="1"/>
    <x v="0"/>
    <s v="DESPLAZADO"/>
    <s v="YUKPA"/>
    <s v="ESTUDIANTE"/>
    <s v="NRC"/>
    <s v="NO"/>
    <n v="0"/>
    <s v="NINGUNA"/>
    <s v="NUEVO"/>
    <x v="0"/>
    <x v="0"/>
    <x v="0"/>
    <s v="ANGELICA PABON HERNANDEZ "/>
    <x v="0"/>
    <s v="SI"/>
    <s v="ESTUDIANTE YUKPA NO MATRICULADO EN 2023"/>
  </r>
  <r>
    <n v="1179"/>
    <n v="27033918"/>
    <s v="CÉDULA"/>
    <s v="COLOMBIA"/>
    <s v="CESAR"/>
    <x v="26"/>
    <x v="30"/>
    <x v="8"/>
    <s v="DEYANETH"/>
    <s v="JOSEFINA"/>
    <s v="GONZALES"/>
    <s v="PUSHAINA"/>
    <x v="1"/>
    <x v="5"/>
    <x v="29"/>
    <n v="120060000072"/>
    <x v="0"/>
    <n v="0"/>
    <n v="0"/>
    <m/>
    <d v="1984-09-29T00:00:00"/>
    <n v="39"/>
    <x v="0"/>
    <x v="0"/>
    <s v="DESPLAZADO"/>
    <s v="WAYUU"/>
    <s v="ESTUDIANTE"/>
    <s v="NRC"/>
    <s v="SI"/>
    <n v="5"/>
    <s v="NINGUNA"/>
    <s v="NUEVO"/>
    <x v="1"/>
    <x v="0"/>
    <x v="1"/>
    <s v="ANGELICA PABON HERNANDEZ "/>
    <x v="0"/>
    <s v="SI"/>
    <s v="NO ES NECESRIO REALIZAR EL PROCESO DE MATRICULA NO APROBO"/>
  </r>
  <r>
    <n v="1180"/>
    <n v="1067818246"/>
    <s v="CÉDULA"/>
    <s v="COLOMBIA"/>
    <s v="CESAR"/>
    <x v="27"/>
    <x v="30"/>
    <x v="8"/>
    <s v="MANUEL"/>
    <s v="ENRIQUE"/>
    <s v="MUÑOZ"/>
    <s v="BOLAÑO"/>
    <x v="0"/>
    <x v="2"/>
    <x v="30"/>
    <n v="120621000387"/>
    <x v="0"/>
    <m/>
    <n v="3015869856"/>
    <m/>
    <d v="1997-07-29T00:00:00"/>
    <n v="26"/>
    <x v="0"/>
    <x v="0"/>
    <s v="NINGUNA"/>
    <s v="NINGUNA"/>
    <s v="ESTUDIANTE"/>
    <s v="NRC"/>
    <s v="SI"/>
    <n v="1"/>
    <s v="NINGUNA"/>
    <s v="ANTIGUO"/>
    <x v="0"/>
    <x v="0"/>
    <x v="0"/>
    <s v="ALEXANDER RODRIGUEZ"/>
    <x v="1"/>
    <s v="SI"/>
    <m/>
  </r>
  <r>
    <n v="1181"/>
    <n v="1063951071"/>
    <s v="CÉDULA"/>
    <s v="COLOMBIA"/>
    <s v="CESAR"/>
    <x v="26"/>
    <x v="30"/>
    <x v="8"/>
    <s v="JOSE"/>
    <s v="RAFAEL "/>
    <s v="CARRILLO"/>
    <s v="ZALABATA"/>
    <x v="0"/>
    <x v="2"/>
    <x v="29"/>
    <n v="120060000072"/>
    <x v="0"/>
    <n v="0"/>
    <n v="3218806443"/>
    <m/>
    <d v="1992-12-29T00:00:00"/>
    <n v="31"/>
    <x v="1"/>
    <x v="0"/>
    <s v="NINGUNA"/>
    <s v="INDÍGENA"/>
    <s v="ESTUDIANTE"/>
    <s v="NRC"/>
    <s v="NO"/>
    <n v="0"/>
    <s v="NINGUNA"/>
    <s v="NUEVO"/>
    <x v="0"/>
    <x v="0"/>
    <x v="1"/>
    <s v="MARIA ALEJANDRA RAMIREZ"/>
    <x v="0"/>
    <s v="SI"/>
    <s v="NO ES NECESRIO REALIZAR EL PROCESO DE MATRICULA NO APROBO"/>
  </r>
  <r>
    <n v="1182"/>
    <n v="1063959459"/>
    <s v="CÉDULA"/>
    <s v="COLOMBIA"/>
    <s v="CESAR"/>
    <x v="26"/>
    <x v="30"/>
    <x v="8"/>
    <s v="ADRIANA"/>
    <s v="PATRICIA"/>
    <s v="CUADRADO"/>
    <s v="OSORIO"/>
    <x v="1"/>
    <x v="2"/>
    <x v="29"/>
    <n v="120060000072"/>
    <x v="0"/>
    <n v="0"/>
    <n v="3105491502"/>
    <s v=" "/>
    <d v="2000-10-27T00:00:00"/>
    <n v="23"/>
    <x v="0"/>
    <x v="0"/>
    <s v="DESPLAZADO"/>
    <s v="INDÍGENA"/>
    <s v="ESTUDIANTE"/>
    <s v="NRC"/>
    <s v="NO"/>
    <n v="0"/>
    <s v="NINGUNA"/>
    <s v="ANTIGUO"/>
    <x v="0"/>
    <x v="0"/>
    <x v="0"/>
    <s v="JASBLEIDY LOPEZ "/>
    <x v="0"/>
    <s v="SI"/>
    <m/>
  </r>
  <r>
    <n v="1183"/>
    <n v="1067817863"/>
    <s v="CÉDULA"/>
    <s v="COLOMBIA"/>
    <s v="CESAR"/>
    <x v="27"/>
    <x v="30"/>
    <x v="8"/>
    <s v="JOSE"/>
    <s v="ALBERTO"/>
    <s v="RODRIGUEZ"/>
    <s v="ROCHA"/>
    <x v="0"/>
    <x v="2"/>
    <x v="30"/>
    <n v="120621000387"/>
    <x v="0"/>
    <m/>
    <n v="3126884895"/>
    <m/>
    <d v="1996-10-15T00:00:00"/>
    <n v="27"/>
    <x v="0"/>
    <x v="0"/>
    <s v="NINGUNA"/>
    <s v="NINGUNA"/>
    <s v="ESTUDIANTE"/>
    <s v="NRC"/>
    <s v="SI"/>
    <n v="1"/>
    <s v="NINGUNA"/>
    <s v="ANTIGUO"/>
    <x v="0"/>
    <x v="0"/>
    <x v="0"/>
    <s v="KATERINE MARTINEZ JEREZ"/>
    <x v="0"/>
    <s v="SI"/>
    <m/>
  </r>
  <r>
    <n v="1184"/>
    <n v="1007183443"/>
    <s v="CÉDULA"/>
    <s v="COLOMBIA"/>
    <s v="CESAR"/>
    <x v="27"/>
    <x v="30"/>
    <x v="8"/>
    <s v="OMAIRA"/>
    <s v="LUCIA"/>
    <s v="MENDOZA"/>
    <s v="PEREZ"/>
    <x v="1"/>
    <x v="2"/>
    <x v="30"/>
    <n v="120621000387"/>
    <x v="0"/>
    <m/>
    <n v="3116124161"/>
    <m/>
    <d v="2000-04-26T00:00:00"/>
    <n v="24"/>
    <x v="0"/>
    <x v="0"/>
    <s v="NINGUNA"/>
    <s v="NINGUNA"/>
    <s v="ESTUDIANTE"/>
    <s v="NRC"/>
    <s v="SI"/>
    <n v="2"/>
    <s v="NINGUNA"/>
    <s v="ANTIGUO"/>
    <x v="0"/>
    <x v="0"/>
    <x v="0"/>
    <s v="KATERINE MARTINEZ JEREZ"/>
    <x v="0"/>
    <s v="SI"/>
    <m/>
  </r>
  <r>
    <n v="1185"/>
    <n v="1007574236"/>
    <s v="CÉDULA"/>
    <s v="COLOMBIA"/>
    <s v="CESAR"/>
    <x v="27"/>
    <x v="30"/>
    <x v="8"/>
    <s v="JHON "/>
    <s v="FAIDER "/>
    <s v="GUTIERREZ"/>
    <s v="PASSO"/>
    <x v="0"/>
    <x v="2"/>
    <x v="30"/>
    <n v="120621000387"/>
    <x v="0"/>
    <m/>
    <n v="3135287404"/>
    <m/>
    <d v="2002-03-31T00:00:00"/>
    <n v="22"/>
    <x v="0"/>
    <x v="0"/>
    <s v="NINGUNA"/>
    <s v="NINGUNA"/>
    <s v="ESTUDIANTE"/>
    <s v="NRC"/>
    <s v="SI"/>
    <n v="1"/>
    <s v="NINGUNA"/>
    <s v="ANTIGUO"/>
    <x v="0"/>
    <x v="0"/>
    <x v="0"/>
    <s v="KATERINE MARTINEZ JEREZ"/>
    <x v="0"/>
    <s v="SI"/>
    <m/>
  </r>
  <r>
    <n v="1186"/>
    <n v="77039183"/>
    <s v="CÉDULA"/>
    <s v="COLOMBIA"/>
    <s v="CESAR"/>
    <x v="27"/>
    <x v="30"/>
    <x v="8"/>
    <s v="PEDRO"/>
    <s v="LUIS"/>
    <s v="MOLINA"/>
    <m/>
    <x v="0"/>
    <x v="2"/>
    <x v="30"/>
    <n v="120621000387"/>
    <x v="0"/>
    <m/>
    <n v="3127105188"/>
    <m/>
    <d v="1977-09-07T00:00:00"/>
    <n v="46"/>
    <x v="0"/>
    <x v="0"/>
    <s v="NINGUNA"/>
    <s v="NINGUNA"/>
    <s v="ESTUDIANTE"/>
    <s v="NRC"/>
    <s v="SI"/>
    <n v="3"/>
    <s v="NINGUNA"/>
    <s v="ANTIGUO"/>
    <x v="0"/>
    <x v="0"/>
    <x v="0"/>
    <s v="KATERINE MARTINEZ JEREZ"/>
    <x v="0"/>
    <s v="SI"/>
    <m/>
  </r>
  <r>
    <n v="1187"/>
    <n v="36517559"/>
    <s v="CÉDULA"/>
    <s v="COLOMBIA"/>
    <s v="CESAR"/>
    <x v="27"/>
    <x v="30"/>
    <x v="8"/>
    <s v="ETILBIA"/>
    <s v="ROSA"/>
    <s v="RAMOS "/>
    <s v="PAJARO"/>
    <x v="1"/>
    <x v="2"/>
    <x v="30"/>
    <n v="120621000387"/>
    <x v="0"/>
    <m/>
    <n v="3145659728"/>
    <m/>
    <d v="1980-01-26T00:00:00"/>
    <n v="44"/>
    <x v="0"/>
    <x v="0"/>
    <s v="NINGUNA"/>
    <s v="NINGUNA"/>
    <s v="ESTUDIANTE"/>
    <s v="NRC"/>
    <s v="SI"/>
    <n v="1"/>
    <s v="NINGUNA"/>
    <s v="ANTIGUO"/>
    <x v="0"/>
    <x v="0"/>
    <x v="0"/>
    <s v="KATERINE MARTINEZ JEREZ"/>
    <x v="0"/>
    <s v="SI"/>
    <m/>
  </r>
  <r>
    <n v="1188"/>
    <n v="1128104403"/>
    <s v="CÉDULA"/>
    <s v="COLOMBIA"/>
    <s v="CESAR"/>
    <x v="26"/>
    <x v="30"/>
    <x v="8"/>
    <s v="ANDERSON"/>
    <m/>
    <s v="OSPINO "/>
    <s v="CHARRIS"/>
    <x v="0"/>
    <x v="2"/>
    <x v="29"/>
    <n v="120060000072"/>
    <x v="0"/>
    <n v="0"/>
    <n v="3116139853"/>
    <m/>
    <d v="2003-12-22T00:00:00"/>
    <n v="20"/>
    <x v="1"/>
    <x v="0"/>
    <s v="NINGUNA"/>
    <s v="NINGUNA"/>
    <s v="ESTUDIANTE"/>
    <s v="NRC"/>
    <s v="NO"/>
    <n v="0"/>
    <s v="NINGUNA"/>
    <s v="ANTIGUO"/>
    <x v="0"/>
    <x v="0"/>
    <x v="0"/>
    <s v="MARIA ALEJANDRA RAMIREZ"/>
    <x v="0"/>
    <s v="SI"/>
    <m/>
  </r>
  <r>
    <n v="1189"/>
    <n v="1124017611"/>
    <s v="CÉDULA"/>
    <s v="COLOMBIA"/>
    <s v="CESAR"/>
    <x v="27"/>
    <x v="30"/>
    <x v="8"/>
    <s v="KELLYS"/>
    <s v="JOHANNA"/>
    <s v="MENDOZA"/>
    <s v="RAMIREZ"/>
    <x v="1"/>
    <x v="2"/>
    <x v="30"/>
    <n v="120621000387"/>
    <x v="0"/>
    <m/>
    <n v="3147093679"/>
    <m/>
    <d v="1984-10-04T00:00:00"/>
    <n v="39"/>
    <x v="0"/>
    <x v="0"/>
    <s v="DESPLAZADA"/>
    <s v="NINGUNA"/>
    <s v="ESTUDIANTE"/>
    <s v="NRC"/>
    <s v="SI"/>
    <n v="3"/>
    <s v="NINGUNA"/>
    <s v="NUEVO"/>
    <x v="0"/>
    <x v="0"/>
    <x v="0"/>
    <s v="ALEXANDER RODRIGUEZ"/>
    <x v="0"/>
    <s v="SI"/>
    <m/>
  </r>
  <r>
    <n v="1190"/>
    <n v="1067815912"/>
    <s v="CÉDULA"/>
    <s v="COLOMBIA"/>
    <s v="CESAR"/>
    <x v="27"/>
    <x v="30"/>
    <x v="8"/>
    <s v="JULIETH"/>
    <s v="VANESSA"/>
    <s v="ZABALETA"/>
    <s v="CAMELO"/>
    <x v="1"/>
    <x v="2"/>
    <x v="30"/>
    <n v="120621000387"/>
    <x v="0"/>
    <m/>
    <n v="3206379460"/>
    <m/>
    <d v="1993-11-01T00:00:00"/>
    <n v="30"/>
    <x v="0"/>
    <x v="0"/>
    <s v="NINGUNA"/>
    <s v="NINGUNA"/>
    <s v="ESTUDIANTE"/>
    <s v="NRC"/>
    <s v="SI"/>
    <n v="2"/>
    <s v="NINGUNA"/>
    <s v="ANTIGUO"/>
    <x v="0"/>
    <x v="0"/>
    <x v="0"/>
    <s v="ALEXANDER RODRIGUEZ"/>
    <x v="0"/>
    <s v="SI"/>
    <m/>
  </r>
  <r>
    <n v="1191"/>
    <n v="1103529028"/>
    <s v="CÉDULA"/>
    <s v="COLOMBIA"/>
    <s v="CESAR"/>
    <x v="27"/>
    <x v="30"/>
    <x v="8"/>
    <s v="GLENDYS "/>
    <s v="PAOLA "/>
    <s v="MENDOZA "/>
    <s v="PEREZ"/>
    <x v="1"/>
    <x v="2"/>
    <x v="30"/>
    <n v="120621000387"/>
    <x v="0"/>
    <m/>
    <n v="3245370617"/>
    <m/>
    <d v="2004-09-28T00:00:00"/>
    <n v="19"/>
    <x v="0"/>
    <x v="0"/>
    <s v="NINGUNA"/>
    <s v="NINGUNA"/>
    <s v="ESTUDIANTE"/>
    <s v="NRC"/>
    <s v="NO"/>
    <n v="0"/>
    <s v="NINGUNA"/>
    <s v="NUEVO"/>
    <x v="0"/>
    <x v="0"/>
    <x v="0"/>
    <s v="KETIS YULIETH AMAYA AROCHA"/>
    <x v="0"/>
    <s v="SI"/>
    <s v="EN SIMAT APARECE CON CC 1103859028"/>
  </r>
  <r>
    <n v="1192"/>
    <n v="1062399782"/>
    <s v="CÉDULA"/>
    <s v="COLOMBIA"/>
    <s v="CESAR"/>
    <x v="27"/>
    <x v="30"/>
    <x v="8"/>
    <s v="CINDI "/>
    <s v="LUCERO "/>
    <s v="ROCHA"/>
    <s v="HIGUITA "/>
    <x v="1"/>
    <x v="0"/>
    <x v="30"/>
    <n v="120621000387"/>
    <x v="0"/>
    <m/>
    <n v="3025641512"/>
    <m/>
    <d v="1991-12-25T00:00:00"/>
    <n v="32"/>
    <x v="0"/>
    <x v="0"/>
    <s v="NINGUNA"/>
    <s v="NINGUNA"/>
    <s v="ESTUDIANTE"/>
    <s v="NRC"/>
    <s v="SI"/>
    <n v="3"/>
    <s v="NINGUNA"/>
    <s v="NUEVO"/>
    <x v="0"/>
    <x v="0"/>
    <x v="0"/>
    <s v="KETIS YULIETH AMAYA AROCHA"/>
    <x v="1"/>
    <s v="SI"/>
    <m/>
  </r>
  <r>
    <n v="1193"/>
    <n v="12644504"/>
    <s v="CÉDULA"/>
    <s v="COLOMBIA"/>
    <s v="CESAR"/>
    <x v="27"/>
    <x v="30"/>
    <x v="8"/>
    <s v="RAFAEL "/>
    <s v="ELIAS"/>
    <s v="OÑATE"/>
    <s v="CARRILLO "/>
    <x v="0"/>
    <x v="0"/>
    <x v="30"/>
    <n v="120621000387"/>
    <x v="0"/>
    <m/>
    <n v="3158844346"/>
    <m/>
    <d v="1978-10-21T00:00:00"/>
    <n v="45"/>
    <x v="0"/>
    <x v="0"/>
    <s v="NINGUNA"/>
    <s v="INDÍGENA"/>
    <s v="ESTUDIANTE"/>
    <s v="NRC"/>
    <s v="SI"/>
    <n v="4"/>
    <s v="NINGUNA"/>
    <s v="ANTIGUO"/>
    <x v="0"/>
    <x v="0"/>
    <x v="0"/>
    <s v="KETIS YULIETH AMAYA AROCHA"/>
    <x v="0"/>
    <s v="SI"/>
    <m/>
  </r>
  <r>
    <n v="1194"/>
    <n v="1065572825"/>
    <s v="CÉDULA"/>
    <s v="COLOMBIA"/>
    <s v="CESAR"/>
    <x v="28"/>
    <x v="30"/>
    <x v="8"/>
    <s v="ADRIANA"/>
    <s v="LISETH"/>
    <s v="BARRO"/>
    <s v="GUERRERO"/>
    <x v="1"/>
    <x v="2"/>
    <x v="31"/>
    <n v="254810001862"/>
    <x v="0"/>
    <m/>
    <n v="3205944326"/>
    <m/>
    <d v="1986-01-02T00:00:00"/>
    <n v="38"/>
    <x v="0"/>
    <x v="0"/>
    <s v="NINGUNA"/>
    <s v="NINGUNA"/>
    <s v="ESTUDIANTE"/>
    <s v="NRC"/>
    <s v="SI"/>
    <n v="2"/>
    <s v="NINGUNA"/>
    <s v="NUEVO"/>
    <x v="0"/>
    <x v="0"/>
    <x v="0"/>
    <s v="LUIS DAVID RAMOS PEREZ"/>
    <x v="0"/>
    <s v="SI"/>
    <m/>
  </r>
  <r>
    <n v="1195"/>
    <n v="52589720"/>
    <s v="CÉDULA"/>
    <s v="COLOMBIA"/>
    <s v="CESAR"/>
    <x v="28"/>
    <x v="30"/>
    <x v="8"/>
    <s v="YABIRIS"/>
    <s v="RAFAELA"/>
    <s v="ARIAS"/>
    <s v="MARTINEZ"/>
    <x v="1"/>
    <x v="2"/>
    <x v="31"/>
    <n v="254810001862"/>
    <x v="0"/>
    <s v=" "/>
    <n v="3013324453"/>
    <s v=" "/>
    <d v="1994-06-25T00:00:00"/>
    <n v="29"/>
    <x v="0"/>
    <x v="0"/>
    <s v="NINGUNA"/>
    <s v="NINGUNA"/>
    <s v="ESTUDIANTE"/>
    <s v="NRC"/>
    <s v="SI"/>
    <n v="1"/>
    <s v="NINGUNA"/>
    <s v="ANTIGUO"/>
    <x v="0"/>
    <x v="0"/>
    <x v="0"/>
    <s v="LUIS DAVID RAMOS PEREZ"/>
    <x v="1"/>
    <s v="SI"/>
    <m/>
  </r>
  <r>
    <n v="1196"/>
    <n v="1065849083"/>
    <s v="CÉDULA"/>
    <s v="COLOMBIA"/>
    <s v="CESAR"/>
    <x v="27"/>
    <x v="30"/>
    <x v="8"/>
    <s v="BREINER"/>
    <s v="ANTONIO"/>
    <s v="RIVERA"/>
    <s v="CASTRO"/>
    <x v="0"/>
    <x v="2"/>
    <x v="30"/>
    <n v="120621000387"/>
    <x v="0"/>
    <m/>
    <n v="3224950534"/>
    <m/>
    <d v="1999-02-02T00:00:00"/>
    <n v="25"/>
    <x v="0"/>
    <x v="0"/>
    <s v="NINGUNA"/>
    <s v="NINGUNA"/>
    <s v="ESTUDIANTE"/>
    <s v="NRC"/>
    <s v="NO"/>
    <n v="0"/>
    <s v="NINGUNA"/>
    <s v="NUEVO"/>
    <x v="0"/>
    <x v="0"/>
    <x v="0"/>
    <s v="CARLOS CONTRERAS"/>
    <x v="1"/>
    <s v="SI"/>
    <m/>
  </r>
  <r>
    <n v="1197"/>
    <n v="1192815048"/>
    <s v="CÉDULA"/>
    <s v="COLOMBIA"/>
    <s v="CESAR"/>
    <x v="26"/>
    <x v="30"/>
    <x v="8"/>
    <s v="YESSICA"/>
    <s v="PAOLA"/>
    <s v="MARTINEZ"/>
    <s v="TORO"/>
    <x v="1"/>
    <x v="2"/>
    <x v="29"/>
    <n v="120060000072"/>
    <x v="0"/>
    <n v="0"/>
    <n v="3017318320"/>
    <m/>
    <d v="2000-07-04T00:00:00"/>
    <n v="23"/>
    <x v="1"/>
    <x v="0"/>
    <s v="NINGUNA"/>
    <s v="NINGUNA"/>
    <s v="ESTUDIANTE"/>
    <s v="NRC"/>
    <s v="SI"/>
    <n v="1"/>
    <s v="NINGUNA"/>
    <s v="NUEVO"/>
    <x v="0"/>
    <x v="0"/>
    <x v="0"/>
    <s v="LENA JUDITH MANJARREZ RODRIGUEZ"/>
    <x v="1"/>
    <s v="SI"/>
    <m/>
  </r>
  <r>
    <n v="1198"/>
    <n v="1063965241"/>
    <s v="CÉDULA"/>
    <s v="COLOMBIA"/>
    <s v="CESAR"/>
    <x v="26"/>
    <x v="30"/>
    <x v="8"/>
    <s v="GEIDY"/>
    <s v="MARGARITA"/>
    <s v="MUGNO"/>
    <s v="YEPEZ"/>
    <x v="1"/>
    <x v="2"/>
    <x v="29"/>
    <n v="120060000072"/>
    <x v="0"/>
    <m/>
    <n v="3117745716"/>
    <m/>
    <d v="1994-07-06T00:00:00"/>
    <n v="29"/>
    <x v="1"/>
    <x v="0"/>
    <s v="NINGUNA"/>
    <s v="NINGUNA"/>
    <s v="ESTUDIANTE"/>
    <s v="NRC"/>
    <s v="SI"/>
    <n v="2"/>
    <s v="NINGUNA"/>
    <s v="NUEVO"/>
    <x v="0"/>
    <x v="0"/>
    <x v="0"/>
    <s v="ARMANDO DIAZ "/>
    <x v="0"/>
    <s v="SI"/>
    <s v="SOLICITAR RETIRO DE SIMAT_ SE ENCUENTRA MATRICULADO EN OTRA IE"/>
  </r>
  <r>
    <n v="1199"/>
    <n v="1065202617"/>
    <s v="CÉDULA"/>
    <s v="COLOMBIA"/>
    <s v="CESAR"/>
    <x v="28"/>
    <x v="30"/>
    <x v="8"/>
    <s v="JHOEL "/>
    <s v="SANTIAGO"/>
    <s v="ALVAREZ"/>
    <s v="ANGARITA"/>
    <x v="0"/>
    <x v="0"/>
    <x v="31"/>
    <n v="254810001862"/>
    <x v="0"/>
    <m/>
    <n v="3147265246"/>
    <m/>
    <d v="2005-10-19T00:00:00"/>
    <n v="18"/>
    <x v="1"/>
    <x v="0"/>
    <s v="NINGUNA"/>
    <s v="NINGUNA"/>
    <s v="ESTUDIANTE"/>
    <s v="NRC"/>
    <s v="NO"/>
    <n v="0"/>
    <s v="NINGUNA"/>
    <s v="NUEVO"/>
    <x v="0"/>
    <x v="0"/>
    <x v="0"/>
    <s v="ANGIE MAGDANIEL"/>
    <x v="1"/>
    <s v="SI"/>
    <m/>
  </r>
  <r>
    <n v="1200"/>
    <n v="1065202885"/>
    <s v="TARJETA DE IDENTIDAD"/>
    <s v="COLOMBIA"/>
    <s v="CESAR"/>
    <x v="28"/>
    <x v="30"/>
    <x v="8"/>
    <s v="SERGIO"/>
    <s v="ANDRES"/>
    <s v="BONETH"/>
    <s v="VILLAMIZAR"/>
    <x v="0"/>
    <x v="0"/>
    <x v="31"/>
    <n v="254810001862"/>
    <x v="0"/>
    <m/>
    <n v="3224937374"/>
    <m/>
    <d v="2006-06-27T00:00:00"/>
    <n v="17"/>
    <x v="1"/>
    <x v="0"/>
    <s v="NINGUNA"/>
    <s v="NINGUNA"/>
    <s v="ESTUDIANTE"/>
    <s v="NRC"/>
    <s v="NO"/>
    <n v="0"/>
    <s v="NINGUNA"/>
    <s v="NUEVO"/>
    <x v="0"/>
    <x v="0"/>
    <x v="0"/>
    <s v="ANGIE MAGDANIEL"/>
    <x v="1"/>
    <s v="SI"/>
    <m/>
  </r>
  <r>
    <n v="1201"/>
    <n v="1065202895"/>
    <s v="TARJETA DE IDENTIDAD"/>
    <s v="COLOMBIA"/>
    <s v="CESAR"/>
    <x v="28"/>
    <x v="30"/>
    <x v="8"/>
    <s v="JENNSY"/>
    <s v="YISELL"/>
    <s v="FONSECA"/>
    <s v="OROZCO"/>
    <x v="1"/>
    <x v="0"/>
    <x v="31"/>
    <n v="254810001862"/>
    <x v="0"/>
    <m/>
    <n v="3216637781"/>
    <m/>
    <d v="2006-07-04T00:00:00"/>
    <n v="17"/>
    <x v="1"/>
    <x v="0"/>
    <s v="NINGUNA"/>
    <s v="NINGUNA"/>
    <s v="ESTUDIANTE"/>
    <s v="NRC"/>
    <s v="SI"/>
    <n v="1"/>
    <s v="NINGUNA"/>
    <s v="NUEVO"/>
    <x v="0"/>
    <x v="0"/>
    <x v="0"/>
    <s v="ANGIE MAGDANIEL"/>
    <x v="1"/>
    <s v="SI"/>
    <m/>
  </r>
  <r>
    <n v="1202"/>
    <n v="1065203014"/>
    <s v="TARJETA DE IDENTIDAD"/>
    <s v="COLOMBIA"/>
    <s v="CESAR"/>
    <x v="28"/>
    <x v="30"/>
    <x v="8"/>
    <s v="CELENA"/>
    <s v="NICOLLE"/>
    <s v="SANCHEZ"/>
    <s v="ANGARITA"/>
    <x v="1"/>
    <x v="0"/>
    <x v="31"/>
    <n v="254810001862"/>
    <x v="0"/>
    <n v="0"/>
    <n v="3216897907"/>
    <m/>
    <d v="2006-12-10T00:00:00"/>
    <n v="17"/>
    <x v="1"/>
    <x v="0"/>
    <s v="NINGUNA"/>
    <s v="NINGUNA"/>
    <s v="ESTUDIANTE"/>
    <s v="NRC"/>
    <s v="NO"/>
    <n v="0"/>
    <s v="NINGUNA"/>
    <s v="NUEVO"/>
    <x v="0"/>
    <x v="0"/>
    <x v="0"/>
    <s v="ANGIE MAGDANIEL"/>
    <x v="1"/>
    <s v="SI"/>
    <s v="NO SE REALIZO EL CAMBIO EN SIMAT A MEF"/>
  </r>
  <r>
    <n v="1203"/>
    <n v="1065202824"/>
    <s v="TARJETA DE IDENTIDAD"/>
    <s v="COLOMBIA"/>
    <s v="CESAR"/>
    <x v="28"/>
    <x v="30"/>
    <x v="8"/>
    <s v="LUIS"/>
    <s v="ALEJANDRO"/>
    <s v="RUIZ"/>
    <s v="PEREZ"/>
    <x v="0"/>
    <x v="0"/>
    <x v="31"/>
    <n v="254810001862"/>
    <x v="0"/>
    <n v="0"/>
    <n v="3135489211"/>
    <m/>
    <d v="2006-04-12T00:00:00"/>
    <n v="18"/>
    <x v="1"/>
    <x v="0"/>
    <s v="NINGUNA"/>
    <s v="NINGUNA"/>
    <s v="ESTUDIANTE"/>
    <s v="NRC"/>
    <s v="NO"/>
    <n v="0"/>
    <s v="NINGUNA"/>
    <s v="NUEVO"/>
    <x v="0"/>
    <x v="0"/>
    <x v="0"/>
    <s v="ANGIE MAGDANIEL"/>
    <x v="1"/>
    <s v="SI"/>
    <s v="NO SE REALIZO EL CAMBIO EN SIMAT A MEF"/>
  </r>
  <r>
    <n v="1204"/>
    <n v="1065202760"/>
    <s v="TARJETA DE IDENTIDAD"/>
    <s v="COLOMBIA"/>
    <s v="CESAR"/>
    <x v="28"/>
    <x v="30"/>
    <x v="8"/>
    <s v="ANA"/>
    <s v="CAMILA"/>
    <s v="TORRES"/>
    <s v="PALLARES"/>
    <x v="1"/>
    <x v="0"/>
    <x v="31"/>
    <n v="254810001862"/>
    <x v="0"/>
    <n v="0"/>
    <n v="3215422551"/>
    <m/>
    <d v="2006-03-05T00:00:00"/>
    <n v="18"/>
    <x v="1"/>
    <x v="0"/>
    <s v="NINGUNA"/>
    <s v="NINGUNA"/>
    <s v="ESTUDIANTE"/>
    <s v="NRC"/>
    <s v="NO"/>
    <n v="0"/>
    <s v="NINGUNA"/>
    <s v="NUEVO"/>
    <x v="0"/>
    <x v="0"/>
    <x v="0"/>
    <s v="ANGIE MAGDANIEL"/>
    <x v="1"/>
    <s v="SI"/>
    <s v="NO SE REALIZO EL CAMBIO EN SIMAT A MEF"/>
  </r>
  <r>
    <n v="1205"/>
    <n v="1092175913"/>
    <s v="CÉDULA"/>
    <s v="COLOMBIA"/>
    <s v="CESAR"/>
    <x v="28"/>
    <x v="30"/>
    <x v="8"/>
    <s v="STIVEN"/>
    <s v="ARLEY"/>
    <s v="BARBOSA"/>
    <s v="PLATA"/>
    <x v="0"/>
    <x v="0"/>
    <x v="31"/>
    <n v="254810001862"/>
    <x v="0"/>
    <n v="0"/>
    <n v="3214627255"/>
    <m/>
    <d v="2004-09-11T00:00:00"/>
    <n v="19"/>
    <x v="1"/>
    <x v="0"/>
    <s v="NINGUNA"/>
    <s v="NINGUNA"/>
    <s v="ESTUDIANTE"/>
    <s v="NRC"/>
    <s v="NO"/>
    <n v="0"/>
    <s v="NINGUNA"/>
    <s v="NUEVO"/>
    <x v="0"/>
    <x v="0"/>
    <x v="0"/>
    <s v="ANGIE MAGDANIEL"/>
    <x v="1"/>
    <s v="SI"/>
    <s v="NO SE REALIZO EL CAMBIO EN SIMAT A MEF"/>
  </r>
  <r>
    <n v="1206"/>
    <n v="1065202255"/>
    <s v="CÉDULA"/>
    <s v="COLOMBIA"/>
    <s v="CESAR"/>
    <x v="28"/>
    <x v="30"/>
    <x v="8"/>
    <s v="LUCAS"/>
    <s v="DAVID"/>
    <s v="MARTINEZ"/>
    <s v="NIEVES"/>
    <x v="0"/>
    <x v="0"/>
    <x v="31"/>
    <n v="254810001862"/>
    <x v="0"/>
    <n v="0"/>
    <n v="3135733743"/>
    <m/>
    <d v="2004-02-02T00:00:00"/>
    <n v="20"/>
    <x v="1"/>
    <x v="0"/>
    <s v="NINGUNA"/>
    <s v="NINGUNA"/>
    <s v="ESTUDIANTE"/>
    <s v="NRC"/>
    <s v="NO"/>
    <n v="0"/>
    <s v="NINGUNA"/>
    <s v="NUEVO"/>
    <x v="0"/>
    <x v="0"/>
    <x v="0"/>
    <s v="ANGIE MAGDANIEL"/>
    <x v="1"/>
    <s v="SI"/>
    <s v="NO SE REALIZO EL CAMBIO EN SIMAT A MEF"/>
  </r>
  <r>
    <n v="1207"/>
    <n v="1063949586"/>
    <s v="CÉDULA"/>
    <s v="COLOMBIA"/>
    <s v="CESAR"/>
    <x v="26"/>
    <x v="30"/>
    <x v="8"/>
    <s v="JHONATAN"/>
    <s v="JOSE"/>
    <s v="MOZO"/>
    <s v="GOMEZ"/>
    <x v="0"/>
    <x v="2"/>
    <x v="29"/>
    <n v="120060000072"/>
    <x v="0"/>
    <n v="0"/>
    <n v="3023353259"/>
    <m/>
    <d v="2004-09-24T00:00:00"/>
    <n v="19"/>
    <x v="1"/>
    <x v="0"/>
    <s v="NINGUNA"/>
    <s v="NINGUNA"/>
    <s v="ESTUDIANTE"/>
    <s v="NRC"/>
    <s v="NO"/>
    <n v="1"/>
    <s v="NINGUNA"/>
    <s v="ANTIGUO"/>
    <x v="0"/>
    <x v="0"/>
    <x v="0"/>
    <s v="MARIA ALEJANDRA RAMIREZ"/>
    <x v="0"/>
    <s v="SI"/>
    <m/>
  </r>
  <r>
    <n v="1208"/>
    <n v="1082374518"/>
    <s v="CÉDULA"/>
    <s v="COLOMBIA"/>
    <s v="CESAR"/>
    <x v="26"/>
    <x v="30"/>
    <x v="8"/>
    <s v="MARIA"/>
    <s v="JOSE"/>
    <s v="VEZQUES"/>
    <s v="CALLE"/>
    <x v="1"/>
    <x v="2"/>
    <x v="29"/>
    <n v="120060000072"/>
    <x v="0"/>
    <n v="0"/>
    <n v="3023353259"/>
    <m/>
    <d v="2005-06-18T00:00:00"/>
    <n v="18"/>
    <x v="0"/>
    <x v="0"/>
    <s v="NINGUNA"/>
    <s v="NINGUNA"/>
    <s v="ESTUDIANTE"/>
    <s v="NRC"/>
    <s v="NO"/>
    <n v="2"/>
    <s v="NINGUNA"/>
    <s v="NUEVO"/>
    <x v="0"/>
    <x v="0"/>
    <x v="0"/>
    <s v="MARIA ALEJANDRA RAMIREZ"/>
    <x v="0"/>
    <s v="SI"/>
    <m/>
  </r>
  <r>
    <n v="1209"/>
    <n v="1120753798"/>
    <s v="CÉDULA"/>
    <s v="COLOMBIA"/>
    <s v="LA GUAJIRA"/>
    <x v="29"/>
    <x v="30"/>
    <x v="9"/>
    <s v="MARLIN "/>
    <s v="JOSE"/>
    <s v="MOLINA "/>
    <s v="LOPEZ "/>
    <x v="0"/>
    <x v="2"/>
    <x v="32"/>
    <n v="144279000635"/>
    <x v="0"/>
    <n v="0"/>
    <n v="3017025449"/>
    <m/>
    <d v="1994-03-16T00:00:00"/>
    <n v="30"/>
    <x v="0"/>
    <x v="0"/>
    <s v="NINGUNA"/>
    <s v="NINGUNA"/>
    <s v="ESTUDIANTE"/>
    <s v="NRC"/>
    <s v="SI"/>
    <n v="1"/>
    <s v="NINGUNA"/>
    <s v="NUEVO"/>
    <x v="0"/>
    <x v="0"/>
    <x v="1"/>
    <s v="MARIA ANGELICA MARTINEZ "/>
    <x v="0"/>
    <s v="SI"/>
    <m/>
  </r>
  <r>
    <n v="1210"/>
    <n v="1193365002"/>
    <s v="CÉDULA"/>
    <s v="COLOMBIA "/>
    <s v="LA GUAJIRA"/>
    <x v="29"/>
    <x v="30"/>
    <x v="9"/>
    <s v="ANGELO"/>
    <s v="ENRIQUE"/>
    <s v="YEPES"/>
    <s v="BRITO"/>
    <x v="0"/>
    <x v="2"/>
    <x v="32"/>
    <n v="144279000635"/>
    <x v="0"/>
    <n v="0"/>
    <n v="3217494809"/>
    <m/>
    <d v="2004-01-23T00:00:00"/>
    <n v="20"/>
    <x v="0"/>
    <x v="0"/>
    <s v="NINGUNA"/>
    <s v="NINGUNA"/>
    <s v="ESTUDIANTE"/>
    <s v="NRC"/>
    <s v="SI"/>
    <n v="1"/>
    <s v="NINGUNA"/>
    <s v="ANTIGUO"/>
    <x v="0"/>
    <x v="0"/>
    <x v="1"/>
    <s v="MARIA ANGELICA MARTINEZ "/>
    <x v="0"/>
    <s v="SI"/>
    <m/>
  </r>
  <r>
    <n v="1211"/>
    <n v="1122812259"/>
    <s v="TARJETA DE IDENTIDAD"/>
    <s v="COLOMBIA "/>
    <s v="LA GUAJIRA"/>
    <x v="29"/>
    <x v="30"/>
    <x v="9"/>
    <s v="ANGIE"/>
    <s v="CAROLINA "/>
    <s v="SIERRA"/>
    <s v="CAMARGO"/>
    <x v="1"/>
    <x v="2"/>
    <x v="32"/>
    <n v="144279000635"/>
    <x v="0"/>
    <n v="0"/>
    <n v="3204987096"/>
    <m/>
    <d v="2006-09-22T00:00:00"/>
    <n v="17"/>
    <x v="0"/>
    <x v="0"/>
    <s v="NINGUNA"/>
    <s v="AFRODESCENDIENTE"/>
    <s v="ESTUDIANTE"/>
    <s v="NRC"/>
    <s v="NO"/>
    <n v="0"/>
    <s v="NINGUNA"/>
    <s v="ANTIGUO"/>
    <x v="0"/>
    <x v="0"/>
    <x v="0"/>
    <s v="MARIA ANGELICA MARTINEZ "/>
    <x v="0"/>
    <s v="SI"/>
    <m/>
  </r>
  <r>
    <n v="1212"/>
    <n v="1123970166"/>
    <s v="CÉDULA"/>
    <s v="COLOMBIA "/>
    <s v="LA GUAJIRA"/>
    <x v="29"/>
    <x v="30"/>
    <x v="9"/>
    <s v="BREILYS"/>
    <s v="KARINA"/>
    <s v="SUAREZ"/>
    <s v="SIERRA"/>
    <x v="1"/>
    <x v="2"/>
    <x v="32"/>
    <n v="144279000635"/>
    <x v="0"/>
    <n v="0"/>
    <n v="3044675329"/>
    <m/>
    <d v="2004-08-18T00:00:00"/>
    <n v="19"/>
    <x v="0"/>
    <x v="0"/>
    <s v="DESPLAZADA"/>
    <s v="NINGUNA"/>
    <s v="ESTUDIANTE"/>
    <s v="NRC"/>
    <s v="SI"/>
    <n v="2"/>
    <s v="NINGUNA"/>
    <s v="ANTIGUO"/>
    <x v="0"/>
    <x v="0"/>
    <x v="0"/>
    <s v="MARIA ANGELICA MARTINEZ "/>
    <x v="0"/>
    <s v="SI"/>
    <m/>
  </r>
  <r>
    <n v="1213"/>
    <n v="1006713916"/>
    <s v="CÉDULA"/>
    <s v="COLOMBIA "/>
    <s v="LA GUAJIRA"/>
    <x v="29"/>
    <x v="30"/>
    <x v="9"/>
    <s v="DINA"/>
    <s v="LUZ"/>
    <s v="OTERO"/>
    <s v="LEON"/>
    <x v="1"/>
    <x v="2"/>
    <x v="32"/>
    <n v="144279000635"/>
    <x v="0"/>
    <n v="0"/>
    <n v="3042239825"/>
    <m/>
    <d v="2000-01-18T00:00:00"/>
    <n v="24"/>
    <x v="0"/>
    <x v="0"/>
    <s v="NINGUNA"/>
    <s v="NINGUNA"/>
    <s v="ESTUDIANTE"/>
    <s v="NRC"/>
    <s v="SI"/>
    <n v="1"/>
    <s v="NINGUNA"/>
    <s v="ANTIGUO"/>
    <x v="0"/>
    <x v="0"/>
    <x v="0"/>
    <s v="MARIA ANGELICA MARTINEZ "/>
    <x v="0"/>
    <s v="SI"/>
    <m/>
  </r>
  <r>
    <n v="1214"/>
    <n v="5172243"/>
    <s v="CÉDULA"/>
    <s v="COLOMBIA "/>
    <s v="LA GUAJIRA"/>
    <x v="29"/>
    <x v="30"/>
    <x v="9"/>
    <s v="HEBER"/>
    <s v="JOHNSON"/>
    <s v="HERRERA"/>
    <s v="MERIÑO"/>
    <x v="0"/>
    <x v="2"/>
    <x v="32"/>
    <n v="144279000635"/>
    <x v="0"/>
    <n v="0"/>
    <n v="3143161985"/>
    <m/>
    <d v="1965-09-26T00:00:00"/>
    <n v="58"/>
    <x v="0"/>
    <x v="1"/>
    <s v="NINGUNA"/>
    <s v="AFRODESCENDIENTE"/>
    <s v="ESTUDIANTE"/>
    <s v="NRC"/>
    <s v="SI "/>
    <n v="8"/>
    <s v="NINGUNA"/>
    <s v="ANTIGUO"/>
    <x v="0"/>
    <x v="0"/>
    <x v="0"/>
    <s v="MARIA ANGELICA MARTINEZ "/>
    <x v="0"/>
    <s v="SI"/>
    <m/>
  </r>
  <r>
    <n v="1215"/>
    <n v="1192718782"/>
    <s v="CÉDULA"/>
    <s v="COLOMBIA "/>
    <s v="LA GUAJIRA"/>
    <x v="29"/>
    <x v="30"/>
    <x v="9"/>
    <s v="JOSE"/>
    <s v="DANIEL"/>
    <s v="CUELLO"/>
    <s v="DUARTE"/>
    <x v="0"/>
    <x v="2"/>
    <x v="32"/>
    <n v="144279000635"/>
    <x v="0"/>
    <n v="0"/>
    <n v="3003467460"/>
    <m/>
    <d v="2000-09-21T00:00:00"/>
    <n v="23"/>
    <x v="0"/>
    <x v="0"/>
    <s v="DESPLAZADA"/>
    <s v="NINGUNA"/>
    <s v="ESTUDIANTE"/>
    <s v="NRC"/>
    <s v="NO"/>
    <n v="0"/>
    <s v="NINGUNA"/>
    <s v="ANTIGUO"/>
    <x v="0"/>
    <x v="0"/>
    <x v="0"/>
    <s v="MARIA ANGELICA MARTINEZ "/>
    <x v="0"/>
    <s v="SI"/>
    <m/>
  </r>
  <r>
    <n v="1216"/>
    <n v="1193328660"/>
    <s v="CÉDULA"/>
    <s v="COLOMBIA "/>
    <s v="LA GUAJIRA"/>
    <x v="29"/>
    <x v="30"/>
    <x v="9"/>
    <s v="JOSE"/>
    <s v="LUIS"/>
    <s v="ROBLES"/>
    <s v="TERAN"/>
    <x v="0"/>
    <x v="2"/>
    <x v="32"/>
    <n v="144279000635"/>
    <x v="0"/>
    <n v="0"/>
    <n v="3233594229"/>
    <m/>
    <d v="2002-10-22T00:00:00"/>
    <n v="21"/>
    <x v="0"/>
    <x v="0"/>
    <s v="NINGUNA"/>
    <s v="NINGUNA"/>
    <s v="ESTUDIANTE"/>
    <s v="NRC"/>
    <s v="NO"/>
    <n v="0"/>
    <s v="NINGUNA"/>
    <s v="NUEVO"/>
    <x v="0"/>
    <x v="0"/>
    <x v="0"/>
    <s v="MARIA ANGELICA MARTINEZ "/>
    <x v="0"/>
    <s v="SI"/>
    <m/>
  </r>
  <r>
    <n v="1217"/>
    <n v="1065847488"/>
    <s v="CÉDULA"/>
    <s v="COLOMBIA "/>
    <s v="LA GUAJIRA"/>
    <x v="29"/>
    <x v="30"/>
    <x v="9"/>
    <s v="KEISYS"/>
    <s v="CAROLINA "/>
    <s v="LOPEZ"/>
    <s v="GONZALEZ"/>
    <x v="1"/>
    <x v="2"/>
    <x v="32"/>
    <n v="144279000635"/>
    <x v="0"/>
    <n v="0"/>
    <n v="3008196971"/>
    <m/>
    <d v="2003-08-07T00:00:00"/>
    <n v="20"/>
    <x v="0"/>
    <x v="0"/>
    <s v="NINGUNA"/>
    <s v="NINGUNA"/>
    <s v="ESTUDIANTE"/>
    <s v="NRC"/>
    <s v="SI "/>
    <n v="1"/>
    <s v="NINGUNA"/>
    <s v="ANTIGUO"/>
    <x v="0"/>
    <x v="0"/>
    <x v="0"/>
    <s v="MARIA ANGELICA MARTINEZ "/>
    <x v="0"/>
    <s v="SI"/>
    <m/>
  </r>
  <r>
    <n v="1218"/>
    <n v="1120745914"/>
    <s v="CÉDULA"/>
    <s v="COLOMBIA "/>
    <s v="LA GUAJIRA"/>
    <x v="29"/>
    <x v="30"/>
    <x v="9"/>
    <s v="KELLYS"/>
    <s v="JOHANA"/>
    <s v="HERRERA"/>
    <s v="GUERRERO"/>
    <x v="1"/>
    <x v="2"/>
    <x v="32"/>
    <n v="144279000635"/>
    <x v="0"/>
    <m/>
    <n v="3137167369"/>
    <m/>
    <d v="1991-08-06T00:00:00"/>
    <n v="32"/>
    <x v="0"/>
    <x v="0"/>
    <s v="DESPLAZADA"/>
    <s v="NINGUNA"/>
    <s v="ESTUDIANTE"/>
    <s v="NRC"/>
    <s v="SI"/>
    <n v="3"/>
    <s v="NINGUNA"/>
    <s v="ANTIGUO"/>
    <x v="0"/>
    <x v="0"/>
    <x v="0"/>
    <s v="MARIA ANGELICA MARTINEZ "/>
    <x v="0"/>
    <s v="SI"/>
    <m/>
  </r>
  <r>
    <n v="1219"/>
    <n v="1120754997"/>
    <s v="CÉDULA"/>
    <s v="COLOMBIA "/>
    <s v="LA GUAJIRA"/>
    <x v="29"/>
    <x v="30"/>
    <x v="9"/>
    <s v="KELVIS"/>
    <s v="LISETH"/>
    <s v="FERNANDEZ"/>
    <s v="LOPEZ"/>
    <x v="1"/>
    <x v="2"/>
    <x v="32"/>
    <n v="144279000635"/>
    <x v="0"/>
    <n v="0"/>
    <n v="3015364913"/>
    <m/>
    <d v="1987-05-25T00:00:00"/>
    <n v="36"/>
    <x v="0"/>
    <x v="0"/>
    <s v="NINGUNA"/>
    <s v="NINGUNA"/>
    <s v="ESTUDIANTE"/>
    <s v="NRC"/>
    <s v="SI "/>
    <n v="5"/>
    <s v="NINGUNA"/>
    <s v="ANTIGUO"/>
    <x v="0"/>
    <x v="0"/>
    <x v="0"/>
    <s v="MARIA ANGELICA MARTINEZ "/>
    <x v="0"/>
    <s v="SI"/>
    <m/>
  </r>
  <r>
    <n v="1220"/>
    <n v="1120739735"/>
    <s v="CÉDULA"/>
    <s v="COLOMBIA "/>
    <s v="LA GUAJIRA"/>
    <x v="29"/>
    <x v="30"/>
    <x v="9"/>
    <s v="LINDA"/>
    <s v="MARGARITA"/>
    <s v="MERIÑO"/>
    <s v="SIERRA"/>
    <x v="1"/>
    <x v="2"/>
    <x v="32"/>
    <n v="144279000635"/>
    <x v="0"/>
    <n v="0"/>
    <n v="3244024213"/>
    <m/>
    <d v="2005-03-09T00:00:00"/>
    <n v="19"/>
    <x v="0"/>
    <x v="0"/>
    <s v="NINGUNA"/>
    <s v="NINGUNA"/>
    <s v="ESTUDIANTE"/>
    <s v="NRC"/>
    <s v="NO"/>
    <n v="0"/>
    <s v="NINGUNA"/>
    <s v="NUEVO"/>
    <x v="0"/>
    <x v="0"/>
    <x v="0"/>
    <s v="MARIA ANGELICA MARTINEZ "/>
    <x v="0"/>
    <s v="SI"/>
    <m/>
  </r>
  <r>
    <n v="1221"/>
    <n v="1122819758"/>
    <s v="CÉDULA"/>
    <s v="COLOMBIA "/>
    <s v="LA GUAJIRA"/>
    <x v="29"/>
    <x v="30"/>
    <x v="9"/>
    <s v="LORAINIS"/>
    <s v="ENITZA"/>
    <s v="MARTINEZ"/>
    <s v="CONTRERAS"/>
    <x v="1"/>
    <x v="2"/>
    <x v="32"/>
    <n v="144279000635"/>
    <x v="0"/>
    <n v="0"/>
    <n v="3245081046"/>
    <m/>
    <d v="1996-09-20T00:00:00"/>
    <n v="27"/>
    <x v="0"/>
    <x v="0"/>
    <s v="NINGUNA"/>
    <s v="NINGUNA"/>
    <s v="ESTUDIANTE"/>
    <s v="NRC"/>
    <s v="NO"/>
    <m/>
    <s v="NINGUNA"/>
    <s v="ANTIGUO"/>
    <x v="0"/>
    <x v="0"/>
    <x v="0"/>
    <s v="MARIA ANGELICA MARTINEZ "/>
    <x v="0"/>
    <s v="SI"/>
    <m/>
  </r>
  <r>
    <n v="1222"/>
    <n v="1120739366"/>
    <s v="CÉDULA"/>
    <s v="COLOMBIA "/>
    <s v="LA GUAJIRA"/>
    <x v="29"/>
    <x v="30"/>
    <x v="9"/>
    <s v="LUIS"/>
    <s v="CARLOS"/>
    <s v="DIAZ"/>
    <s v="SIERRA"/>
    <x v="0"/>
    <x v="2"/>
    <x v="32"/>
    <n v="144279000635"/>
    <x v="0"/>
    <n v="0"/>
    <n v="3017726794"/>
    <m/>
    <d v="2004-12-13T00:00:00"/>
    <n v="19"/>
    <x v="0"/>
    <x v="0"/>
    <s v="NINGUNA"/>
    <s v="NINGUNA"/>
    <s v="ESTUDIANTE"/>
    <s v="NRC"/>
    <s v="NO"/>
    <n v="0"/>
    <s v="NINGUNA"/>
    <s v="ANTIGUO"/>
    <x v="0"/>
    <x v="0"/>
    <x v="0"/>
    <s v="MARIA ANGELICA MARTINEZ "/>
    <x v="0"/>
    <s v="SI"/>
    <m/>
  </r>
  <r>
    <n v="1223"/>
    <n v="1122398373"/>
    <s v="CÉDULA"/>
    <s v="COLOMBIA"/>
    <s v="LA GUAJIRA"/>
    <x v="30"/>
    <x v="30"/>
    <x v="9"/>
    <s v="MARIA"/>
    <s v="SILVANA"/>
    <s v="TRIANA"/>
    <s v="DIAZ"/>
    <x v="1"/>
    <x v="0"/>
    <x v="33"/>
    <s v="244650000818"/>
    <x v="0"/>
    <m/>
    <n v="3001478990"/>
    <m/>
    <d v="2004-07-04T00:00:00"/>
    <n v="19"/>
    <x v="1"/>
    <x v="0"/>
    <s v="NINGUNA"/>
    <s v="NINGUNA"/>
    <s v="ESTUDIANTE"/>
    <s v="NRC"/>
    <s v="SI"/>
    <n v="2"/>
    <s v="NINGUNA"/>
    <s v="ANTIGUO"/>
    <x v="0"/>
    <x v="0"/>
    <x v="1"/>
    <s v="ALVARO GONZALEZ"/>
    <x v="1"/>
    <s v="SI"/>
    <m/>
  </r>
  <r>
    <n v="1224"/>
    <n v="84038563"/>
    <s v="CÉDULA"/>
    <s v="COLOMBIA"/>
    <s v="LA GUAJIRA"/>
    <x v="30"/>
    <x v="30"/>
    <x v="9"/>
    <s v="EDWIN"/>
    <s v="BAUTISTA"/>
    <s v="PLATA"/>
    <s v="VANEGAS"/>
    <x v="0"/>
    <x v="0"/>
    <x v="33"/>
    <s v="244650000818"/>
    <x v="0"/>
    <m/>
    <n v="3015931857"/>
    <m/>
    <d v="1969-06-24T00:00:00"/>
    <n v="54"/>
    <x v="1"/>
    <x v="0"/>
    <s v="NINGUNA"/>
    <s v="NINGUNA"/>
    <s v="ESTUDIANTE"/>
    <s v="NRC"/>
    <s v="SI"/>
    <n v="2"/>
    <s v="NINGUNA"/>
    <s v="NUEVO"/>
    <x v="0"/>
    <x v="0"/>
    <x v="0"/>
    <s v="ALVARO GONZALEZ"/>
    <x v="1"/>
    <s v="SI"/>
    <m/>
  </r>
  <r>
    <n v="1225"/>
    <n v="1118878009"/>
    <s v="CÉDULA"/>
    <s v="COLOMBIA "/>
    <s v="LA GUAJIRA"/>
    <x v="29"/>
    <x v="30"/>
    <x v="9"/>
    <s v="WENDY"/>
    <s v="YBRYTH"/>
    <s v="ZULETA"/>
    <s v="QUINTERO"/>
    <x v="1"/>
    <x v="2"/>
    <x v="32"/>
    <n v="144279000635"/>
    <x v="0"/>
    <n v="0"/>
    <n v="3022237583"/>
    <m/>
    <d v="2003-12-09T00:00:00"/>
    <n v="20"/>
    <x v="0"/>
    <x v="0"/>
    <s v="NINGUNA"/>
    <s v="NINGUNA"/>
    <s v="ESTUDIANTE"/>
    <s v="NRC"/>
    <s v="SI"/>
    <n v="1"/>
    <s v="NINGUNA"/>
    <s v="NUEVO"/>
    <x v="0"/>
    <x v="0"/>
    <x v="0"/>
    <s v="MARIA ANGELICA MARTINEZ "/>
    <x v="0"/>
    <s v="SI"/>
    <m/>
  </r>
  <r>
    <n v="1226"/>
    <n v="1121328383"/>
    <s v="TARJETA DE IDENTIDAD"/>
    <s v="COLOMBIA"/>
    <s v="LA GUAJIRA"/>
    <x v="30"/>
    <x v="30"/>
    <x v="9"/>
    <s v="ALEJANDRA"/>
    <s v="MARIA"/>
    <s v="GUERRA"/>
    <s v="ROSADO"/>
    <x v="1"/>
    <x v="0"/>
    <x v="33"/>
    <s v="244650000818"/>
    <x v="0"/>
    <m/>
    <n v="3007677453"/>
    <m/>
    <d v="2006-03-25T00:00:00"/>
    <n v="18"/>
    <x v="1"/>
    <x v="0"/>
    <s v="NINGUNA"/>
    <s v="NINGUNA"/>
    <s v="ESTUDIANTE"/>
    <s v="NRC"/>
    <s v="NO"/>
    <n v="0"/>
    <s v="NINGUNA"/>
    <s v="NUEVO"/>
    <x v="0"/>
    <x v="0"/>
    <x v="0"/>
    <s v="ALVARO GONZALEZ"/>
    <x v="0"/>
    <s v="SI"/>
    <m/>
  </r>
  <r>
    <n v="1227"/>
    <n v="1006714635"/>
    <s v="CÉDULA"/>
    <s v="COLOMBIA "/>
    <s v="LA GUAJIRA"/>
    <x v="29"/>
    <x v="30"/>
    <x v="9"/>
    <s v="YERLEIDIS"/>
    <s v="NAYELITH"/>
    <s v="USTATE"/>
    <s v="GOMEZ"/>
    <x v="1"/>
    <x v="2"/>
    <x v="32"/>
    <n v="144279000635"/>
    <x v="0"/>
    <n v="0"/>
    <n v="3017871205"/>
    <m/>
    <d v="1999-08-28T00:00:00"/>
    <n v="24"/>
    <x v="0"/>
    <x v="0"/>
    <s v="NINGUNA"/>
    <s v="NINGUNA"/>
    <s v="ESTUDIANTE"/>
    <s v="NRC"/>
    <s v="SI "/>
    <n v="3"/>
    <s v="NINGUNA"/>
    <s v="ANTIGUO"/>
    <x v="0"/>
    <x v="0"/>
    <x v="0"/>
    <s v="MARIA ANGELICA MARTINEZ "/>
    <x v="0"/>
    <s v="SI"/>
    <m/>
  </r>
  <r>
    <n v="1228"/>
    <n v="1123970023"/>
    <s v="CÉDULA"/>
    <s v="COLOMBIA "/>
    <s v="LA GUAJIRA"/>
    <x v="29"/>
    <x v="30"/>
    <x v="9"/>
    <s v="MARYURIS "/>
    <m/>
    <s v="PUSHAINA "/>
    <s v="PUSHAINA "/>
    <x v="1"/>
    <x v="1"/>
    <x v="32"/>
    <n v="144279000635"/>
    <x v="0"/>
    <m/>
    <s v="31O4272760"/>
    <m/>
    <d v="2004-03-13T00:00:00"/>
    <n v="20"/>
    <x v="1"/>
    <x v="0"/>
    <s v="NINGUNA"/>
    <s v="INDÍGENA"/>
    <s v="ESTUDIANTE"/>
    <s v="NRC"/>
    <s v="SI"/>
    <n v="1"/>
    <s v="NINGUNA"/>
    <s v="NUEVO"/>
    <x v="0"/>
    <x v="0"/>
    <x v="1"/>
    <s v="DERLIS MEJIA"/>
    <x v="0"/>
    <s v="SI"/>
    <m/>
  </r>
  <r>
    <n v="1229"/>
    <n v="1122400284"/>
    <s v="TARJETA DE IDENTIDAD"/>
    <s v="COLOMBIA"/>
    <s v="LA GUAJIRA"/>
    <x v="30"/>
    <x v="30"/>
    <x v="9"/>
    <s v="KATERINE "/>
    <s v="MARCELA"/>
    <s v="CHARRIS"/>
    <s v="OROZCO"/>
    <x v="1"/>
    <x v="0"/>
    <x v="33"/>
    <s v="244650000818"/>
    <x v="0"/>
    <m/>
    <n v="3116044417"/>
    <m/>
    <d v="2006-05-31T00:00:00"/>
    <n v="17"/>
    <x v="1"/>
    <x v="0"/>
    <s v="NINGUNA"/>
    <s v="NINGUNA"/>
    <s v="ESTUDIANTE"/>
    <s v="NRC"/>
    <s v="SI"/>
    <n v="0"/>
    <s v="NINGUNA"/>
    <s v="NUEVO"/>
    <x v="0"/>
    <x v="0"/>
    <x v="0"/>
    <s v="ALVARO GONZALEZ"/>
    <x v="0"/>
    <s v="SI"/>
    <m/>
  </r>
  <r>
    <n v="1230"/>
    <n v="1237690724"/>
    <s v="CÉDULA"/>
    <s v="COLOMBIA "/>
    <s v="LA GUAJIRA"/>
    <x v="29"/>
    <x v="30"/>
    <x v="9"/>
    <s v="YALEXIS "/>
    <s v="CAROLINA "/>
    <s v="URDANETA "/>
    <s v="FUENTES "/>
    <x v="1"/>
    <x v="2"/>
    <x v="32"/>
    <n v="144279000635"/>
    <x v="0"/>
    <m/>
    <n v="3170817892"/>
    <m/>
    <d v="1994-04-12T00:00:00"/>
    <n v="30"/>
    <x v="0"/>
    <x v="0"/>
    <s v="NINGUNA"/>
    <s v="NINGUNA"/>
    <s v="ESTUDIANTE"/>
    <s v="NRC"/>
    <s v="SI"/>
    <n v="1"/>
    <s v="NINGUNA"/>
    <s v="NUEVO"/>
    <x v="0"/>
    <x v="0"/>
    <x v="0"/>
    <s v="MARIA ANGELICA MARTINEZ "/>
    <x v="0"/>
    <s v="SI"/>
    <m/>
  </r>
  <r>
    <n v="1231"/>
    <n v="1006680926"/>
    <s v="CÉDULA"/>
    <s v="COLOMBIA"/>
    <s v="LA GUAJIRA"/>
    <x v="30"/>
    <x v="30"/>
    <x v="9"/>
    <s v="MARIA"/>
    <s v="VALENTINA"/>
    <s v="SEGOBIA"/>
    <s v="PAEZ"/>
    <x v="1"/>
    <x v="0"/>
    <x v="33"/>
    <s v="244650000818"/>
    <x v="0"/>
    <m/>
    <n v="3044361610"/>
    <m/>
    <d v="2003-05-12T00:00:00"/>
    <n v="21"/>
    <x v="1"/>
    <x v="0"/>
    <s v="NINGUNA"/>
    <s v="NINGUNA"/>
    <s v="ESTUDIANTE"/>
    <s v="NRC"/>
    <s v="SI"/>
    <n v="1"/>
    <s v="NINGUNA"/>
    <s v="ANTIGUO"/>
    <x v="0"/>
    <x v="0"/>
    <x v="0"/>
    <s v="ALVARO GONZALEZ"/>
    <x v="0"/>
    <s v="SI"/>
    <m/>
  </r>
  <r>
    <n v="1232"/>
    <n v="1192902170"/>
    <s v="CÉDULA"/>
    <s v="COLOMBIA"/>
    <s v="LA GUAJIRA"/>
    <x v="30"/>
    <x v="30"/>
    <x v="9"/>
    <s v="YEISON"/>
    <s v="ENRIQUE"/>
    <s v="ARIAS"/>
    <s v="MONTERO"/>
    <x v="0"/>
    <x v="0"/>
    <x v="33"/>
    <s v="244650000818"/>
    <x v="0"/>
    <m/>
    <n v="3207280877"/>
    <m/>
    <d v="1996-09-18T00:00:00"/>
    <n v="27"/>
    <x v="1"/>
    <x v="0"/>
    <s v="NINGUNA"/>
    <s v="NINGUNA"/>
    <s v="ESTUDIANTE"/>
    <s v="NRC"/>
    <s v="SI"/>
    <n v="1"/>
    <s v="NINGUNA"/>
    <s v="NUEVO"/>
    <x v="0"/>
    <x v="0"/>
    <x v="0"/>
    <s v="ALVARO GONZALEZ"/>
    <x v="1"/>
    <s v="SI"/>
    <m/>
  </r>
  <r>
    <n v="1233"/>
    <n v="1001119593"/>
    <s v="CÉDULA"/>
    <s v="COLOMBIA "/>
    <s v="LA GUAJIRA"/>
    <x v="30"/>
    <x v="30"/>
    <x v="9"/>
    <s v="VICTOR"/>
    <s v="DANIEL"/>
    <s v="AVENDAÑO"/>
    <s v="PLATA"/>
    <x v="0"/>
    <x v="0"/>
    <x v="33"/>
    <s v="244650000818"/>
    <x v="0"/>
    <m/>
    <n v="3236391700"/>
    <m/>
    <d v="2002-02-06T00:00:00"/>
    <n v="22"/>
    <x v="1"/>
    <x v="0"/>
    <s v="NINGUNA"/>
    <s v="NINGUNA"/>
    <s v="ESTUDIANTE"/>
    <s v="NRC"/>
    <s v="NO"/>
    <n v="0"/>
    <s v="NINGUNA"/>
    <s v="NUEVO"/>
    <x v="0"/>
    <x v="0"/>
    <x v="1"/>
    <s v="ALVARO GONZALEZ"/>
    <x v="1"/>
    <s v="SI"/>
    <m/>
  </r>
  <r>
    <n v="1234"/>
    <n v="1193034063"/>
    <s v="CÉDULA"/>
    <s v="COLOMBIA "/>
    <s v="LA GUAJIRA"/>
    <x v="29"/>
    <x v="30"/>
    <x v="9"/>
    <s v="KEWIN "/>
    <s v="JAIR "/>
    <s v="NAVARRO   "/>
    <s v="SANCHEZ "/>
    <x v="0"/>
    <x v="2"/>
    <x v="32"/>
    <n v="144279000635"/>
    <x v="0"/>
    <m/>
    <n v="3122300675"/>
    <m/>
    <d v="2000-11-11T00:00:00"/>
    <n v="23"/>
    <x v="0"/>
    <x v="0"/>
    <s v="NINGUNA"/>
    <s v="NINGUNA"/>
    <s v="ESTUDIANTE"/>
    <s v="NRC"/>
    <s v="SI"/>
    <n v="1"/>
    <s v="NINGUNA"/>
    <s v="ANTIGUO"/>
    <x v="1"/>
    <x v="1"/>
    <x v="1"/>
    <s v="MARIA ANGELICA MARTINEZ "/>
    <x v="1"/>
    <s v="SI"/>
    <m/>
  </r>
  <r>
    <n v="1235"/>
    <n v="84039160"/>
    <s v="CÉDULA"/>
    <s v="COLOMBIA "/>
    <s v="LA GUAJIRA"/>
    <x v="30"/>
    <x v="30"/>
    <x v="9"/>
    <s v="AURELIO"/>
    <s v="DE JESUS"/>
    <s v="CORDOBA"/>
    <s v="MEJIA"/>
    <x v="0"/>
    <x v="0"/>
    <x v="33"/>
    <s v="244650000818"/>
    <x v="0"/>
    <m/>
    <n v="3104397710"/>
    <m/>
    <d v="1971-02-24T00:00:00"/>
    <n v="53"/>
    <x v="1"/>
    <x v="0"/>
    <s v="NINGUNA"/>
    <s v="NINGUNA"/>
    <s v="ESTUDIANTE"/>
    <s v="NRC"/>
    <s v="SI"/>
    <n v="3"/>
    <s v="NINGUNA"/>
    <s v="NUEVO"/>
    <x v="0"/>
    <x v="0"/>
    <x v="1"/>
    <s v="ALVARO GONZALEZ"/>
    <x v="1"/>
    <s v="SI"/>
    <m/>
  </r>
  <r>
    <n v="1236"/>
    <n v="1121044222"/>
    <s v="CÉDULA"/>
    <s v="COLOMBIA "/>
    <s v="LA GUAJIRA"/>
    <x v="29"/>
    <x v="30"/>
    <x v="9"/>
    <s v="KAREN "/>
    <s v="KATERINE "/>
    <s v="VELILLA "/>
    <s v="ROMERO "/>
    <x v="1"/>
    <x v="2"/>
    <x v="32"/>
    <n v="144279000635"/>
    <x v="0"/>
    <m/>
    <n v="3107094705"/>
    <m/>
    <d v="1994-07-09T00:00:00"/>
    <n v="29"/>
    <x v="0"/>
    <x v="0"/>
    <s v="NINGUNA"/>
    <s v="AFRODESCENDIENTE"/>
    <s v="ESTUDIANTE"/>
    <s v="NRC"/>
    <s v="SI"/>
    <n v="4"/>
    <s v="NINGUNA"/>
    <s v="ANTIGUO"/>
    <x v="0"/>
    <x v="0"/>
    <x v="0"/>
    <s v="MARIA ANGELICA MARTINEZ "/>
    <x v="0"/>
    <s v="SI"/>
    <m/>
  </r>
  <r>
    <n v="1237"/>
    <n v="1192718763"/>
    <s v="CÉDULA"/>
    <s v="COLOMBIA "/>
    <s v="LA GUAJIRA"/>
    <x v="30"/>
    <x v="32"/>
    <x v="9"/>
    <s v="HEIDYS "/>
    <s v="JOHANA"/>
    <s v="GUTIERREZ "/>
    <s v="QUINTERO"/>
    <x v="1"/>
    <x v="2"/>
    <x v="33"/>
    <s v="244650000818"/>
    <x v="0"/>
    <m/>
    <n v="3205179633"/>
    <m/>
    <d v="1999-12-03T00:00:00"/>
    <n v="24"/>
    <x v="1"/>
    <x v="0"/>
    <s v="NINGUNA"/>
    <s v="AFRODESCENDIENTE"/>
    <s v="ESTUDIANTE"/>
    <s v="NRC"/>
    <s v="SI "/>
    <n v="1"/>
    <s v="NINGUNA"/>
    <s v="ANTIGUO"/>
    <x v="0"/>
    <x v="0"/>
    <x v="0"/>
    <s v="JETSEN GIL MEJIA "/>
    <x v="0"/>
    <s v="SI"/>
    <m/>
  </r>
  <r>
    <n v="1238"/>
    <n v="56075148"/>
    <s v="CÉDULA"/>
    <s v="COLOMBIA "/>
    <s v="LA GUAJIRA"/>
    <x v="30"/>
    <x v="33"/>
    <x v="9"/>
    <s v="ELEXI"/>
    <s v="YARECELI"/>
    <s v="BERMUDEZ "/>
    <s v="BRACHO"/>
    <x v="1"/>
    <x v="2"/>
    <x v="33"/>
    <s v="244650000818"/>
    <x v="0"/>
    <m/>
    <n v="3122482387"/>
    <m/>
    <d v="1971-04-01T00:00:00"/>
    <n v="53"/>
    <x v="1"/>
    <x v="0"/>
    <s v="NINGUNA"/>
    <s v="AFRODESCENDIENTE"/>
    <s v="ESTUDIANTE"/>
    <s v="NRC"/>
    <s v="SI"/>
    <n v="2"/>
    <s v="NINGUNA"/>
    <s v="ANTIGUO"/>
    <x v="1"/>
    <x v="0"/>
    <x v="0"/>
    <s v="JETSEN GIL MEJIA "/>
    <x v="0"/>
    <s v="SI"/>
    <s v="ROL FAMILIAR"/>
  </r>
  <r>
    <n v="1239"/>
    <n v="1082370160"/>
    <s v="CÉDULA"/>
    <s v="COLOMBIA "/>
    <s v="LA GUAJIRA"/>
    <x v="30"/>
    <x v="34"/>
    <x v="9"/>
    <s v="BERTHA"/>
    <s v="MARIA"/>
    <s v="GUTIERREZ "/>
    <s v="CARRANZA"/>
    <x v="1"/>
    <x v="2"/>
    <x v="33"/>
    <s v="244650000818"/>
    <x v="0"/>
    <m/>
    <n v="3105142374"/>
    <m/>
    <d v="1974-12-24T00:00:00"/>
    <n v="49"/>
    <x v="1"/>
    <x v="0"/>
    <s v="NINGUNA"/>
    <s v="AFRODESCENDIENTE"/>
    <s v="ESTUDIANTE"/>
    <s v="NRC"/>
    <s v="SI"/>
    <n v="3"/>
    <s v="NINGUNA"/>
    <s v="ANTIGUO"/>
    <x v="0"/>
    <x v="0"/>
    <x v="1"/>
    <s v="JETSEN GIL MEJIA "/>
    <x v="0"/>
    <s v="SI"/>
    <m/>
  </r>
  <r>
    <n v="1240"/>
    <n v="84104314"/>
    <s v="CÉDULA"/>
    <s v="COLOMBIA "/>
    <s v="LA GUAJIRA"/>
    <x v="30"/>
    <x v="35"/>
    <x v="9"/>
    <s v="ADRIAN "/>
    <s v="JOSE"/>
    <s v="GAMEZ"/>
    <s v="ROCHA"/>
    <x v="0"/>
    <x v="2"/>
    <x v="33"/>
    <s v="244650000818"/>
    <x v="0"/>
    <m/>
    <m/>
    <m/>
    <d v="1974-10-28T00:00:00"/>
    <n v="49"/>
    <x v="1"/>
    <x v="0"/>
    <s v="NINGUNA"/>
    <s v="AFRODESCENDIENTE"/>
    <s v="ESTUDIANTE"/>
    <s v="NRC"/>
    <s v="SI "/>
    <n v="1"/>
    <s v="NINGUNA"/>
    <s v="ANTIGUO"/>
    <x v="0"/>
    <x v="0"/>
    <x v="1"/>
    <s v="JETSEN GIL MEJIA "/>
    <x v="0"/>
    <s v="SI"/>
    <m/>
  </r>
  <r>
    <n v="1241"/>
    <n v="1006790587"/>
    <s v="CÉDULA"/>
    <s v="COLOMBIA "/>
    <s v="LA GUAJIRA"/>
    <x v="30"/>
    <x v="32"/>
    <x v="9"/>
    <s v="LUZ"/>
    <s v="MILAGRO"/>
    <s v="MEJIA"/>
    <s v="SIERRA"/>
    <x v="1"/>
    <x v="2"/>
    <x v="33"/>
    <s v="244650000818"/>
    <x v="0"/>
    <m/>
    <m/>
    <m/>
    <d v="2001-03-31T00:00:00"/>
    <n v="23"/>
    <x v="1"/>
    <x v="0"/>
    <s v="NINGUNA"/>
    <s v="AFRODESCENDIENTE"/>
    <s v="ESTUDIANTE"/>
    <s v="NRC"/>
    <s v="SI "/>
    <n v="2"/>
    <s v="NINGUNA"/>
    <s v="ANTIGUO"/>
    <x v="0"/>
    <x v="0"/>
    <x v="0"/>
    <s v="JETSEN GIL MEJIA "/>
    <x v="0"/>
    <s v="SI"/>
    <m/>
  </r>
  <r>
    <n v="1242"/>
    <n v="1149196661"/>
    <s v="CÉDULA"/>
    <s v="COLOMBIA "/>
    <s v="LA GUAJIRA"/>
    <x v="30"/>
    <x v="32"/>
    <x v="9"/>
    <s v="MARIANA"/>
    <s v="ISABEL"/>
    <s v="GUERRA"/>
    <s v="LOPEZ"/>
    <x v="1"/>
    <x v="2"/>
    <x v="33"/>
    <s v="244650000818"/>
    <x v="0"/>
    <m/>
    <n v="3225974087"/>
    <m/>
    <d v="1999-11-23T00:00:00"/>
    <n v="24"/>
    <x v="1"/>
    <x v="0"/>
    <s v="NINGUNA"/>
    <s v="AFRODESCENDIENTE"/>
    <s v="ESTUDIANTE"/>
    <s v="NRC"/>
    <s v="SI"/>
    <n v="1"/>
    <s v="NINGUNA"/>
    <s v="ANTIGUO"/>
    <x v="0"/>
    <x v="0"/>
    <x v="0"/>
    <s v="JETSEN GIL MEJIA "/>
    <x v="0"/>
    <s v="SI"/>
    <m/>
  </r>
  <r>
    <n v="1243"/>
    <n v="1122413842"/>
    <s v="CÉDULA"/>
    <s v="COLOMBIA "/>
    <s v="LA GUAJIRA"/>
    <x v="30"/>
    <x v="32"/>
    <x v="9"/>
    <s v="MARIA"/>
    <s v="MERCEDES"/>
    <s v="BOLAÑO"/>
    <s v="LIMA"/>
    <x v="1"/>
    <x v="2"/>
    <x v="33"/>
    <s v="244650000818"/>
    <x v="0"/>
    <m/>
    <n v="3229075561"/>
    <m/>
    <d v="1995-10-27T00:00:00"/>
    <n v="28"/>
    <x v="1"/>
    <x v="0"/>
    <s v="NINGUNA"/>
    <s v="AFRODESCENDIENTE"/>
    <s v="ESTUDIANTE"/>
    <s v="NRC"/>
    <s v="SI"/>
    <n v="2"/>
    <s v="NINGUNA"/>
    <s v="ANTIGUO"/>
    <x v="0"/>
    <x v="0"/>
    <x v="0"/>
    <s v="JETSEN GIL MEJIA "/>
    <x v="0"/>
    <s v="SI"/>
    <m/>
  </r>
  <r>
    <n v="1244"/>
    <n v="1122398081"/>
    <s v="CÉDULA"/>
    <s v="COLOMBIA "/>
    <s v="LA GUAJIRA"/>
    <x v="30"/>
    <x v="35"/>
    <x v="9"/>
    <s v="YAIR"/>
    <s v="JOSE"/>
    <s v="BARRANCO"/>
    <s v="CABALLERO"/>
    <x v="0"/>
    <x v="2"/>
    <x v="33"/>
    <s v="244650000818"/>
    <x v="0"/>
    <m/>
    <n v="3126276551"/>
    <m/>
    <d v="2004-06-27T00:00:00"/>
    <n v="19"/>
    <x v="1"/>
    <x v="0"/>
    <s v="NINGUNA"/>
    <s v="AFRODESCENDIENTE"/>
    <s v="ESTUDIANTE"/>
    <s v="NRC"/>
    <s v="NO"/>
    <n v="0"/>
    <s v="NINGUNA"/>
    <s v="ANTIGUO"/>
    <x v="0"/>
    <x v="0"/>
    <x v="0"/>
    <s v="JETSEN GIL MEJIA "/>
    <x v="0"/>
    <s v="SI"/>
    <m/>
  </r>
  <r>
    <n v="1245"/>
    <n v="1122398035"/>
    <s v="CÉDULA"/>
    <s v="COLOMBIA "/>
    <s v="LA GUAJIRA"/>
    <x v="30"/>
    <x v="36"/>
    <x v="9"/>
    <s v="SHARON"/>
    <m/>
    <s v="LEMUS"/>
    <s v="FRAGOZO"/>
    <x v="1"/>
    <x v="2"/>
    <x v="33"/>
    <s v="244650000818"/>
    <x v="0"/>
    <m/>
    <m/>
    <m/>
    <d v="2004-10-15T00:00:00"/>
    <n v="19"/>
    <x v="1"/>
    <x v="0"/>
    <s v="NINGUNA"/>
    <s v="NINGUNA"/>
    <s v="ESTUDIANTE"/>
    <s v="NRC"/>
    <s v="SI"/>
    <n v="1"/>
    <s v="NINGUNA"/>
    <s v="ANTIGUO"/>
    <x v="0"/>
    <x v="0"/>
    <x v="0"/>
    <s v="JETSEN GIL MEJIA "/>
    <x v="0"/>
    <s v="SI"/>
    <m/>
  </r>
  <r>
    <n v="1246"/>
    <n v="1192777822"/>
    <s v="CÉDULA"/>
    <s v="COLOMBIA "/>
    <s v="LA GUAJIRA"/>
    <x v="30"/>
    <x v="32"/>
    <x v="9"/>
    <s v="GENESIS"/>
    <s v="YOMAR"/>
    <s v="QUINTERO"/>
    <s v="GAMEZ"/>
    <x v="1"/>
    <x v="2"/>
    <x v="33"/>
    <s v="244650000818"/>
    <x v="0"/>
    <m/>
    <n v="3128991647"/>
    <m/>
    <d v="2001-01-14T00:00:00"/>
    <n v="23"/>
    <x v="1"/>
    <x v="0"/>
    <s v="NINGUNA"/>
    <s v="AFRODESCENDIENTE"/>
    <s v="ESTUDIANTE"/>
    <s v="NRC"/>
    <s v="SI"/>
    <n v="1"/>
    <s v="NINGUNA"/>
    <s v="ANTIGUO"/>
    <x v="0"/>
    <x v="0"/>
    <x v="0"/>
    <s v="JETSEN GIL MEJIA "/>
    <x v="0"/>
    <s v="SI"/>
    <m/>
  </r>
  <r>
    <n v="1247"/>
    <n v="1193454240"/>
    <s v="CÉDULA"/>
    <s v="COLOMBIA "/>
    <s v="LA GUAJIRA"/>
    <x v="30"/>
    <x v="32"/>
    <x v="9"/>
    <s v="YESITH"/>
    <s v="DAVID"/>
    <s v="GAMEZ"/>
    <s v="CEDENA"/>
    <x v="0"/>
    <x v="2"/>
    <x v="33"/>
    <s v="244650000818"/>
    <x v="0"/>
    <m/>
    <n v="3148756553"/>
    <m/>
    <d v="2000-05-22T00:00:00"/>
    <n v="23"/>
    <x v="1"/>
    <x v="0"/>
    <s v="NINGUNA"/>
    <s v="AFRODESCENDIENTE"/>
    <s v="ESTUDIANTE"/>
    <s v="NRC"/>
    <s v="NO"/>
    <n v="0"/>
    <s v="NINGUNA"/>
    <s v="ANTIGUO"/>
    <x v="0"/>
    <x v="0"/>
    <x v="0"/>
    <s v="JETSEN GIL MEJIA "/>
    <x v="0"/>
    <s v="SI"/>
    <m/>
  </r>
  <r>
    <n v="1248"/>
    <n v="56076440"/>
    <s v="CÉDULA"/>
    <s v="COLOMBIA "/>
    <s v="LA GUAJIRA"/>
    <x v="30"/>
    <x v="34"/>
    <x v="9"/>
    <s v="REMIGIA"/>
    <m/>
    <s v="MARIN"/>
    <s v="SOCORRO"/>
    <x v="1"/>
    <x v="2"/>
    <x v="33"/>
    <s v="244650000818"/>
    <x v="0"/>
    <m/>
    <n v="3105495490"/>
    <m/>
    <d v="1965-08-28T00:00:00"/>
    <n v="58"/>
    <x v="1"/>
    <x v="0"/>
    <s v="NINGUNA"/>
    <s v="AFRODESCENDIENTE"/>
    <s v="ESTUDIANTE"/>
    <s v="NRC"/>
    <s v="SI"/>
    <n v="2"/>
    <s v="NINGUNA"/>
    <s v="ANTIGUO"/>
    <x v="0"/>
    <x v="0"/>
    <x v="0"/>
    <s v="JETSEN GIL MEJIA "/>
    <x v="0"/>
    <s v="SI"/>
    <m/>
  </r>
  <r>
    <n v="1249"/>
    <n v="1122412001"/>
    <s v="CÉDULA"/>
    <s v="COLOMBIA "/>
    <s v="LA GUAJIRA"/>
    <x v="30"/>
    <x v="30"/>
    <x v="9"/>
    <s v="JAVIER"/>
    <m/>
    <s v="VEGA"/>
    <s v="PLATA"/>
    <x v="0"/>
    <x v="0"/>
    <x v="33"/>
    <s v="244650000818"/>
    <x v="0"/>
    <m/>
    <n v="3148218317"/>
    <m/>
    <d v="1995-08-12T00:00:00"/>
    <n v="28"/>
    <x v="1"/>
    <x v="0"/>
    <s v="NINGUNA"/>
    <s v="NINGUNA"/>
    <s v="ESTUDIANTE"/>
    <s v="NRC"/>
    <s v="SI"/>
    <n v="1"/>
    <s v="NINGUNA"/>
    <s v="NUEVO"/>
    <x v="0"/>
    <x v="0"/>
    <x v="0"/>
    <s v="ALVARO GONZALEZ"/>
    <x v="1"/>
    <s v="SI"/>
    <m/>
  </r>
  <r>
    <n v="1250"/>
    <n v="1120738879"/>
    <s v="CÉDULA"/>
    <s v="COLOMBIA "/>
    <s v="LA GUAJIRA"/>
    <x v="29"/>
    <x v="30"/>
    <x v="9"/>
    <s v="MARIA"/>
    <s v="FERNANDA "/>
    <s v="BELEÑO"/>
    <s v="RINCONES"/>
    <x v="1"/>
    <x v="0"/>
    <x v="32"/>
    <n v="144279000635"/>
    <x v="0"/>
    <n v="0"/>
    <n v="3044022852"/>
    <m/>
    <d v="2004-08-28T00:00:00"/>
    <n v="19"/>
    <x v="0"/>
    <x v="0"/>
    <s v="NINGUNA"/>
    <s v="NINGUNA"/>
    <s v="ESTUDIANTE"/>
    <s v="NRC"/>
    <s v="NO"/>
    <n v="0"/>
    <s v="NINGUNA"/>
    <s v="ANTIGUO"/>
    <x v="0"/>
    <x v="0"/>
    <x v="1"/>
    <s v="DERLIS MEJIA"/>
    <x v="0"/>
    <s v="SI"/>
    <m/>
  </r>
  <r>
    <n v="1251"/>
    <n v="1120745164"/>
    <s v="CÉDULA"/>
    <s v="COLOMBIA"/>
    <s v="LA GUAJIRA"/>
    <x v="29"/>
    <x v="30"/>
    <x v="9"/>
    <s v="MARIA"/>
    <s v="ISABEL"/>
    <s v="PINTO"/>
    <s v="ARPUSHANA"/>
    <x v="1"/>
    <x v="0"/>
    <x v="32"/>
    <n v="144279000635"/>
    <x v="0"/>
    <n v="0"/>
    <n v="3207359084"/>
    <m/>
    <d v="1991-01-31T00:00:00"/>
    <n v="33"/>
    <x v="0"/>
    <x v="0"/>
    <s v="NINGUNA"/>
    <s v="INDÍGENA"/>
    <s v="ESTUDIANTE"/>
    <s v="NRC"/>
    <s v="SI"/>
    <n v="2"/>
    <s v="NINGUNA"/>
    <s v="NUEVO"/>
    <x v="0"/>
    <x v="0"/>
    <x v="1"/>
    <s v="DERLIS MEJIA"/>
    <x v="0"/>
    <s v="SI"/>
    <m/>
  </r>
  <r>
    <n v="1252"/>
    <n v="1120745276"/>
    <s v="CÉDULA"/>
    <s v="COLOMBIA"/>
    <s v="LA GUAJIRA"/>
    <x v="29"/>
    <x v="30"/>
    <x v="9"/>
    <s v="MARINA"/>
    <s v="ISABEL"/>
    <s v="BARROS"/>
    <s v="ROMERO"/>
    <x v="1"/>
    <x v="0"/>
    <x v="32"/>
    <n v="144279000635"/>
    <x v="0"/>
    <n v="0"/>
    <n v="3023181539"/>
    <m/>
    <d v="1991-03-22T00:00:00"/>
    <n v="33"/>
    <x v="0"/>
    <x v="0"/>
    <s v="NINGUNA"/>
    <s v="INDÍGENA"/>
    <s v="ESTUDIANTE"/>
    <s v="NRC"/>
    <s v="SI"/>
    <n v="3"/>
    <s v="NINGUNA"/>
    <s v="NUEVO"/>
    <x v="0"/>
    <x v="0"/>
    <x v="1"/>
    <s v="DERLIS MEJIA"/>
    <x v="0"/>
    <s v="SI"/>
    <m/>
  </r>
  <r>
    <n v="1253"/>
    <n v="1080540707"/>
    <s v="CÉDULA"/>
    <s v="COLOMBIA"/>
    <s v="LA GUAJIRA"/>
    <x v="29"/>
    <x v="30"/>
    <x v="9"/>
    <s v="KEISI"/>
    <s v="ZUNEN"/>
    <s v="DE LEON"/>
    <s v="BORRERO"/>
    <x v="1"/>
    <x v="0"/>
    <x v="32"/>
    <n v="144279000635"/>
    <x v="0"/>
    <n v="0"/>
    <n v="3106838348"/>
    <m/>
    <d v="2003-10-16T00:00:00"/>
    <n v="20"/>
    <x v="0"/>
    <x v="0"/>
    <s v="NINGUNA"/>
    <s v="NINGUNA"/>
    <s v="ESTUDIANTE"/>
    <s v="NRC"/>
    <s v="NO"/>
    <n v="0"/>
    <s v="NINGUNA"/>
    <s v="NUEVO"/>
    <x v="0"/>
    <x v="0"/>
    <x v="1"/>
    <s v="DERLIS MEJIA"/>
    <x v="0"/>
    <s v="SI"/>
    <m/>
  </r>
  <r>
    <n v="1254"/>
    <n v="56098936"/>
    <s v="CÉDULA"/>
    <s v="COLOMBIA"/>
    <s v="LA GUAJIRA"/>
    <x v="29"/>
    <x v="30"/>
    <x v="9"/>
    <s v="YANIRIS"/>
    <s v="ROSARIO"/>
    <s v="TOBIAS"/>
    <s v="MALDONADO"/>
    <x v="1"/>
    <x v="0"/>
    <x v="32"/>
    <n v="144279000635"/>
    <x v="0"/>
    <n v="0"/>
    <n v="3043483976"/>
    <m/>
    <d v="1983-08-11T00:00:00"/>
    <n v="40"/>
    <x v="0"/>
    <x v="0"/>
    <s v="NINGUNA"/>
    <s v="NINGUNA"/>
    <s v="ESTUDIANTE"/>
    <s v="NRC"/>
    <s v="SI"/>
    <n v="2"/>
    <s v="NINGUNA"/>
    <s v="NUEVO"/>
    <x v="0"/>
    <x v="0"/>
    <x v="1"/>
    <s v="DERLIS MEJIA"/>
    <x v="0"/>
    <s v="SI"/>
    <m/>
  </r>
  <r>
    <n v="1255"/>
    <n v="1193431276"/>
    <s v="CÉDULA"/>
    <s v="COLOMBIA"/>
    <s v="LA GUAJIRA"/>
    <x v="29"/>
    <x v="30"/>
    <x v="9"/>
    <s v="DAYINET"/>
    <m/>
    <s v="TORRES"/>
    <s v="POLO"/>
    <x v="1"/>
    <x v="0"/>
    <x v="32"/>
    <n v="144279000635"/>
    <x v="0"/>
    <n v="0"/>
    <n v="3004429438"/>
    <m/>
    <d v="1995-07-11T00:00:00"/>
    <n v="28"/>
    <x v="0"/>
    <x v="0"/>
    <s v="NINGUNA"/>
    <s v="NINGUNA"/>
    <s v="ESTUDIANTE"/>
    <s v="NRC"/>
    <s v="SI"/>
    <n v="1"/>
    <s v="NINGUNA"/>
    <s v="NUEVO"/>
    <x v="0"/>
    <x v="0"/>
    <x v="1"/>
    <s v="DERLIS MEJIA"/>
    <x v="0"/>
    <s v="SI"/>
    <m/>
  </r>
  <r>
    <n v="1256"/>
    <n v="1120757371"/>
    <s v="CÉDULA"/>
    <s v="COLOMBIA "/>
    <s v="LA GUAJIRA"/>
    <x v="29"/>
    <x v="30"/>
    <x v="9"/>
    <s v="NAIRETH"/>
    <s v="CRISTINA"/>
    <s v="GUERRA"/>
    <s v="AÑEZ"/>
    <x v="1"/>
    <x v="0"/>
    <x v="32"/>
    <n v="144279000635"/>
    <x v="0"/>
    <n v="0"/>
    <n v="3014078833"/>
    <m/>
    <d v="2005-03-11T00:00:00"/>
    <n v="19"/>
    <x v="0"/>
    <x v="0"/>
    <s v="NINGUNA"/>
    <s v="NINGUNA"/>
    <s v="ESTUDIANTE"/>
    <s v="NRC"/>
    <s v="SI"/>
    <n v="1"/>
    <s v="NINGUNA"/>
    <s v="NUEVO"/>
    <x v="0"/>
    <x v="0"/>
    <x v="1"/>
    <s v="DERLIS MEJIA"/>
    <x v="0"/>
    <s v="SI"/>
    <m/>
  </r>
  <r>
    <n v="1257"/>
    <n v="1066870254"/>
    <s v="TARJETA DE IDENTIDAD"/>
    <s v="COLOMBIA "/>
    <s v="LA GUAJIRA"/>
    <x v="29"/>
    <x v="30"/>
    <x v="9"/>
    <s v="SEBASTIAN"/>
    <s v="ANDRES"/>
    <s v="BUELVAS"/>
    <s v="PALMERA"/>
    <x v="0"/>
    <x v="2"/>
    <x v="32"/>
    <n v="144279000635"/>
    <x v="0"/>
    <n v="0"/>
    <n v="3024428082"/>
    <m/>
    <d v="2006-07-14T00:00:00"/>
    <n v="17"/>
    <x v="0"/>
    <x v="0"/>
    <s v="NINGUNA"/>
    <s v="NINGUNA"/>
    <s v="ESTUDIANTE"/>
    <s v="NRC"/>
    <s v="NO"/>
    <n v="0"/>
    <s v="NINGUNA"/>
    <s v="NUEVO"/>
    <x v="0"/>
    <x v="0"/>
    <x v="0"/>
    <s v="MARIA ANGELICA MARTINEZ "/>
    <x v="0"/>
    <s v="SI"/>
    <m/>
  </r>
  <r>
    <n v="1258"/>
    <n v="17957690"/>
    <s v="CÉDULA"/>
    <s v="COLOMBIA "/>
    <s v="LA GUAJIRA"/>
    <x v="29"/>
    <x v="30"/>
    <x v="9"/>
    <s v="YEINER"/>
    <s v="YOHAN"/>
    <s v="DUARTE"/>
    <s v="CONTRERAS"/>
    <x v="0"/>
    <x v="0"/>
    <x v="32"/>
    <n v="144279000635"/>
    <x v="0"/>
    <n v="0"/>
    <n v="3235858615"/>
    <m/>
    <d v="1981-05-02T00:00:00"/>
    <n v="43"/>
    <x v="0"/>
    <x v="0"/>
    <s v="NINGUNA"/>
    <s v="NINGUNA"/>
    <s v="ESTUDIANTE"/>
    <s v="NRC"/>
    <s v="SI"/>
    <n v="4"/>
    <s v="NINGUNA"/>
    <s v="ANTIGUO"/>
    <x v="0"/>
    <x v="0"/>
    <x v="1"/>
    <s v="DERLIS MEJIA"/>
    <x v="0"/>
    <s v="SI"/>
    <m/>
  </r>
  <r>
    <n v="1259"/>
    <n v="1065872481"/>
    <s v="TARJETA DE IDENTIDAD"/>
    <s v="COLOMBIA "/>
    <s v="LA GUAJIRA"/>
    <x v="30"/>
    <x v="30"/>
    <x v="9"/>
    <s v="ALEXANDRA"/>
    <m/>
    <s v="CARRILLO"/>
    <s v="VIDES"/>
    <x v="1"/>
    <x v="0"/>
    <x v="33"/>
    <s v="244650000818"/>
    <x v="0"/>
    <n v="0"/>
    <n v="3244274366"/>
    <m/>
    <d v="2006-02-27T00:00:00"/>
    <n v="18"/>
    <x v="1"/>
    <x v="0"/>
    <s v="NINGUNA"/>
    <s v="NINGUNA"/>
    <s v="ESTUDIANTE"/>
    <s v="NRC"/>
    <s v="NO"/>
    <m/>
    <s v="NINGUNA"/>
    <s v="ANTIGUO"/>
    <x v="0"/>
    <x v="0"/>
    <x v="0"/>
    <s v="EYLENN RAMOS CORDOBA"/>
    <x v="0"/>
    <s v="SI"/>
    <m/>
  </r>
  <r>
    <n v="1260"/>
    <n v="1122408863"/>
    <s v="CÉDULA"/>
    <s v="COLOMBIA "/>
    <s v="LA GUAJIRA"/>
    <x v="30"/>
    <x v="30"/>
    <x v="9"/>
    <s v="CAROLINA"/>
    <s v="DEL CARMEN"/>
    <s v="PEREZ"/>
    <s v="VIANA"/>
    <x v="1"/>
    <x v="0"/>
    <x v="33"/>
    <s v="244650000818"/>
    <x v="0"/>
    <n v="0"/>
    <n v="3003029688"/>
    <m/>
    <d v="1993-07-21T00:00:00"/>
    <n v="30"/>
    <x v="1"/>
    <x v="0"/>
    <s v="NINGUNA"/>
    <s v="NINGUNA"/>
    <s v="ESTUDIANTE"/>
    <s v="NRC"/>
    <s v="NO"/>
    <m/>
    <s v="NINGUNA"/>
    <s v="ANTIGUO"/>
    <x v="0"/>
    <x v="0"/>
    <x v="0"/>
    <s v="EYLENN RAMOS CORDOBA"/>
    <x v="0"/>
    <s v="SI"/>
    <m/>
  </r>
  <r>
    <n v="1261"/>
    <n v="1123970167"/>
    <s v="CÉDULA"/>
    <s v="COLOMBIA "/>
    <s v="LA GUAJIRA"/>
    <x v="30"/>
    <x v="30"/>
    <x v="9"/>
    <s v="DANNA"/>
    <s v="MARCELA"/>
    <s v="MANJARRES"/>
    <s v="MUÑOZ"/>
    <x v="1"/>
    <x v="0"/>
    <x v="33"/>
    <s v="244650000818"/>
    <x v="0"/>
    <n v="0"/>
    <n v="3246549242"/>
    <m/>
    <d v="2004-08-28T00:00:00"/>
    <n v="19"/>
    <x v="1"/>
    <x v="0"/>
    <s v="NINGUNA"/>
    <s v="NINGUNA"/>
    <s v="ESTUDIANTE"/>
    <s v="NRC"/>
    <s v="NO"/>
    <m/>
    <s v="NINGUNA"/>
    <s v="ANTIGUO"/>
    <x v="0"/>
    <x v="0"/>
    <x v="0"/>
    <s v="EYLENN RAMOS CORDOBA"/>
    <x v="0"/>
    <s v="SI"/>
    <m/>
  </r>
  <r>
    <n v="1262"/>
    <n v="1120739712"/>
    <s v="CÉDULA"/>
    <s v="COLOMBIA "/>
    <s v="LA GUAJIRA"/>
    <x v="30"/>
    <x v="30"/>
    <x v="9"/>
    <s v="DEIRIS"/>
    <s v="JOHANA"/>
    <s v="RUEDA"/>
    <s v="AROCA"/>
    <x v="1"/>
    <x v="0"/>
    <x v="33"/>
    <s v="244650000818"/>
    <x v="0"/>
    <n v="0"/>
    <n v="3246549242"/>
    <m/>
    <d v="2005-01-11T00:00:00"/>
    <n v="19"/>
    <x v="0"/>
    <x v="0"/>
    <s v="NINGUNA"/>
    <s v="NINGUNA"/>
    <s v="ESTUDIANTE"/>
    <s v="NRC"/>
    <s v="NO"/>
    <m/>
    <s v="NINGUNA"/>
    <s v="ANTIGUO"/>
    <x v="1"/>
    <x v="1"/>
    <x v="1"/>
    <s v="EYLENN RAMOS CORDOBA"/>
    <x v="0"/>
    <s v="SI"/>
    <m/>
  </r>
  <r>
    <n v="1263"/>
    <n v="1120743893"/>
    <s v="TARJETA DE IDENTIDAD"/>
    <s v="COLOMBIA "/>
    <s v="LA GUAJIRA"/>
    <x v="30"/>
    <x v="30"/>
    <x v="9"/>
    <s v="ELBA"/>
    <s v="CRISTINA"/>
    <s v="RUEDA"/>
    <s v="AROCA"/>
    <x v="0"/>
    <x v="0"/>
    <x v="33"/>
    <s v="244650000818"/>
    <x v="0"/>
    <n v="0"/>
    <n v="3246549242"/>
    <m/>
    <d v="2007-12-25T00:00:00"/>
    <n v="16"/>
    <x v="1"/>
    <x v="0"/>
    <s v="NINGUNA"/>
    <s v="NINGUNA"/>
    <s v="ESTUDIANTE"/>
    <s v="NRC"/>
    <s v="SI"/>
    <n v="1"/>
    <s v="NINGUNA"/>
    <s v="ANTIGUO"/>
    <x v="1"/>
    <x v="0"/>
    <x v="0"/>
    <s v="EYLENN RAMOS CORDOBA"/>
    <x v="0"/>
    <s v="SI"/>
    <s v="No aparece aprobado Ciclo IV porque no hay certificados de grado séptimo. Es de continuidad. No hay soporte de haber sido matriculada previamente en el Proyecto."/>
  </r>
  <r>
    <n v="1264"/>
    <n v="1122399437"/>
    <s v="CÉDULA"/>
    <s v="COLOMBIA "/>
    <s v="LA GUAJIRA"/>
    <x v="30"/>
    <x v="30"/>
    <x v="9"/>
    <s v="ELIS"/>
    <s v="PATRICIA"/>
    <s v="GONZALEZ"/>
    <m/>
    <x v="1"/>
    <x v="0"/>
    <x v="33"/>
    <s v="244650000818"/>
    <x v="0"/>
    <n v="0"/>
    <n v="3127908453"/>
    <m/>
    <d v="1985-04-26T00:00:00"/>
    <n v="39"/>
    <x v="1"/>
    <x v="0"/>
    <s v="NINGUNA"/>
    <s v="NINGUNA"/>
    <s v="ESTUDIANTE"/>
    <s v="NRC"/>
    <s v="SI"/>
    <n v="1"/>
    <s v="NINGUNA"/>
    <s v="ANTIGUO"/>
    <x v="0"/>
    <x v="0"/>
    <x v="0"/>
    <s v="EYLENN RAMOS CORDOBA"/>
    <x v="0"/>
    <s v="SI"/>
    <m/>
  </r>
  <r>
    <n v="1265"/>
    <n v="1122406905"/>
    <s v="CÉDULA"/>
    <s v="COLOMBIA "/>
    <s v="LA GUAJIRA"/>
    <x v="30"/>
    <x v="30"/>
    <x v="9"/>
    <s v="GLEINIS"/>
    <s v="PATRICIA"/>
    <s v="MIELES"/>
    <s v="GALICIA"/>
    <x v="1"/>
    <x v="0"/>
    <x v="33"/>
    <s v="244650000818"/>
    <x v="0"/>
    <n v="0"/>
    <n v="3012206003"/>
    <m/>
    <d v="1989-04-15T00:00:00"/>
    <n v="35"/>
    <x v="1"/>
    <x v="0"/>
    <s v="NINGUNA"/>
    <s v="NINGUNA"/>
    <s v="ESTUDIANTE"/>
    <s v="NRC"/>
    <s v="NO"/>
    <m/>
    <s v="NINGUNA"/>
    <s v="ANTIGUO"/>
    <x v="0"/>
    <x v="0"/>
    <x v="1"/>
    <s v="EYLENN RAMOS CORDOBA"/>
    <x v="0"/>
    <s v="SI"/>
    <m/>
  </r>
  <r>
    <n v="1266"/>
    <n v="56078002"/>
    <s v="CÉDULA"/>
    <s v="COLOMBIA"/>
    <s v="LA GUAJIRA"/>
    <x v="30"/>
    <x v="30"/>
    <x v="9"/>
    <s v="INGRID"/>
    <s v="BEATRIZ"/>
    <s v="MOLINA"/>
    <s v="POVEA"/>
    <x v="1"/>
    <x v="0"/>
    <x v="33"/>
    <s v="244650000818"/>
    <x v="0"/>
    <n v="0"/>
    <n v="3148235880"/>
    <m/>
    <d v="1974-01-01T00:00:00"/>
    <n v="50"/>
    <x v="1"/>
    <x v="0"/>
    <s v="NINGUNA"/>
    <s v="NINGUNA"/>
    <s v="ESTUDIANTE"/>
    <s v="NRC"/>
    <s v="SI"/>
    <n v="1"/>
    <s v="NINGUNA"/>
    <s v="NUEVO"/>
    <x v="0"/>
    <x v="0"/>
    <x v="1"/>
    <s v="EYLENN RAMOS CORDOBA"/>
    <x v="0"/>
    <s v="SI"/>
    <m/>
  </r>
  <r>
    <n v="1267"/>
    <n v="1120242948"/>
    <s v="TARJETA DE IDENTIDAD"/>
    <s v="COLOMBIA "/>
    <s v="LA GUAJIRA"/>
    <x v="30"/>
    <x v="30"/>
    <x v="9"/>
    <s v="KYARIS"/>
    <s v="LIBERTAD"/>
    <s v="CUELLO"/>
    <s v="MELENDEZ"/>
    <x v="1"/>
    <x v="0"/>
    <x v="33"/>
    <s v="244650000818"/>
    <x v="0"/>
    <n v="0"/>
    <n v="3001483974"/>
    <m/>
    <d v="2007-04-20T00:00:00"/>
    <n v="17"/>
    <x v="1"/>
    <x v="0"/>
    <s v="NINGUNA"/>
    <s v="NINGUNA"/>
    <s v="ESTUDIANTE"/>
    <s v="NRC"/>
    <s v="NO"/>
    <m/>
    <s v="NINGUNA"/>
    <s v="ANTIGUO"/>
    <x v="0"/>
    <x v="0"/>
    <x v="0"/>
    <s v="EYLENN RAMOS CORDOBA"/>
    <x v="0"/>
    <s v="SI"/>
    <m/>
  </r>
  <r>
    <n v="1268"/>
    <n v="1192810813"/>
    <s v="CÉDULA"/>
    <s v="COLOMBIA "/>
    <s v="LA GUAJIRA"/>
    <x v="30"/>
    <x v="30"/>
    <x v="9"/>
    <s v="LIBIA"/>
    <s v="FERNANDA"/>
    <s v="CATAÑO"/>
    <s v="BARRIOS"/>
    <x v="1"/>
    <x v="0"/>
    <x v="33"/>
    <s v="244650000818"/>
    <x v="0"/>
    <n v="0"/>
    <n v="3157938861"/>
    <m/>
    <d v="1998-08-25T00:00:00"/>
    <n v="25"/>
    <x v="1"/>
    <x v="0"/>
    <s v="NINGUNA"/>
    <s v="NINGUNA"/>
    <s v="ESTUDIANTE"/>
    <s v="NRC"/>
    <s v="SI"/>
    <n v="2"/>
    <s v="NINGUNA"/>
    <s v="ANTIGUO"/>
    <x v="0"/>
    <x v="0"/>
    <x v="1"/>
    <s v="EYLENN RAMOS CORDOBA"/>
    <x v="0"/>
    <s v="SI"/>
    <m/>
  </r>
  <r>
    <n v="1269"/>
    <n v="56097092"/>
    <s v="CÉDULA"/>
    <s v="COLOMBIA "/>
    <s v="LA GUAJIRA"/>
    <x v="30"/>
    <x v="37"/>
    <x v="9"/>
    <s v="MAGALI"/>
    <s v="TERESA"/>
    <s v="ALVAREZ"/>
    <m/>
    <x v="1"/>
    <x v="2"/>
    <x v="33"/>
    <s v="244650000818"/>
    <x v="0"/>
    <n v="0"/>
    <n v="3114393916"/>
    <m/>
    <d v="1961-04-26T00:00:00"/>
    <n v="63"/>
    <x v="1"/>
    <x v="0"/>
    <s v="DESPLAZADO"/>
    <s v="AFRODESCENDIENTE"/>
    <s v="ESTUDIANTE"/>
    <s v="NRC"/>
    <s v="SI"/>
    <n v="7"/>
    <s v="NINGUNA"/>
    <s v="ANTIGUO"/>
    <x v="0"/>
    <x v="0"/>
    <x v="1"/>
    <s v="ANGELICA FRAGOZO"/>
    <x v="0"/>
    <s v="SI"/>
    <m/>
  </r>
  <r>
    <n v="1270"/>
    <n v="27002783"/>
    <s v="CÉDULA"/>
    <s v="COLOMBIA "/>
    <s v="LA GUAJIRA"/>
    <x v="30"/>
    <x v="37"/>
    <x v="9"/>
    <s v="OMAIRA"/>
    <s v="EDITH"/>
    <s v="AÑEZ"/>
    <m/>
    <x v="1"/>
    <x v="2"/>
    <x v="33"/>
    <s v="244650000818"/>
    <x v="0"/>
    <n v="0"/>
    <n v="3105391029"/>
    <m/>
    <d v="1960-12-12T00:00:00"/>
    <n v="63"/>
    <x v="1"/>
    <x v="0"/>
    <s v="NINGUNA"/>
    <s v="AFRODESCENDIENTE"/>
    <s v="ESTUDIANTE"/>
    <s v="NRC"/>
    <s v="SI"/>
    <n v="4"/>
    <s v="NINGUNA"/>
    <s v="ANTIGUO"/>
    <x v="0"/>
    <x v="0"/>
    <x v="0"/>
    <s v="ANGELICA FRAGOZO"/>
    <x v="0"/>
    <s v="SI"/>
    <m/>
  </r>
  <r>
    <n v="1271"/>
    <n v="1122396727"/>
    <s v="CÉDULA"/>
    <s v="COLOMBIA "/>
    <s v="LA GUAJIRA"/>
    <x v="30"/>
    <x v="37"/>
    <x v="9"/>
    <s v="FELICIA"/>
    <m/>
    <s v="CARRETERO"/>
    <s v="IGUARAN"/>
    <x v="1"/>
    <x v="2"/>
    <x v="33"/>
    <s v="244650000818"/>
    <x v="0"/>
    <n v="0"/>
    <m/>
    <m/>
    <d v="1977-01-03T00:00:00"/>
    <n v="47"/>
    <x v="1"/>
    <x v="0"/>
    <s v="NINGUNA"/>
    <s v="AFRODESCENDIENTE"/>
    <s v="ESTUDIANTE"/>
    <s v="NRC"/>
    <s v="SI"/>
    <n v="5"/>
    <s v="APRENDIZAJE"/>
    <s v="ANTIGUO"/>
    <x v="0"/>
    <x v="0"/>
    <x v="1"/>
    <s v="ANGELICA FRAGOZO"/>
    <x v="0"/>
    <s v="SI"/>
    <m/>
  </r>
  <r>
    <n v="1272"/>
    <n v="40887017"/>
    <s v="CÉDULA"/>
    <s v="COLOMBIA"/>
    <s v="LA GUAJIRA"/>
    <x v="30"/>
    <x v="37"/>
    <x v="9"/>
    <s v="ISABEL"/>
    <s v="DOMINGA"/>
    <s v="CORONADO"/>
    <m/>
    <x v="1"/>
    <x v="2"/>
    <x v="33"/>
    <s v="244650000818"/>
    <x v="0"/>
    <n v="0"/>
    <n v="3145839297"/>
    <m/>
    <d v="1964-11-29T00:00:00"/>
    <n v="59"/>
    <x v="1"/>
    <x v="0"/>
    <s v="NINGUNA"/>
    <s v="AFRODESCENDIENTE"/>
    <s v="ESTUDIANTE"/>
    <s v="NRC"/>
    <s v="SI"/>
    <n v="7"/>
    <s v="NINGUNA"/>
    <s v="ANTIGUO"/>
    <x v="0"/>
    <x v="0"/>
    <x v="0"/>
    <s v="ANGELICA FRAGOZO"/>
    <x v="0"/>
    <s v="SI"/>
    <m/>
  </r>
  <r>
    <n v="1273"/>
    <n v="27004609"/>
    <s v="CÉDULA"/>
    <s v="COLOMBIA"/>
    <s v="LA GUAJIRA"/>
    <x v="30"/>
    <x v="37"/>
    <x v="9"/>
    <s v="        MARIA"/>
    <s v="DEL CARMEN"/>
    <s v="           DIAZ"/>
    <s v="          ALVAREZ"/>
    <x v="1"/>
    <x v="2"/>
    <x v="33"/>
    <s v="244650000818"/>
    <x v="0"/>
    <n v="0"/>
    <n v="3206058708"/>
    <m/>
    <d v="1956-10-15T00:00:00"/>
    <n v="67"/>
    <x v="1"/>
    <x v="0"/>
    <s v="NINGUNA"/>
    <s v="AFRODESCENDIENTE"/>
    <s v="ESTUDIANTE"/>
    <s v="NRC"/>
    <s v="SI"/>
    <n v="5"/>
    <s v="NINGUNA"/>
    <s v="ANTIGUO"/>
    <x v="0"/>
    <x v="0"/>
    <x v="0"/>
    <s v="ANGELICA FRAGOZO"/>
    <x v="0"/>
    <s v="SI"/>
    <m/>
  </r>
  <r>
    <n v="1274"/>
    <n v="5164473"/>
    <s v="CÉDULA"/>
    <s v="COLOMBIA "/>
    <s v="LA GUAJIRA"/>
    <x v="30"/>
    <x v="37"/>
    <x v="9"/>
    <s v="JOSE"/>
    <s v="ISIDRO"/>
    <s v="DIAZ"/>
    <s v="ALVAREZ"/>
    <x v="0"/>
    <x v="2"/>
    <x v="33"/>
    <s v="244650000818"/>
    <x v="0"/>
    <n v="0"/>
    <m/>
    <m/>
    <d v="1954-01-21T00:00:00"/>
    <n v="70"/>
    <x v="1"/>
    <x v="0"/>
    <s v="NINGUNA"/>
    <s v="AFRODESCENDIENTE"/>
    <s v="ESTUDIANTE"/>
    <s v="NRC"/>
    <s v="SI"/>
    <n v="10"/>
    <s v="NINGUNA"/>
    <s v="ANTIGUO"/>
    <x v="0"/>
    <x v="0"/>
    <x v="1"/>
    <s v="ANGELICA FRAGOZO"/>
    <x v="0"/>
    <s v="SI"/>
    <m/>
  </r>
  <r>
    <n v="1275"/>
    <n v="27015500"/>
    <s v="CÉDULA"/>
    <s v="COLOMBIA "/>
    <s v="LA GUAJIRA"/>
    <x v="30"/>
    <x v="37"/>
    <x v="9"/>
    <s v="ZULMA"/>
    <s v="ISABEL"/>
    <s v="DIAZ"/>
    <s v="ALVAREZ"/>
    <x v="1"/>
    <x v="2"/>
    <x v="33"/>
    <s v="244650000818"/>
    <x v="0"/>
    <n v="0"/>
    <n v="3143485481"/>
    <m/>
    <d v="1958-11-07T00:00:00"/>
    <n v="65"/>
    <x v="1"/>
    <x v="0"/>
    <s v="NINGUNA"/>
    <s v="AFRODESCENDIENTE"/>
    <s v="ESTUDIANTE"/>
    <s v="NRC"/>
    <s v="SI"/>
    <n v="6"/>
    <s v="NINGUNA"/>
    <s v="ANTIGUO"/>
    <x v="0"/>
    <x v="0"/>
    <x v="0"/>
    <s v="ANGELICA FRAGOZO"/>
    <x v="0"/>
    <s v="SI"/>
    <m/>
  </r>
  <r>
    <n v="1276"/>
    <n v="1122418536"/>
    <s v="CÉDULA"/>
    <s v="COLOMBIA "/>
    <s v="LA GUAJIRA"/>
    <x v="30"/>
    <x v="37"/>
    <x v="9"/>
    <s v="WILDER"/>
    <m/>
    <s v="DIAZ"/>
    <s v="FRIAS"/>
    <x v="0"/>
    <x v="2"/>
    <x v="33"/>
    <s v="244650000818"/>
    <x v="0"/>
    <n v="0"/>
    <n v="3136958069"/>
    <m/>
    <d v="1991-04-30T00:00:00"/>
    <n v="33"/>
    <x v="1"/>
    <x v="0"/>
    <s v="NINGUNA"/>
    <s v="AFRODESCENDIENTE"/>
    <s v="ESTUDIANTE"/>
    <s v="NRC"/>
    <s v="SI"/>
    <n v="3"/>
    <s v="NINGUNA"/>
    <s v="NUEVO"/>
    <x v="0"/>
    <x v="0"/>
    <x v="0"/>
    <s v="ANGELICA FRAGOZO"/>
    <x v="0"/>
    <s v="SI"/>
    <m/>
  </r>
  <r>
    <n v="1277"/>
    <n v="6470034"/>
    <s v="CÉDULA"/>
    <s v="COLOMBIA"/>
    <s v="LA GUAJIRA"/>
    <x v="30"/>
    <x v="37"/>
    <x v="9"/>
    <s v="YULEISIS"/>
    <s v="PATRICIA"/>
    <s v="DAVILA"/>
    <s v="VILLADIEGO"/>
    <x v="1"/>
    <x v="2"/>
    <x v="33"/>
    <s v="244650000818"/>
    <x v="0"/>
    <n v="0"/>
    <n v="3137181955"/>
    <m/>
    <d v="1988-10-11T00:00:00"/>
    <n v="35"/>
    <x v="1"/>
    <x v="0"/>
    <s v="DESPLAZADO"/>
    <s v="NINGUNA"/>
    <s v="ESTUDIANTE"/>
    <s v="NRC"/>
    <s v="SI"/>
    <n v="3"/>
    <s v="NINGUNA"/>
    <s v="NUEVO"/>
    <x v="0"/>
    <x v="0"/>
    <x v="0"/>
    <s v="ANGELICA FRAGOZO"/>
    <x v="0"/>
    <s v="SI"/>
    <m/>
  </r>
  <r>
    <n v="1278"/>
    <n v="56075235"/>
    <s v="CÉDULA"/>
    <s v="COLOMBIA "/>
    <s v="LA GUAJIRA"/>
    <x v="30"/>
    <x v="37"/>
    <x v="9"/>
    <s v="FLORENCIA"/>
    <s v="ANTONIA"/>
    <s v="FRIAS"/>
    <m/>
    <x v="1"/>
    <x v="2"/>
    <x v="33"/>
    <s v="244650000818"/>
    <x v="0"/>
    <n v="0"/>
    <n v="3238293416"/>
    <m/>
    <d v="1962-02-14T00:00:00"/>
    <n v="62"/>
    <x v="1"/>
    <x v="0"/>
    <s v="NINGUNA"/>
    <s v="AFRODESCENDIENTE"/>
    <s v="ESTUDIANTE"/>
    <s v="NRC"/>
    <s v="SI"/>
    <n v="5"/>
    <s v="NINGUNA"/>
    <s v="ANTIGUO"/>
    <x v="0"/>
    <x v="0"/>
    <x v="0"/>
    <s v="ANGELICA FRAGOZO"/>
    <x v="0"/>
    <s v="SI"/>
    <m/>
  </r>
  <r>
    <n v="1279"/>
    <n v="17910015"/>
    <s v="CÉDULA"/>
    <s v="COLOMBIA "/>
    <s v="LA GUAJIRA"/>
    <x v="30"/>
    <x v="37"/>
    <x v="9"/>
    <s v="RENE"/>
    <s v="ALFONSO"/>
    <s v="FRIAS"/>
    <s v="TIRADO"/>
    <x v="0"/>
    <x v="2"/>
    <x v="33"/>
    <s v="244650000818"/>
    <x v="0"/>
    <n v="0"/>
    <n v="3147558032"/>
    <m/>
    <d v="1963-03-04T00:00:00"/>
    <n v="61"/>
    <x v="1"/>
    <x v="0"/>
    <s v="NINGUNA"/>
    <s v="AFRODESCENDIENTE"/>
    <s v="ESTUDIANTE"/>
    <s v="NRC"/>
    <s v="SI"/>
    <n v="3"/>
    <s v="NINGUNA"/>
    <s v="ANTIGUO"/>
    <x v="0"/>
    <x v="0"/>
    <x v="1"/>
    <s v="ANGELICA FRAGOZO"/>
    <x v="0"/>
    <s v="SI"/>
    <m/>
  </r>
  <r>
    <n v="1280"/>
    <n v="27015522"/>
    <s v="CÉDULA"/>
    <s v="COLOMBIA "/>
    <s v="LA GUAJIRA"/>
    <x v="30"/>
    <x v="37"/>
    <x v="9"/>
    <s v="MARIA"/>
    <s v="CECILIA"/>
    <s v="OSPINO"/>
    <s v="ALVAREZ"/>
    <x v="1"/>
    <x v="2"/>
    <x v="33"/>
    <s v="244650000818"/>
    <x v="0"/>
    <n v="0"/>
    <n v="3106534872"/>
    <m/>
    <d v="1955-11-25T00:00:00"/>
    <n v="68"/>
    <x v="1"/>
    <x v="0"/>
    <s v="DESPLAZADO"/>
    <s v="AFRODESCENDIENTE"/>
    <s v="ESTUDIANTE"/>
    <s v="NRC"/>
    <s v="SI"/>
    <n v="5"/>
    <s v="NINGUNA"/>
    <s v="ANTIGUO"/>
    <x v="0"/>
    <x v="0"/>
    <x v="0"/>
    <s v="ANGELICA FRAGOZO"/>
    <x v="0"/>
    <s v="SI"/>
    <m/>
  </r>
  <r>
    <n v="1281"/>
    <n v="56059009"/>
    <s v="CÉDULA"/>
    <s v="COLOMBIA"/>
    <s v="LA GUAJIRA"/>
    <x v="30"/>
    <x v="37"/>
    <x v="9"/>
    <s v="DIANA"/>
    <s v="PATRICIA"/>
    <s v="SIERRA"/>
    <s v="GONZALEZ"/>
    <x v="1"/>
    <x v="2"/>
    <x v="33"/>
    <s v="244650000818"/>
    <x v="0"/>
    <n v="0"/>
    <n v="3217451003"/>
    <m/>
    <d v="1974-03-03T00:00:00"/>
    <n v="50"/>
    <x v="1"/>
    <x v="0"/>
    <s v="DESPLAZADO"/>
    <s v="AFRODESCENDIENTE"/>
    <s v="ESTUDIANTE"/>
    <s v="NRC"/>
    <s v="SI"/>
    <n v="7"/>
    <s v="NINGUNA"/>
    <s v="ANTIGUO"/>
    <x v="0"/>
    <x v="0"/>
    <x v="0"/>
    <s v="ANGELICA FRAGOZO"/>
    <x v="0"/>
    <s v="SI"/>
    <m/>
  </r>
  <r>
    <n v="1282"/>
    <n v="27002849"/>
    <s v="CÉDULA"/>
    <s v="COLOMBIA "/>
    <s v="LA GUAJIRA"/>
    <x v="30"/>
    <x v="37"/>
    <x v="9"/>
    <s v="DORIS"/>
    <s v="DEL CARMEN"/>
    <s v="ROSADO"/>
    <s v="FRIAS"/>
    <x v="1"/>
    <x v="2"/>
    <x v="33"/>
    <s v="244650000818"/>
    <x v="0"/>
    <n v="0"/>
    <m/>
    <m/>
    <d v="1957-09-22T00:00:00"/>
    <n v="66"/>
    <x v="1"/>
    <x v="0"/>
    <s v="NINGUNA"/>
    <s v="AFRODESCENDIENTE"/>
    <s v="ESTUDIANTE"/>
    <s v="NRC"/>
    <s v="SI"/>
    <n v="2"/>
    <s v="NINGUNA"/>
    <s v="ANTIGUO"/>
    <x v="0"/>
    <x v="0"/>
    <x v="0"/>
    <s v="ANGELICA FRAGOZO"/>
    <x v="0"/>
    <s v="SI"/>
    <m/>
  </r>
  <r>
    <n v="1283"/>
    <n v="27002511"/>
    <s v="CÉDULA"/>
    <s v="COLOMBIA "/>
    <s v="LA GUAJIRA"/>
    <x v="30"/>
    <x v="37"/>
    <x v="9"/>
    <s v="SIOMARA"/>
    <s v="BEATRIZ"/>
    <s v="ROSADO"/>
    <s v="DE QUINTERO"/>
    <x v="1"/>
    <x v="2"/>
    <x v="33"/>
    <s v="244650000818"/>
    <x v="0"/>
    <n v="0"/>
    <n v="3107147586"/>
    <m/>
    <d v="1955-09-11T00:00:00"/>
    <n v="68"/>
    <x v="1"/>
    <x v="0"/>
    <s v="DESPLAZADO"/>
    <s v="AFRODESCENDIENTE"/>
    <s v="ESTUDIANTE"/>
    <s v="NRC"/>
    <s v="SI"/>
    <n v="5"/>
    <s v="NINGUNA"/>
    <s v="ANTIGUO"/>
    <x v="0"/>
    <x v="0"/>
    <x v="0"/>
    <s v="ANGELICA FRAGOZO"/>
    <x v="0"/>
    <s v="SI"/>
    <m/>
  </r>
  <r>
    <n v="1284"/>
    <n v="63331640"/>
    <s v="CÉDULA"/>
    <s v="COLOMBIA "/>
    <s v="LA GUAJIRA"/>
    <x v="30"/>
    <x v="37"/>
    <x v="9"/>
    <s v="MARISOL"/>
    <s v="CARMEN"/>
    <s v="RUIZ"/>
    <s v="GONZALEZ"/>
    <x v="1"/>
    <x v="2"/>
    <x v="33"/>
    <s v="244650000818"/>
    <x v="0"/>
    <n v="0"/>
    <n v="3239333296"/>
    <m/>
    <d v="1965-01-19T00:00:00"/>
    <n v="59"/>
    <x v="1"/>
    <x v="0"/>
    <s v="DESPLAZADO"/>
    <s v="NINGUNA"/>
    <s v="ESTUDIANTE"/>
    <s v="NRC"/>
    <s v="SI"/>
    <n v="5"/>
    <s v="NINGUNA"/>
    <s v="ANTIGUO"/>
    <x v="0"/>
    <x v="0"/>
    <x v="0"/>
    <s v="ANGELICA FRAGOZO"/>
    <x v="0"/>
    <s v="SI"/>
    <m/>
  </r>
  <r>
    <n v="1285"/>
    <n v="56078115"/>
    <s v="CÉDULA"/>
    <s v="COLOMBIA "/>
    <s v="LA GUAJIRA"/>
    <x v="30"/>
    <x v="37"/>
    <x v="9"/>
    <s v="GAUDIS"/>
    <s v="MARGARITA"/>
    <s v="GRANADILLO"/>
    <s v="CORONADO"/>
    <x v="1"/>
    <x v="2"/>
    <x v="33"/>
    <s v="244650000818"/>
    <x v="0"/>
    <n v="0"/>
    <n v="3215889190"/>
    <m/>
    <d v="1977-06-19T00:00:00"/>
    <n v="46"/>
    <x v="1"/>
    <x v="0"/>
    <s v="NINGUNA"/>
    <s v="AFRODESCENDIENTE"/>
    <s v="ESTUDIANTE"/>
    <s v="NRC"/>
    <s v="SI"/>
    <n v="5"/>
    <s v="NINGUNA"/>
    <s v="ANTIGUO"/>
    <x v="0"/>
    <x v="0"/>
    <x v="0"/>
    <s v="ANGELICA FRAGOZO"/>
    <x v="0"/>
    <s v="SI"/>
    <m/>
  </r>
  <r>
    <n v="1286"/>
    <n v="27001296"/>
    <s v="CÉDULA"/>
    <s v="COLOMBIA "/>
    <s v="LA GUAJIRA"/>
    <x v="30"/>
    <x v="37"/>
    <x v="9"/>
    <s v="MARIA"/>
    <s v="ELENA"/>
    <s v="VEGA"/>
    <s v="VALDES"/>
    <x v="1"/>
    <x v="2"/>
    <x v="33"/>
    <s v="244650000818"/>
    <x v="0"/>
    <n v="0"/>
    <n v="3126306965"/>
    <m/>
    <d v="1951-12-15T00:00:00"/>
    <n v="72"/>
    <x v="1"/>
    <x v="0"/>
    <s v="DESPLAZADO"/>
    <s v="AFRODESCENDIENTE"/>
    <s v="ESTUDIANTE"/>
    <s v="NRC"/>
    <s v="SI"/>
    <n v="7"/>
    <s v="NINGUNA"/>
    <s v="ANTIGUO"/>
    <x v="0"/>
    <x v="0"/>
    <x v="0"/>
    <s v="ANGELICA FRAGOZO"/>
    <x v="0"/>
    <s v="SI"/>
    <m/>
  </r>
  <r>
    <n v="1287"/>
    <n v="1064712540"/>
    <s v="CÉDULA"/>
    <s v="COLOMBIA "/>
    <s v="LA GUAJIRA"/>
    <x v="30"/>
    <x v="30"/>
    <x v="9"/>
    <s v="MARCELA"/>
    <m/>
    <s v="MARTINEZ"/>
    <s v="AROCA"/>
    <x v="1"/>
    <x v="0"/>
    <x v="33"/>
    <s v="244650000818"/>
    <x v="0"/>
    <n v="0"/>
    <n v="3014025047"/>
    <m/>
    <d v="2004-02-09T00:00:00"/>
    <n v="20"/>
    <x v="1"/>
    <x v="0"/>
    <s v="NINGUNA"/>
    <s v="NINGUNA"/>
    <s v="ESTUDIANTE"/>
    <s v="NRC"/>
    <s v="NO"/>
    <m/>
    <s v="NINGUNA"/>
    <s v="ANTIGUO"/>
    <x v="0"/>
    <x v="0"/>
    <x v="0"/>
    <s v="EYLENN RAMOS CORDOBA"/>
    <x v="0"/>
    <s v="SI"/>
    <m/>
  </r>
  <r>
    <n v="1288"/>
    <n v="1120242722"/>
    <s v="CÉDULA"/>
    <s v="COLOMBIA "/>
    <s v="LA GUAJIRA"/>
    <x v="30"/>
    <x v="30"/>
    <x v="9"/>
    <s v="OMAR "/>
    <s v="DE JESUS "/>
    <s v="ARRIETA"/>
    <s v="MANJARRES"/>
    <x v="0"/>
    <x v="0"/>
    <x v="33"/>
    <s v="244650000818"/>
    <x v="0"/>
    <n v="0"/>
    <n v="3202788635"/>
    <m/>
    <d v="2002-12-11T00:00:00"/>
    <n v="21"/>
    <x v="1"/>
    <x v="0"/>
    <s v="NINGUNA"/>
    <s v="NINGUNA"/>
    <s v="ESTUDIANTE"/>
    <s v="NRC"/>
    <s v="NO"/>
    <m/>
    <s v="NINGUNA"/>
    <s v="ANTIGUO"/>
    <x v="0"/>
    <x v="0"/>
    <x v="1"/>
    <s v="EYLENN RAMOS CORDOBA"/>
    <x v="0"/>
    <s v="SI"/>
    <m/>
  </r>
  <r>
    <n v="1289"/>
    <n v="1006713969"/>
    <s v="CÉDULA"/>
    <s v="COLOMBIA "/>
    <s v="LA GUAJIRA"/>
    <x v="30"/>
    <x v="30"/>
    <x v="9"/>
    <s v="OMARYIS "/>
    <s v="ISABEL"/>
    <s v="ARRIETA"/>
    <s v="MANJARRES"/>
    <x v="1"/>
    <x v="0"/>
    <x v="33"/>
    <s v="244650000818"/>
    <x v="0"/>
    <n v="0"/>
    <n v="3107484527"/>
    <m/>
    <d v="2002-08-09T00:00:00"/>
    <n v="21"/>
    <x v="1"/>
    <x v="0"/>
    <s v="NINGUNA"/>
    <s v="NINGUNA"/>
    <s v="ESTUDIANTE"/>
    <s v="NRC"/>
    <s v="SI"/>
    <n v="1"/>
    <s v="NINGUNA"/>
    <s v="ANTIGUO"/>
    <x v="0"/>
    <x v="0"/>
    <x v="1"/>
    <s v="EYLENN RAMOS CORDOBA"/>
    <x v="0"/>
    <s v="SI"/>
    <m/>
  </r>
  <r>
    <n v="1290"/>
    <n v="1064107463"/>
    <s v="CÉDULA"/>
    <s v="COLOMBIA"/>
    <s v="LA GUAJIRA"/>
    <x v="30"/>
    <x v="30"/>
    <x v="9"/>
    <s v="ORISTELA"/>
    <s v="PATRICA"/>
    <s v="MARTINEZ"/>
    <s v="MALO"/>
    <x v="1"/>
    <x v="0"/>
    <x v="33"/>
    <s v="244650000818"/>
    <x v="0"/>
    <n v="0"/>
    <n v="3107236699"/>
    <m/>
    <d v="1987-04-29T00:00:00"/>
    <n v="37"/>
    <x v="0"/>
    <x v="0"/>
    <s v="NINGUNA"/>
    <s v="NINGUNA"/>
    <s v="ESTUDIANTE"/>
    <s v="NRC"/>
    <s v="SI"/>
    <m/>
    <s v="NINGUNA"/>
    <s v="NUEVO"/>
    <x v="1"/>
    <x v="1"/>
    <x v="1"/>
    <s v="EYLENN RAMOS CORDOBA"/>
    <x v="0"/>
    <s v="SI"/>
    <m/>
  </r>
  <r>
    <n v="1291"/>
    <n v="1122414403"/>
    <s v="CÉDULA"/>
    <s v="COLOMBIA "/>
    <s v="LA GUAJIRA"/>
    <x v="30"/>
    <x v="30"/>
    <x v="9"/>
    <s v="PAULO"/>
    <s v="JAVIER"/>
    <s v="MORENO"/>
    <s v="MORON"/>
    <x v="0"/>
    <x v="0"/>
    <x v="33"/>
    <s v="244650000818"/>
    <x v="0"/>
    <n v="0"/>
    <n v="3137323748"/>
    <m/>
    <d v="1997-03-07T00:00:00"/>
    <n v="27"/>
    <x v="1"/>
    <x v="0"/>
    <s v="NINGUNA"/>
    <s v="NINGUNA"/>
    <s v="ESTUDIANTE"/>
    <s v="NRC"/>
    <s v="NO"/>
    <m/>
    <s v="NINGUNA"/>
    <s v="ANTIGUO"/>
    <x v="0"/>
    <x v="0"/>
    <x v="0"/>
    <s v="EYLENN RAMOS CORDOBA"/>
    <x v="0"/>
    <s v="SI"/>
    <m/>
  </r>
  <r>
    <n v="1292"/>
    <n v="1192772160"/>
    <s v="CÉDULA"/>
    <s v="COLOMBIA "/>
    <s v="LA GUAJIRA"/>
    <x v="30"/>
    <x v="30"/>
    <x v="9"/>
    <s v="OLGA"/>
    <s v="CAMILA"/>
    <s v="BRAVO"/>
    <s v="VEGA"/>
    <x v="1"/>
    <x v="2"/>
    <x v="33"/>
    <s v="244650000818"/>
    <x v="0"/>
    <n v="0"/>
    <n v="3004928438"/>
    <m/>
    <d v="2001-09-10T00:00:00"/>
    <n v="22"/>
    <x v="1"/>
    <x v="0"/>
    <s v="NINGUNA"/>
    <s v="NINGUNA"/>
    <s v="ESTUDIANTE"/>
    <s v="NRC"/>
    <s v="SI"/>
    <n v="1"/>
    <s v="NINGUNA"/>
    <s v="ANTIGUO"/>
    <x v="0"/>
    <x v="0"/>
    <x v="0"/>
    <s v="DIEGO RAMIREZ"/>
    <x v="0"/>
    <s v="SI"/>
    <m/>
  </r>
  <r>
    <n v="1293"/>
    <n v="1006789824"/>
    <s v="CÉDULA"/>
    <s v="COLOMBIA "/>
    <s v="LA GUAJIRA"/>
    <x v="30"/>
    <x v="30"/>
    <x v="9"/>
    <s v="CARLOS "/>
    <s v="ALFREDO "/>
    <s v="ARMENTA "/>
    <s v="GUERRA"/>
    <x v="0"/>
    <x v="2"/>
    <x v="33"/>
    <s v="244650000818"/>
    <x v="0"/>
    <n v="0"/>
    <n v="3205923752"/>
    <m/>
    <d v="2001-08-10T00:00:00"/>
    <n v="22"/>
    <x v="1"/>
    <x v="0"/>
    <s v="NINGUNA"/>
    <s v="WIWA"/>
    <s v="ESTUDIANTE"/>
    <s v="NRC"/>
    <s v="NO"/>
    <n v="0"/>
    <s v="NINGUNA"/>
    <s v="ANTIGUO"/>
    <x v="0"/>
    <x v="0"/>
    <x v="0"/>
    <s v="DIEGO RAMIREZ"/>
    <x v="0"/>
    <s v="SI"/>
    <m/>
  </r>
  <r>
    <n v="1294"/>
    <n v="1006791212"/>
    <s v="CÉDULA"/>
    <s v="COLOMBIA "/>
    <s v="LA GUAJIRA"/>
    <x v="30"/>
    <x v="30"/>
    <x v="9"/>
    <s v="KEILA"/>
    <s v="ISABEL"/>
    <s v="MOLINA"/>
    <s v="MONTAÑO"/>
    <x v="1"/>
    <x v="2"/>
    <x v="33"/>
    <s v="244650000818"/>
    <x v="0"/>
    <n v="0"/>
    <n v="3016479039"/>
    <m/>
    <d v="2003-05-13T00:00:00"/>
    <n v="21"/>
    <x v="1"/>
    <x v="0"/>
    <s v="DESPLAZADO"/>
    <s v="WIWA"/>
    <s v="ESTUDIANTE"/>
    <s v="NRC"/>
    <s v="SI"/>
    <n v="1"/>
    <s v="NINGUNA"/>
    <s v="ANTIGUO"/>
    <x v="0"/>
    <x v="0"/>
    <x v="0"/>
    <s v="DIEGO RAMIREZ"/>
    <x v="0"/>
    <s v="SI"/>
    <m/>
  </r>
  <r>
    <n v="1295"/>
    <n v="1010101246"/>
    <s v="CÉDULA"/>
    <s v="COLOMBIA "/>
    <s v="LA GUAJIRA"/>
    <x v="30"/>
    <x v="30"/>
    <x v="9"/>
    <s v="KATERINE"/>
    <m/>
    <s v="GRANADOS"/>
    <s v="ACEVEDO"/>
    <x v="1"/>
    <x v="2"/>
    <x v="33"/>
    <s v="244650000818"/>
    <x v="0"/>
    <n v="0"/>
    <n v="3043926732"/>
    <m/>
    <d v="1998-06-03T00:00:00"/>
    <n v="25"/>
    <x v="1"/>
    <x v="0"/>
    <s v="NINGUNA"/>
    <s v="WIWA"/>
    <s v="ESTUDIANTE"/>
    <s v="NRC"/>
    <s v="SI"/>
    <n v="2"/>
    <s v="NINGUNA"/>
    <s v="ANTIGUO"/>
    <x v="0"/>
    <x v="0"/>
    <x v="0"/>
    <s v="DIEGO RAMIREZ"/>
    <x v="0"/>
    <s v="SI"/>
    <m/>
  </r>
  <r>
    <n v="1296"/>
    <n v="1143457796"/>
    <s v="CÉDULA"/>
    <s v="COLOMBIA "/>
    <s v="LA GUAJIRA"/>
    <x v="30"/>
    <x v="30"/>
    <x v="9"/>
    <s v="YESICA"/>
    <s v="MILENA"/>
    <s v="RODRIGUEZ"/>
    <s v="PINEDA"/>
    <x v="1"/>
    <x v="2"/>
    <x v="33"/>
    <s v="244650000818"/>
    <x v="0"/>
    <n v="0"/>
    <n v="3146000949"/>
    <m/>
    <d v="1995-05-12T00:00:00"/>
    <n v="29"/>
    <x v="1"/>
    <x v="0"/>
    <s v="NINGUNA"/>
    <s v="NINGUNA"/>
    <s v="ESTUDIANTE"/>
    <s v="NRC"/>
    <s v="SI"/>
    <n v="2"/>
    <s v="NINGUNA"/>
    <s v="ANTIGUO"/>
    <x v="0"/>
    <x v="0"/>
    <x v="0"/>
    <s v="DIEGO RAMIREZ"/>
    <x v="0"/>
    <s v="SI"/>
    <m/>
  </r>
  <r>
    <n v="1297"/>
    <n v="56098578"/>
    <s v="CÉDULA"/>
    <s v="COLOMBIA "/>
    <s v="LA GUAJIRA"/>
    <x v="30"/>
    <x v="30"/>
    <x v="9"/>
    <s v="EDITH"/>
    <s v="JOHANA"/>
    <s v="MENDOZA"/>
    <s v="MARTINEZ"/>
    <x v="1"/>
    <x v="2"/>
    <x v="33"/>
    <s v="244650000818"/>
    <x v="0"/>
    <n v="0"/>
    <n v="3046013544"/>
    <m/>
    <d v="1980-12-31T00:00:00"/>
    <n v="43"/>
    <x v="1"/>
    <x v="0"/>
    <s v="NINGUNA"/>
    <s v="NINGUNA"/>
    <s v="ESTUDIANTE"/>
    <s v="NRC"/>
    <s v="NO"/>
    <n v="0"/>
    <s v="NINGUNA"/>
    <s v="ANTIGUO"/>
    <x v="0"/>
    <x v="0"/>
    <x v="1"/>
    <s v="DIEGO RAMIREZ"/>
    <x v="0"/>
    <s v="SI"/>
    <m/>
  </r>
  <r>
    <n v="1298"/>
    <n v="1192798665"/>
    <s v="CÉDULA"/>
    <s v="COLOMBIA "/>
    <s v="LA GUAJIRA"/>
    <x v="30"/>
    <x v="30"/>
    <x v="9"/>
    <s v="KAREN"/>
    <s v="DAYANA"/>
    <s v="SIERRA "/>
    <s v="LOPERENA"/>
    <x v="0"/>
    <x v="2"/>
    <x v="33"/>
    <s v="244650000818"/>
    <x v="0"/>
    <n v="0"/>
    <n v="3135084925"/>
    <m/>
    <d v="2001-03-25T00:00:00"/>
    <n v="23"/>
    <x v="1"/>
    <x v="0"/>
    <s v="DESPLAZADO"/>
    <s v="NINGUNA"/>
    <s v="ESTUDIANTE"/>
    <s v="NRC"/>
    <s v="SI"/>
    <n v="1"/>
    <s v="NINGUNA"/>
    <s v="ANTIGUO"/>
    <x v="0"/>
    <x v="0"/>
    <x v="0"/>
    <s v="DIEGO RAMIREZ"/>
    <x v="0"/>
    <s v="SI"/>
    <m/>
  </r>
  <r>
    <n v="1299"/>
    <n v="1122402742"/>
    <s v="CÉDULA"/>
    <s v="COLOMBIA "/>
    <s v="LA GUAJIRA"/>
    <x v="30"/>
    <x v="30"/>
    <x v="9"/>
    <s v="KARINA "/>
    <s v="ESTHER"/>
    <s v="MARTINEZ"/>
    <s v="RIVERO"/>
    <x v="1"/>
    <x v="2"/>
    <x v="33"/>
    <s v="244650000818"/>
    <x v="0"/>
    <n v="0"/>
    <n v="0"/>
    <m/>
    <d v="1986-04-12T00:00:00"/>
    <n v="38"/>
    <x v="1"/>
    <x v="0"/>
    <s v="NINGUNA"/>
    <s v="WAYUU"/>
    <s v="ESTUDIANTE"/>
    <s v="NRC"/>
    <s v="NO"/>
    <n v="0"/>
    <s v="NINGUNA"/>
    <s v="ANTIGUO"/>
    <x v="0"/>
    <x v="0"/>
    <x v="0"/>
    <s v="DIEGO RAMIREZ"/>
    <x v="0"/>
    <s v="SI"/>
    <m/>
  </r>
  <r>
    <n v="1300"/>
    <n v="1006680716"/>
    <s v="CÉDULA"/>
    <s v="COLOMBIA "/>
    <s v="LA GUAJIRA"/>
    <x v="30"/>
    <x v="30"/>
    <x v="9"/>
    <s v="NAXIRA "/>
    <m/>
    <s v="MENDOZA"/>
    <s v="TORRES"/>
    <x v="1"/>
    <x v="2"/>
    <x v="33"/>
    <s v="244650000818"/>
    <x v="0"/>
    <n v="0"/>
    <n v="3148275099"/>
    <m/>
    <d v="2001-12-19T00:00:00"/>
    <n v="22"/>
    <x v="1"/>
    <x v="0"/>
    <s v="NINGUNA"/>
    <s v="NINGUNA"/>
    <s v="ESTUDIANTE"/>
    <s v="NRC"/>
    <s v="NO"/>
    <n v="0"/>
    <s v="NINGUNA"/>
    <s v="ANTIGUO"/>
    <x v="0"/>
    <x v="0"/>
    <x v="0"/>
    <s v="DIEGO RAMIREZ"/>
    <x v="0"/>
    <s v="SI"/>
    <m/>
  </r>
  <r>
    <n v="1301"/>
    <n v="1192772216"/>
    <s v="CÉDULA"/>
    <s v="COLOMBIA "/>
    <s v="LA GUAJIRA"/>
    <x v="30"/>
    <x v="30"/>
    <x v="9"/>
    <s v="YURANIS"/>
    <s v="YULIETH"/>
    <s v="TOVAR"/>
    <s v="CORTINA"/>
    <x v="1"/>
    <x v="2"/>
    <x v="33"/>
    <s v="244650000818"/>
    <x v="0"/>
    <n v="0"/>
    <n v="3044010357"/>
    <m/>
    <d v="1995-02-14T00:00:00"/>
    <n v="29"/>
    <x v="1"/>
    <x v="0"/>
    <s v="NINGUNA"/>
    <s v="NINGUNA"/>
    <s v="ESTUDIANTE"/>
    <s v="NRC"/>
    <s v="NO"/>
    <n v="0"/>
    <s v="NINGUNA"/>
    <s v="ANTIGUO"/>
    <x v="0"/>
    <x v="0"/>
    <x v="1"/>
    <s v="DIEGO RAMIREZ"/>
    <x v="0"/>
    <s v="SI"/>
    <m/>
  </r>
  <r>
    <n v="1302"/>
    <n v="1192810058"/>
    <s v="CÉDULA"/>
    <s v="COLOMBIA "/>
    <s v="LA GUAJIRA"/>
    <x v="30"/>
    <x v="30"/>
    <x v="9"/>
    <s v="YAIRIS"/>
    <s v="YANDRITH"/>
    <s v="MINDIOLA"/>
    <s v="MENDOZA"/>
    <x v="1"/>
    <x v="2"/>
    <x v="33"/>
    <s v="244650000818"/>
    <x v="0"/>
    <n v="0"/>
    <n v="3008200896"/>
    <m/>
    <d v="1999-01-30T00:00:00"/>
    <n v="25"/>
    <x v="1"/>
    <x v="0"/>
    <s v="DESPLAZADO"/>
    <s v="WIWA"/>
    <s v="ESTUDIANTE"/>
    <s v="NRC"/>
    <s v="SI"/>
    <n v="1"/>
    <s v="NINGUNA"/>
    <s v="ANTIGUO"/>
    <x v="0"/>
    <x v="0"/>
    <x v="0"/>
    <s v="DIEGO RAMIREZ"/>
    <x v="0"/>
    <s v="SI"/>
    <m/>
  </r>
  <r>
    <n v="1303"/>
    <n v="1006790423"/>
    <s v="CÉDULA"/>
    <s v="COLOMBIA "/>
    <s v="LA GUAJIRA"/>
    <x v="30"/>
    <x v="30"/>
    <x v="9"/>
    <s v="DILIA"/>
    <s v="ROSA"/>
    <s v="CORDOBA"/>
    <s v="VEGA"/>
    <x v="1"/>
    <x v="2"/>
    <x v="33"/>
    <s v="244650000818"/>
    <x v="0"/>
    <n v="0"/>
    <n v="3127857741"/>
    <m/>
    <d v="2002-06-10T00:00:00"/>
    <n v="21"/>
    <x v="1"/>
    <x v="0"/>
    <s v="NINGUNA"/>
    <s v="NINGUNA"/>
    <s v="ESTUDIANTE"/>
    <s v="NRC"/>
    <s v="NO"/>
    <n v="0"/>
    <s v="NINGUNA"/>
    <s v="ANTIGUO"/>
    <x v="0"/>
    <x v="0"/>
    <x v="1"/>
    <s v="DIEGO RAMIREZ"/>
    <x v="0"/>
    <s v="SI"/>
    <m/>
  </r>
  <r>
    <n v="1304"/>
    <n v="84104103"/>
    <s v="CÉDULA"/>
    <s v="COLOMBIA "/>
    <s v="LA GUAJIRA"/>
    <x v="30"/>
    <x v="30"/>
    <x v="9"/>
    <s v="MARLON"/>
    <s v="ALFONSO"/>
    <s v="CUADRO"/>
    <s v="CUADRO"/>
    <x v="0"/>
    <x v="2"/>
    <x v="33"/>
    <s v="244650000818"/>
    <x v="0"/>
    <n v="0"/>
    <n v="3206130944"/>
    <m/>
    <d v="1975-02-02T00:00:00"/>
    <n v="49"/>
    <x v="1"/>
    <x v="0"/>
    <s v="NINGUNA"/>
    <s v="NINGUNA"/>
    <s v="ESTUDIANTE"/>
    <s v="NRC"/>
    <s v="NO"/>
    <n v="0"/>
    <s v="NINGUNA"/>
    <s v="ANTIGUO"/>
    <x v="0"/>
    <x v="0"/>
    <x v="1"/>
    <s v="DIEGO RAMIREZ"/>
    <x v="0"/>
    <s v="SI"/>
    <m/>
  </r>
  <r>
    <n v="1305"/>
    <n v="1192818392"/>
    <s v="CÉDULA"/>
    <s v="COLOMBIA "/>
    <s v="LA GUAJIRA"/>
    <x v="30"/>
    <x v="30"/>
    <x v="9"/>
    <s v="LUZ "/>
    <s v="KARINA"/>
    <s v="MONTAÑO"/>
    <s v="LOPERENA"/>
    <x v="1"/>
    <x v="2"/>
    <x v="33"/>
    <s v="244650000818"/>
    <x v="0"/>
    <n v="0"/>
    <m/>
    <m/>
    <d v="1996-05-03T00:00:00"/>
    <n v="28"/>
    <x v="1"/>
    <x v="0"/>
    <s v="NINGUNA"/>
    <s v="NINGUNA"/>
    <s v="ESTUDIANTE"/>
    <s v="NRC"/>
    <s v="NO"/>
    <n v="0"/>
    <s v="NINGUNA"/>
    <s v="NUEVO"/>
    <x v="0"/>
    <x v="0"/>
    <x v="0"/>
    <s v="DIEGO RAMIREZ"/>
    <x v="0"/>
    <s v="SI"/>
    <m/>
  </r>
  <r>
    <n v="1306"/>
    <n v="1006791404"/>
    <s v="CÉDULA"/>
    <s v="COLOMBIA "/>
    <s v="LA GUAJIRA"/>
    <x v="30"/>
    <x v="30"/>
    <x v="9"/>
    <s v="ANA"/>
    <s v="ELAINA"/>
    <s v="AMAYA"/>
    <s v="FRAGOZO"/>
    <x v="1"/>
    <x v="2"/>
    <x v="33"/>
    <s v="244650000818"/>
    <x v="0"/>
    <n v="0"/>
    <n v="3246509875"/>
    <m/>
    <d v="2003-06-10T00:00:00"/>
    <n v="20"/>
    <x v="1"/>
    <x v="0"/>
    <s v="DESPLAZADO"/>
    <s v="INDÍGENA"/>
    <s v="ESTUDIANTE"/>
    <s v="NRC"/>
    <s v="NO"/>
    <n v="0"/>
    <s v="NINGUNA"/>
    <s v="ANTIGUO"/>
    <x v="0"/>
    <x v="0"/>
    <x v="0"/>
    <s v="DIEGO RAMIREZ"/>
    <x v="0"/>
    <s v="SI"/>
    <m/>
  </r>
  <r>
    <n v="1307"/>
    <n v="1122396171"/>
    <s v="CÉDULA"/>
    <s v="COLOMBIA "/>
    <s v="LA GUAJIRA"/>
    <x v="30"/>
    <x v="30"/>
    <x v="9"/>
    <s v="JOSE"/>
    <s v="GUILLERMO"/>
    <s v="VILLAZON"/>
    <s v="ACOSTA"/>
    <x v="0"/>
    <x v="2"/>
    <x v="33"/>
    <s v="244650000818"/>
    <x v="0"/>
    <n v="0"/>
    <n v="3238116348"/>
    <m/>
    <d v="2004-01-03T00:00:00"/>
    <n v="20"/>
    <x v="1"/>
    <x v="0"/>
    <s v="NINGUNA"/>
    <s v="NINGUNA"/>
    <s v="ESTUDIANTE"/>
    <s v="NRC"/>
    <s v="NO"/>
    <n v="0"/>
    <s v="NINGUNA"/>
    <s v="ANTIGUO"/>
    <x v="0"/>
    <x v="0"/>
    <x v="0"/>
    <s v="DIEGO RAMIREZ"/>
    <x v="0"/>
    <s v="SI"/>
    <m/>
  </r>
  <r>
    <n v="1308"/>
    <n v="1120242449"/>
    <s v="CÉDULA"/>
    <s v="COLOMBIA "/>
    <s v="LA GUAJIRA"/>
    <x v="30"/>
    <x v="30"/>
    <x v="9"/>
    <s v="RODIN"/>
    <s v="JOSE"/>
    <s v="CABANA"/>
    <s v="SALINA"/>
    <x v="0"/>
    <x v="2"/>
    <x v="33"/>
    <s v="244650000818"/>
    <x v="0"/>
    <n v="0"/>
    <n v="3218745800"/>
    <m/>
    <d v="2005-10-03T00:00:00"/>
    <n v="18"/>
    <x v="1"/>
    <x v="0"/>
    <s v="NINGUNA"/>
    <s v="NINGUNA"/>
    <s v="ESTUDIANTE"/>
    <s v="NRC"/>
    <s v="NO"/>
    <n v="0"/>
    <s v="NINGUNA"/>
    <s v="ANTIGUO"/>
    <x v="0"/>
    <x v="0"/>
    <x v="0"/>
    <s v="DIEGO RAMIREZ"/>
    <x v="0"/>
    <s v="SI"/>
    <m/>
  </r>
  <r>
    <n v="1309"/>
    <n v="1062394238"/>
    <s v="CÉDULA"/>
    <s v="COLOMBIA "/>
    <s v="LA GUAJIRA"/>
    <x v="30"/>
    <x v="30"/>
    <x v="9"/>
    <s v="RINA"/>
    <s v="MARCELA"/>
    <s v="BALLESTEROS"/>
    <s v="SIERRA"/>
    <x v="1"/>
    <x v="2"/>
    <x v="33"/>
    <s v="244650000818"/>
    <x v="0"/>
    <n v="0"/>
    <n v="3113081407"/>
    <m/>
    <d v="2003-09-11T00:00:00"/>
    <n v="20"/>
    <x v="1"/>
    <x v="0"/>
    <s v="NINGUNA"/>
    <s v="NINGUNA"/>
    <s v="ESTUDIANTE"/>
    <s v="NRC"/>
    <s v="NO"/>
    <n v="0"/>
    <s v="NINGUNA"/>
    <s v="NUEVO"/>
    <x v="0"/>
    <x v="0"/>
    <x v="0"/>
    <s v="DIEGO RAMIREZ"/>
    <x v="0"/>
    <s v="SI"/>
    <m/>
  </r>
  <r>
    <n v="1310"/>
    <n v="1052217505"/>
    <s v="TARJETA DE IDENTIDAD"/>
    <s v="COLOMBIA "/>
    <s v="LA GUAJIRA"/>
    <x v="30"/>
    <x v="30"/>
    <x v="9"/>
    <s v="YASMIN"/>
    <s v="ADRIANA"/>
    <s v="NAVARRO"/>
    <s v="MARTINEZ"/>
    <x v="1"/>
    <x v="0"/>
    <x v="33"/>
    <s v="244650000818"/>
    <x v="0"/>
    <n v="0"/>
    <n v="3007280706"/>
    <m/>
    <d v="2006-09-13T00:00:00"/>
    <n v="17"/>
    <x v="1"/>
    <x v="0"/>
    <s v="NINGUNA"/>
    <s v="NINGUNA"/>
    <s v="ESTUDIANTE"/>
    <s v="NRC"/>
    <s v="NO"/>
    <m/>
    <s v="NINGUNA"/>
    <s v="ANTIGUO"/>
    <x v="0"/>
    <x v="0"/>
    <x v="0"/>
    <s v="EYLENN RAMOS CORDOBA"/>
    <x v="0"/>
    <s v="SI"/>
    <m/>
  </r>
  <r>
    <n v="1311"/>
    <n v="1465112024"/>
    <s v="TARJETA DE IDENTIDAD"/>
    <s v="COLOMBIA "/>
    <s v="LA GUAJIRA"/>
    <x v="30"/>
    <x v="32"/>
    <x v="9"/>
    <s v="JORGE "/>
    <s v="IVAN"/>
    <s v="FUENTES"/>
    <s v="BRITO"/>
    <x v="0"/>
    <x v="2"/>
    <x v="33"/>
    <s v="244650000818"/>
    <x v="0"/>
    <m/>
    <m/>
    <m/>
    <d v="2006-06-14T00:00:00"/>
    <n v="17"/>
    <x v="0"/>
    <x v="0"/>
    <s v="NINGUNA"/>
    <s v="AFRODESCENDIENTE"/>
    <s v="ESTUDIANTE"/>
    <s v="NRC"/>
    <s v="NO"/>
    <m/>
    <s v="NINGUNA"/>
    <s v="NUEVO"/>
    <x v="1"/>
    <x v="1"/>
    <x v="1"/>
    <s v="JETSEN GIL MEJIA "/>
    <x v="0"/>
    <s v="SI"/>
    <m/>
  </r>
  <r>
    <n v="1312"/>
    <n v="1122397511"/>
    <s v="CÉDULA"/>
    <s v="COLOMBIA "/>
    <s v="LA GUAJIRA"/>
    <x v="30"/>
    <x v="32"/>
    <x v="9"/>
    <s v="LEIDY"/>
    <m/>
    <s v="PACHECO"/>
    <s v="FRIAS"/>
    <x v="1"/>
    <x v="2"/>
    <x v="33"/>
    <s v="244650000818"/>
    <x v="0"/>
    <m/>
    <n v="3226435325"/>
    <m/>
    <d v="1983-07-11T00:00:00"/>
    <n v="40"/>
    <x v="1"/>
    <x v="0"/>
    <s v="NINGUNA"/>
    <s v="AFRODESCENDIENTE"/>
    <s v="ESTUDIANTE"/>
    <s v="NRC"/>
    <s v="SI"/>
    <n v="7"/>
    <s v="NINGUNA"/>
    <s v="ANTIGUO"/>
    <x v="0"/>
    <x v="0"/>
    <x v="1"/>
    <s v="JETSEN GIL MEJIA "/>
    <x v="0"/>
    <s v="SI"/>
    <m/>
  </r>
  <r>
    <n v="1313"/>
    <n v="1192899890"/>
    <s v="CÉDULA"/>
    <s v="COLOMBIA "/>
    <s v="LA GUAJIRA"/>
    <x v="30"/>
    <x v="32"/>
    <x v="9"/>
    <s v="ANA"/>
    <s v="MILENA"/>
    <s v="MANJARRES"/>
    <s v="CAMPUZANO"/>
    <x v="1"/>
    <x v="2"/>
    <x v="33"/>
    <s v="244650000818"/>
    <x v="0"/>
    <m/>
    <m/>
    <m/>
    <d v="2000-05-21T00:00:00"/>
    <n v="23"/>
    <x v="1"/>
    <x v="0"/>
    <s v="NINGUNA"/>
    <s v="AFRODESCENDIENTE"/>
    <s v="ESTUDIANTE"/>
    <s v="NRC"/>
    <s v="SI"/>
    <n v="2"/>
    <s v="NINGUNA"/>
    <s v="NUEVO"/>
    <x v="0"/>
    <x v="0"/>
    <x v="0"/>
    <s v="JETSEN GIL MEJIA "/>
    <x v="0"/>
    <s v="SI"/>
    <s v="Matriculada en Valledupar"/>
  </r>
  <r>
    <n v="1314"/>
    <n v="1006714604"/>
    <s v="CÉDULA"/>
    <s v="COLOMBIA "/>
    <s v="LA GUAJIRA"/>
    <x v="30"/>
    <x v="35"/>
    <x v="9"/>
    <s v="BELEN "/>
    <s v="YAJAIRA"/>
    <s v="TONCEL "/>
    <s v="ALVAREZ"/>
    <x v="1"/>
    <x v="2"/>
    <x v="33"/>
    <s v="244650000818"/>
    <x v="0"/>
    <m/>
    <n v="3011994126"/>
    <m/>
    <d v="2003-02-26T00:00:00"/>
    <n v="21"/>
    <x v="1"/>
    <x v="0"/>
    <s v="NINGUNA"/>
    <s v="AFRODESCENDIENTE"/>
    <s v="ESTUDIANTE"/>
    <s v="NRC"/>
    <s v="SI"/>
    <n v="1"/>
    <s v="NINGUNA"/>
    <s v="NUEVO"/>
    <x v="0"/>
    <x v="0"/>
    <x v="1"/>
    <s v="JETSEN GIL MEJIA "/>
    <x v="0"/>
    <s v="SI"/>
    <m/>
  </r>
  <r>
    <n v="1315"/>
    <n v="27002827"/>
    <s v="CÉDULA"/>
    <s v="COLOMBIA "/>
    <s v="LA GUAJIRA"/>
    <x v="30"/>
    <x v="37"/>
    <x v="9"/>
    <s v="ADALIS"/>
    <s v="DEL CARMEN"/>
    <s v="VEGA"/>
    <s v="IGUARAN"/>
    <x v="1"/>
    <x v="2"/>
    <x v="33"/>
    <s v="244650000818"/>
    <x v="0"/>
    <n v="0"/>
    <m/>
    <m/>
    <d v="1959-11-25T00:00:00"/>
    <n v="64"/>
    <x v="1"/>
    <x v="0"/>
    <s v="NINGUNA"/>
    <s v="AFRODESCENDIENTE"/>
    <s v="ESTUDIANTE"/>
    <s v="NRC"/>
    <s v="SI"/>
    <n v="3"/>
    <s v="NINGUNA"/>
    <s v="ANTIGUO"/>
    <x v="0"/>
    <x v="0"/>
    <x v="0"/>
    <s v="ANGELICA FRAGOZO"/>
    <x v="0"/>
    <s v="SI"/>
    <m/>
  </r>
  <r>
    <n v="1316"/>
    <n v="1122416995"/>
    <s v="CÉDULA"/>
    <s v="COLOMBIA "/>
    <s v="LA GUAJIRA"/>
    <x v="30"/>
    <x v="30"/>
    <x v="9"/>
    <s v="YULEISIS "/>
    <s v="JISSEP"/>
    <s v="MOLINA"/>
    <s v="GIL"/>
    <x v="1"/>
    <x v="2"/>
    <x v="33"/>
    <s v="244650000818"/>
    <x v="0"/>
    <n v="0"/>
    <n v="3113945318"/>
    <m/>
    <d v="1999-01-23T00:00:00"/>
    <n v="25"/>
    <x v="1"/>
    <x v="0"/>
    <s v="NINGUNA"/>
    <s v="NINGUNA"/>
    <s v="ESTUDIANTE"/>
    <s v="NRC"/>
    <s v="SI"/>
    <n v="1"/>
    <s v="NINGUNA"/>
    <s v="ANTIGUO"/>
    <x v="0"/>
    <x v="0"/>
    <x v="0"/>
    <s v="DIEGO RAMIREZ"/>
    <x v="0"/>
    <s v="SI"/>
    <m/>
  </r>
  <r>
    <n v="1317"/>
    <n v="1065847147"/>
    <s v="CÉDULA"/>
    <s v="COLOMBIA "/>
    <s v="LA GUAJIRA"/>
    <x v="30"/>
    <x v="30"/>
    <x v="9"/>
    <s v="EVIS"/>
    <s v="LORAINE"/>
    <s v="CUADRO"/>
    <s v="VERNAZA"/>
    <x v="1"/>
    <x v="2"/>
    <x v="33"/>
    <s v="244650000818"/>
    <x v="0"/>
    <n v="0"/>
    <n v="3014695262"/>
    <m/>
    <d v="2004-04-25T00:00:00"/>
    <n v="20"/>
    <x v="1"/>
    <x v="0"/>
    <s v="NINGUNA"/>
    <s v="NINGUNA"/>
    <s v="ESTUDIANTE"/>
    <s v="NRC"/>
    <s v="SI"/>
    <n v="1"/>
    <s v="NINGUNA"/>
    <s v="ANTIGUO"/>
    <x v="0"/>
    <x v="0"/>
    <x v="1"/>
    <s v="DIEGO RAMIREZ"/>
    <x v="0"/>
    <s v="SI"/>
    <m/>
  </r>
  <r>
    <n v="1318"/>
    <n v="1121299115"/>
    <s v="TARJETA DE IDENTIDAD"/>
    <s v="COLOMBIA"/>
    <s v="LA GUAJIRA"/>
    <x v="30"/>
    <x v="30"/>
    <x v="9"/>
    <s v="JOHANA"/>
    <s v="PATRICIA"/>
    <s v="VANEGAS"/>
    <s v="BRITO"/>
    <x v="1"/>
    <x v="0"/>
    <x v="33"/>
    <s v="244650000818"/>
    <x v="0"/>
    <n v="0"/>
    <n v="3156550101"/>
    <m/>
    <d v="2007-06-23T00:00:00"/>
    <n v="16"/>
    <x v="1"/>
    <x v="0"/>
    <s v="NINGUNA"/>
    <s v="NINGUNA"/>
    <s v="ESTUDIANTE"/>
    <s v="NRC"/>
    <s v="NO"/>
    <m/>
    <s v="NINGUNA"/>
    <s v="NUEVO"/>
    <x v="0"/>
    <x v="0"/>
    <x v="1"/>
    <s v="EYLENN RAMOS CORDOBA"/>
    <x v="0"/>
    <s v="SI"/>
    <m/>
  </r>
  <r>
    <n v="1319"/>
    <n v="56078947"/>
    <s v="CÉDULA"/>
    <s v="COLOMBIA"/>
    <s v="LA GUAJIRA"/>
    <x v="30"/>
    <x v="30"/>
    <x v="9"/>
    <s v="ELIS"/>
    <s v="MILENA"/>
    <s v="AMARIS"/>
    <s v="CORDOBA"/>
    <x v="1"/>
    <x v="0"/>
    <x v="33"/>
    <s v="244650000818"/>
    <x v="0"/>
    <n v="0"/>
    <n v="3172879525"/>
    <m/>
    <d v="1982-10-11T00:00:00"/>
    <n v="41"/>
    <x v="1"/>
    <x v="0"/>
    <s v="NINGUNA"/>
    <s v="NINGUNA"/>
    <s v="ESTUDIANTE"/>
    <s v="NRC"/>
    <s v="SI"/>
    <n v="4"/>
    <s v="NINGUNA"/>
    <s v="ANTIGUO"/>
    <x v="0"/>
    <x v="0"/>
    <x v="0"/>
    <s v="EYLENN RAMOS CORDOBA"/>
    <x v="0"/>
    <s v="SI"/>
    <m/>
  </r>
  <r>
    <n v="1320"/>
    <n v="1006791685"/>
    <s v="CÉDULA"/>
    <s v="COLOMBIA"/>
    <s v="LA GUAJIRA"/>
    <x v="30"/>
    <x v="30"/>
    <x v="9"/>
    <s v="LUIS"/>
    <s v="FERNANDO"/>
    <s v="MENDOZA"/>
    <s v="ALVARADO"/>
    <x v="0"/>
    <x v="0"/>
    <x v="33"/>
    <s v="244650000818"/>
    <x v="0"/>
    <n v="0"/>
    <n v="3123955212"/>
    <m/>
    <d v="2005-09-01T00:00:00"/>
    <n v="18"/>
    <x v="1"/>
    <x v="0"/>
    <s v="NINGUNA"/>
    <s v="NINGUNA"/>
    <s v="ESTUDIANTE"/>
    <s v="NRC"/>
    <s v="NO"/>
    <m/>
    <s v="NINGUNA"/>
    <s v="ANTIGUO"/>
    <x v="0"/>
    <x v="0"/>
    <x v="0"/>
    <s v="EYLENN RAMOS CORDOBA"/>
    <x v="0"/>
    <s v="SI"/>
    <m/>
  </r>
  <r>
    <n v="1321"/>
    <n v="1120242019"/>
    <s v="CÉDULA"/>
    <s v="COLOMBIA "/>
    <s v="LA GUAJIRA"/>
    <x v="30"/>
    <x v="30"/>
    <x v="9"/>
    <s v="ANDRES"/>
    <s v="CAMILO"/>
    <s v="BRITO"/>
    <s v="DAZA"/>
    <x v="0"/>
    <x v="0"/>
    <x v="33"/>
    <s v="244650000818"/>
    <x v="0"/>
    <n v="0"/>
    <n v="3012641499"/>
    <m/>
    <d v="2003-10-31T00:00:00"/>
    <n v="20"/>
    <x v="1"/>
    <x v="0"/>
    <s v="NINGUNA"/>
    <s v="NINGUNA"/>
    <s v="ESTUDIANTE"/>
    <s v="NRC"/>
    <s v="NO"/>
    <m/>
    <s v="NINGUNA"/>
    <s v="NUEVO"/>
    <x v="0"/>
    <x v="0"/>
    <x v="0"/>
    <s v="EYLENN RAMOS CORDOBA"/>
    <x v="0"/>
    <s v="SI"/>
    <m/>
  </r>
  <r>
    <n v="1322"/>
    <n v="1122398458"/>
    <s v="CÉDULA"/>
    <s v="COLOMBIA "/>
    <s v="LA GUAJIRA"/>
    <x v="30"/>
    <x v="37"/>
    <x v="9"/>
    <s v="NORELIS"/>
    <s v="MARIA"/>
    <s v="GRANADILLO"/>
    <s v="SILVA"/>
    <x v="1"/>
    <x v="2"/>
    <x v="33"/>
    <s v="244650000818"/>
    <x v="0"/>
    <m/>
    <m/>
    <m/>
    <d v="2004-07-24T00:00:00"/>
    <n v="19"/>
    <x v="1"/>
    <x v="0"/>
    <s v="NINGUNA"/>
    <s v="AFRODESCENDIENTE"/>
    <s v="ESTUDIANTE"/>
    <s v="NRC"/>
    <s v="NO"/>
    <m/>
    <s v="NINGUNA"/>
    <s v="NUEVO"/>
    <x v="1"/>
    <x v="0"/>
    <x v="0"/>
    <s v="ANGELICA FRAGOZO"/>
    <x v="0"/>
    <s v="SI"/>
    <s v="Aparece el nombre de otra persona en SIMAT. La persona remitió su fotocopia de documento de identidad y diploma para que verifiquen que fue error de la IE. El número de documento es 1.122.398.456 - Se tiene que hacer trámite directamente con el colegio."/>
  </r>
  <r>
    <n v="1323"/>
    <n v="1122405960"/>
    <s v="CÉDULA"/>
    <s v="COLOMBIA "/>
    <s v="LA GUAJIRA"/>
    <x v="30"/>
    <x v="38"/>
    <x v="9"/>
    <s v="PABLO"/>
    <s v="JAVIER"/>
    <s v="MOLINA"/>
    <s v="RAMOS"/>
    <x v="0"/>
    <x v="1"/>
    <x v="34"/>
    <n v="244650000771"/>
    <x v="0"/>
    <m/>
    <n v="3226061339"/>
    <m/>
    <d v="1991-03-10T00:00:00"/>
    <n v="33"/>
    <x v="1"/>
    <x v="0"/>
    <s v="NINGUNA"/>
    <s v="AFRODESCENDIENTE"/>
    <s v="ESTUDIANTE"/>
    <s v="NRC"/>
    <s v="NO"/>
    <m/>
    <s v="NINGUNA"/>
    <s v="NUEVO"/>
    <x v="0"/>
    <x v="0"/>
    <x v="0"/>
    <s v="YELEIDY CORDOBA BANQUET"/>
    <x v="0"/>
    <s v="SI"/>
    <m/>
  </r>
  <r>
    <n v="1324"/>
    <n v="1003380582"/>
    <s v="CÉDULA"/>
    <s v="COLOMBIA "/>
    <s v="LA GUAJIRA"/>
    <x v="30"/>
    <x v="38"/>
    <x v="9"/>
    <s v="FANNY"/>
    <s v="ELENA"/>
    <s v="GUTIERREZ"/>
    <s v="MENDOZA"/>
    <x v="1"/>
    <x v="4"/>
    <x v="34"/>
    <n v="244650000771"/>
    <x v="0"/>
    <m/>
    <n v="3135020143"/>
    <m/>
    <d v="1999-05-11T00:00:00"/>
    <n v="25"/>
    <x v="1"/>
    <x v="0"/>
    <s v="NINGUNA"/>
    <s v="NINGUNA"/>
    <s v="ESTUDIANTE"/>
    <s v="NRC"/>
    <s v="NO"/>
    <m/>
    <s v="NINGUNA"/>
    <s v="NUEVO"/>
    <x v="0"/>
    <x v="0"/>
    <x v="1"/>
    <s v="YELEIDY CORDOBA BANQUET"/>
    <x v="0"/>
    <s v="SI"/>
    <m/>
  </r>
  <r>
    <n v="1325"/>
    <n v="51911548"/>
    <s v="CÉDULA"/>
    <s v="COLOMBIA "/>
    <s v="LA GUAJIRA"/>
    <x v="30"/>
    <x v="38"/>
    <x v="9"/>
    <s v="FATIMA"/>
    <s v="LUCIA"/>
    <s v="MENDOZA"/>
    <s v="MEJIA"/>
    <x v="1"/>
    <x v="1"/>
    <x v="34"/>
    <n v="244650000771"/>
    <x v="0"/>
    <m/>
    <n v="3217362637"/>
    <m/>
    <d v="1982-01-22T00:00:00"/>
    <n v="42"/>
    <x v="1"/>
    <x v="0"/>
    <s v="DESPLAZADA"/>
    <s v="INDÍGENA"/>
    <s v="ESTUDIANTE"/>
    <s v="NRC"/>
    <s v="SI"/>
    <n v="2"/>
    <s v="NINGUNA"/>
    <s v="NUEVO"/>
    <x v="1"/>
    <x v="0"/>
    <x v="0"/>
    <s v="YELEIDY CORDOBA BANQUET"/>
    <x v="0"/>
    <s v="SI"/>
    <s v="ROL FAMILIAR"/>
  </r>
  <r>
    <n v="1326"/>
    <n v="2769886"/>
    <s v="CÉDULA"/>
    <s v="COLOMBIA "/>
    <s v="LA GUAJIRA"/>
    <x v="30"/>
    <x v="39"/>
    <x v="9"/>
    <s v="VIRGILIO "/>
    <s v="JOSE"/>
    <s v="MAESTRE"/>
    <s v="MAESTRE"/>
    <x v="0"/>
    <x v="4"/>
    <x v="34"/>
    <n v="244650000771"/>
    <x v="0"/>
    <m/>
    <n v="3105095032"/>
    <m/>
    <d v="1962-11-07T00:00:00"/>
    <n v="61"/>
    <x v="1"/>
    <x v="0"/>
    <s v="DESPLAZADO"/>
    <s v="AFRODESCENDIENTE"/>
    <s v="ESTUDIANTE"/>
    <s v="NRC"/>
    <s v="SI"/>
    <n v="6"/>
    <s v="NINGUNA"/>
    <s v="NUEVO"/>
    <x v="0"/>
    <x v="0"/>
    <x v="1"/>
    <s v="LEIDIS JIMENEZ"/>
    <x v="0"/>
    <s v="SI"/>
    <m/>
  </r>
  <r>
    <n v="1327"/>
    <n v="1121046411"/>
    <s v="CÉDULA"/>
    <s v="COLOMBIA "/>
    <s v="LA GUAJIRA"/>
    <x v="29"/>
    <x v="30"/>
    <x v="9"/>
    <s v="YULEISIS "/>
    <m/>
    <s v="MARTINEZ"/>
    <s v="URIANA "/>
    <x v="1"/>
    <x v="0"/>
    <x v="32"/>
    <n v="144279000635"/>
    <x v="0"/>
    <m/>
    <n v="3148121490"/>
    <m/>
    <d v="1999-08-18T00:00:00"/>
    <n v="24"/>
    <x v="0"/>
    <x v="0"/>
    <s v="NINGUNA"/>
    <s v="INDÍGENA"/>
    <s v="ESTUDIANTE"/>
    <s v="NRC"/>
    <s v="SI"/>
    <n v="1"/>
    <s v="NINGUNA"/>
    <s v="NUEVO"/>
    <x v="0"/>
    <x v="0"/>
    <x v="1"/>
    <s v="DERLIS MEJIA"/>
    <x v="0"/>
    <s v="SI"/>
    <m/>
  </r>
  <r>
    <n v="1328"/>
    <n v="1122404342"/>
    <s v="CÉDULA"/>
    <s v="COLOMBIA "/>
    <s v="LA GUAJIRA"/>
    <x v="30"/>
    <x v="40"/>
    <x v="9"/>
    <s v="YANIBETH"/>
    <m/>
    <s v="LOPERENA "/>
    <s v="NIEVES"/>
    <x v="1"/>
    <x v="1"/>
    <x v="34"/>
    <n v="244650000771"/>
    <x v="0"/>
    <m/>
    <n v="3113027102"/>
    <m/>
    <d v="1990-08-20T00:00:00"/>
    <n v="33"/>
    <x v="1"/>
    <x v="0"/>
    <s v="DESPLAZADA"/>
    <s v="INDÍGENA"/>
    <s v="ESTUDIANTE"/>
    <s v="NRC"/>
    <s v="SI"/>
    <n v="3"/>
    <s v="NINGUNA"/>
    <s v="NUEVO"/>
    <x v="0"/>
    <x v="0"/>
    <x v="0"/>
    <s v="YOLCIDIZ  ROSADO"/>
    <x v="0"/>
    <s v="SI"/>
    <m/>
  </r>
  <r>
    <n v="1329"/>
    <n v="1122402253"/>
    <s v="CÉDULA"/>
    <s v="COLOMBIA "/>
    <s v="LA GUAJIRA"/>
    <x v="30"/>
    <x v="40"/>
    <x v="9"/>
    <s v="MARTINA"/>
    <s v="ISABEL"/>
    <s v="NIEVES"/>
    <s v="LOPERENA"/>
    <x v="1"/>
    <x v="2"/>
    <x v="34"/>
    <n v="244650000771"/>
    <x v="0"/>
    <m/>
    <n v="3137179066"/>
    <m/>
    <d v="1997-12-05T00:00:00"/>
    <n v="26"/>
    <x v="1"/>
    <x v="0"/>
    <s v="NINGUNA"/>
    <s v="INDÍGENA"/>
    <s v="ESTUDIANTE"/>
    <s v="NRC"/>
    <s v="SI"/>
    <n v="2"/>
    <s v="NINGUNA"/>
    <s v="NUEVO"/>
    <x v="1"/>
    <x v="0"/>
    <x v="0"/>
    <s v="YOLCIDIZ  ROSADO"/>
    <x v="0"/>
    <s v="SI"/>
    <s v="APARECE GRADUADA"/>
  </r>
  <r>
    <n v="1330"/>
    <n v="1122400840"/>
    <s v="CÉDULA"/>
    <s v="COLOMBIA"/>
    <s v="LA GUAJIRA"/>
    <x v="30"/>
    <x v="39"/>
    <x v="9"/>
    <s v="NILSON"/>
    <s v="YERLEY"/>
    <s v="MENDOZA"/>
    <s v="ARIAS"/>
    <x v="0"/>
    <x v="0"/>
    <x v="34"/>
    <n v="244650000771"/>
    <x v="0"/>
    <m/>
    <n v="3135143342"/>
    <m/>
    <d v="2004-08-01T00:00:00"/>
    <n v="19"/>
    <x v="0"/>
    <x v="0"/>
    <s v="NINGUNA"/>
    <s v="INDÍGENA"/>
    <s v="ESTUDIANTE"/>
    <s v="NRC"/>
    <s v="NO"/>
    <m/>
    <s v="NINGUNA"/>
    <s v="NUEVO"/>
    <x v="1"/>
    <x v="1"/>
    <x v="1"/>
    <s v="LEIDIS JIMENEZ"/>
    <x v="0"/>
    <s v="SI"/>
    <m/>
  </r>
  <r>
    <n v="1331"/>
    <n v="1122400100"/>
    <s v="TARJETA DE IDENTIDAD"/>
    <s v="COLOMBIA"/>
    <s v="LA GUAJIRA"/>
    <x v="30"/>
    <x v="39"/>
    <x v="9"/>
    <s v="PEDRO"/>
    <s v="ANGEL"/>
    <s v="ACOSTA "/>
    <s v="SOLIZ"/>
    <x v="0"/>
    <x v="4"/>
    <x v="34"/>
    <n v="244650000771"/>
    <x v="0"/>
    <m/>
    <n v="3133371869"/>
    <m/>
    <d v="2006-04-02T00:00:00"/>
    <n v="18"/>
    <x v="0"/>
    <x v="0"/>
    <s v="NINGUNA"/>
    <s v="INDÍGENA"/>
    <s v="ESTUDIANTE"/>
    <s v="NRC"/>
    <s v="NO"/>
    <m/>
    <s v="NINGUNA"/>
    <s v="NUEVO"/>
    <x v="1"/>
    <x v="1"/>
    <x v="1"/>
    <s v="LEIDIS JIMENEZ"/>
    <x v="0"/>
    <s v="SI"/>
    <m/>
  </r>
  <r>
    <n v="1332"/>
    <n v="113360241"/>
    <s v="TARJETA DE IDENTIDAD"/>
    <s v="COLOMBIA "/>
    <s v="LA GUAJIRA"/>
    <x v="30"/>
    <x v="40"/>
    <x v="9"/>
    <s v="CARLOS "/>
    <s v="JOSÉ"/>
    <s v="BARROS"/>
    <s v="GIL"/>
    <x v="0"/>
    <x v="0"/>
    <x v="34"/>
    <n v="244650000771"/>
    <x v="0"/>
    <m/>
    <n v="3239163938"/>
    <m/>
    <d v="2006-05-01T00:00:00"/>
    <n v="18"/>
    <x v="0"/>
    <x v="0"/>
    <s v="DESPLAZADO"/>
    <s v="INDÍGENA"/>
    <s v="ESTUDIANTE"/>
    <s v="NRC"/>
    <s v="NO"/>
    <m/>
    <s v="NINGUNA"/>
    <s v="NUEVO"/>
    <x v="1"/>
    <x v="1"/>
    <x v="1"/>
    <s v="YOLCIDIZ  ROSADO"/>
    <x v="0"/>
    <s v="SI"/>
    <m/>
  </r>
  <r>
    <n v="1333"/>
    <n v="1124012921"/>
    <s v="CÉDULA"/>
    <s v="COLOMBIA "/>
    <s v="LA GUAJIRA"/>
    <x v="30"/>
    <x v="40"/>
    <x v="9"/>
    <s v="CARMEN "/>
    <s v="JOHANIS"/>
    <s v="PULIDO"/>
    <s v="ROCHA"/>
    <x v="1"/>
    <x v="1"/>
    <x v="34"/>
    <n v="244650000771"/>
    <x v="0"/>
    <m/>
    <n v="3216978677"/>
    <m/>
    <d v="1988-11-06T00:00:00"/>
    <n v="35"/>
    <x v="1"/>
    <x v="0"/>
    <s v="NINGUNA"/>
    <s v="AFRODESCENDIENTE"/>
    <s v="ESTUDIANTE"/>
    <s v="NRC"/>
    <s v="SI"/>
    <n v="3"/>
    <s v="NINGUNA"/>
    <s v="NUEVO"/>
    <x v="0"/>
    <x v="0"/>
    <x v="0"/>
    <s v="YOLCIDIZ  ROSADO"/>
    <x v="0"/>
    <s v="SI"/>
    <m/>
  </r>
  <r>
    <n v="1334"/>
    <n v="1122397540"/>
    <s v="CÉDULA"/>
    <s v="COLOMBIA "/>
    <s v="LA GUAJIRA"/>
    <x v="30"/>
    <x v="40"/>
    <x v="9"/>
    <s v="CARMEN "/>
    <s v="PATRICIA"/>
    <s v="NIEVES"/>
    <s v="NIEVES"/>
    <x v="1"/>
    <x v="1"/>
    <x v="34"/>
    <n v="244650000771"/>
    <x v="0"/>
    <m/>
    <n v="3177323600"/>
    <m/>
    <d v="1997-03-27T00:00:00"/>
    <n v="27"/>
    <x v="1"/>
    <x v="0"/>
    <s v="NINGUNA"/>
    <s v="INDÍGENA"/>
    <s v="ESTUDIANTE"/>
    <s v="NRC"/>
    <s v="SI"/>
    <n v="2"/>
    <s v="NINGUNA"/>
    <s v="NUEVO"/>
    <x v="0"/>
    <x v="0"/>
    <x v="1"/>
    <s v="YOLCIDIZ  ROSADO"/>
    <x v="0"/>
    <s v="SI"/>
    <m/>
  </r>
  <r>
    <n v="1335"/>
    <n v="1122404794"/>
    <s v="CÉDULA"/>
    <s v="COLOMBIA "/>
    <s v="LA GUAJIRA"/>
    <x v="30"/>
    <x v="40"/>
    <x v="9"/>
    <s v="JHON"/>
    <s v="JAIRO"/>
    <s v="MENDOZA "/>
    <s v="FUENTES"/>
    <x v="0"/>
    <x v="4"/>
    <x v="34"/>
    <n v="244650000771"/>
    <x v="0"/>
    <m/>
    <n v="3145394595"/>
    <m/>
    <d v="1991-04-03T00:00:00"/>
    <n v="33"/>
    <x v="1"/>
    <x v="0"/>
    <s v="DESPLAZADO"/>
    <s v="NINGUNA"/>
    <s v="ESTUDIANTE"/>
    <s v="NRC"/>
    <s v="NO"/>
    <m/>
    <s v="NINGUNA"/>
    <s v="NUEVO"/>
    <x v="0"/>
    <x v="0"/>
    <x v="0"/>
    <s v="YOLCIDIZ  ROSADO"/>
    <x v="0"/>
    <s v="SI"/>
    <m/>
  </r>
  <r>
    <n v="1336"/>
    <n v="1122399851"/>
    <s v="CÉDULA"/>
    <s v="COLOMBIA "/>
    <s v="LA GUAJIRA"/>
    <x v="30"/>
    <x v="39"/>
    <x v="9"/>
    <s v="MARIA "/>
    <s v="JOSE"/>
    <s v="HINOJOSA"/>
    <s v="MENDOZA"/>
    <x v="1"/>
    <x v="2"/>
    <x v="34"/>
    <n v="244650000771"/>
    <x v="0"/>
    <m/>
    <n v="3127587968"/>
    <m/>
    <d v="2004-08-31T00:00:00"/>
    <n v="19"/>
    <x v="1"/>
    <x v="0"/>
    <s v="NINGUNA"/>
    <s v="INDÍGENA"/>
    <s v="ESTUDIANTE"/>
    <s v="NRC"/>
    <s v="SI"/>
    <n v="1"/>
    <s v="NINGUNA"/>
    <s v="NUEVO"/>
    <x v="0"/>
    <x v="0"/>
    <x v="1"/>
    <s v="LEIDIS JIMENEZ"/>
    <x v="0"/>
    <s v="SI"/>
    <m/>
  </r>
  <r>
    <n v="1337"/>
    <n v="56078470"/>
    <s v="CÉDULA"/>
    <s v="COLOMBIA"/>
    <s v="LA GUAJIRA"/>
    <x v="30"/>
    <x v="41"/>
    <x v="9"/>
    <s v="ADALINA"/>
    <s v="MARIA"/>
    <s v="VEGA"/>
    <s v="NIEVES"/>
    <x v="1"/>
    <x v="4"/>
    <x v="34"/>
    <n v="244650000771"/>
    <x v="0"/>
    <m/>
    <n v="3182717580"/>
    <m/>
    <d v="1979-12-17T00:00:00"/>
    <n v="44"/>
    <x v="1"/>
    <x v="0"/>
    <s v="DESPLAZADA"/>
    <s v="INDÍGENA"/>
    <s v="ESTUDIANTE"/>
    <s v="NRC"/>
    <s v="SI"/>
    <n v="8"/>
    <s v="NINGUNA"/>
    <s v="NUEVO"/>
    <x v="0"/>
    <x v="0"/>
    <x v="0"/>
    <s v="LEIDIS JIMENEZ"/>
    <x v="0"/>
    <s v="SI"/>
    <m/>
  </r>
  <r>
    <n v="1338"/>
    <n v="1122404756"/>
    <s v="TARJETA DE IDENTIDAD"/>
    <s v="COLOMBIA "/>
    <s v="LA GUAJIRA"/>
    <x v="30"/>
    <x v="39"/>
    <x v="9"/>
    <s v="JEAN"/>
    <s v="LUCAS"/>
    <s v="ARRIETA "/>
    <s v="HINOJOSA"/>
    <x v="0"/>
    <x v="4"/>
    <x v="34"/>
    <n v="244650000771"/>
    <x v="0"/>
    <m/>
    <n v="3126079016"/>
    <m/>
    <d v="2007-04-30T00:00:00"/>
    <n v="17"/>
    <x v="1"/>
    <x v="0"/>
    <s v="NINGUNA"/>
    <s v="NINGUNA"/>
    <s v="ESTUDIANTE"/>
    <s v="NRC"/>
    <s v="NO"/>
    <m/>
    <s v="NINGUNA"/>
    <s v="NUEVO"/>
    <x v="0"/>
    <x v="0"/>
    <x v="1"/>
    <s v="LEIDIS JIMENEZ"/>
    <x v="0"/>
    <s v="SI"/>
    <m/>
  </r>
  <r>
    <n v="1339"/>
    <n v="1122409595"/>
    <s v="CÉDULA"/>
    <s v="COLOMBIA "/>
    <s v="LA GUAJIRA"/>
    <x v="30"/>
    <x v="38"/>
    <x v="9"/>
    <s v="ANA"/>
    <s v="ANGEL"/>
    <s v="AVILA"/>
    <s v="MENDOZA"/>
    <x v="1"/>
    <x v="4"/>
    <x v="34"/>
    <n v="244650000771"/>
    <x v="0"/>
    <m/>
    <n v="3146842801"/>
    <m/>
    <d v="1994-03-19T00:00:00"/>
    <n v="30"/>
    <x v="1"/>
    <x v="0"/>
    <s v="NINGUNA"/>
    <s v="AFRODESCENDIENTE"/>
    <s v="ESTUDIANTE"/>
    <s v="NRC"/>
    <s v="SI"/>
    <n v="2"/>
    <s v="NINGUNA"/>
    <s v="NUEVO"/>
    <x v="0"/>
    <x v="0"/>
    <x v="0"/>
    <s v="YELEIDY CORDOBA BANQUET"/>
    <x v="0"/>
    <s v="SI"/>
    <m/>
  </r>
  <r>
    <n v="1340"/>
    <n v="1192726681"/>
    <s v="CÉDULA"/>
    <s v="COLOMBIA "/>
    <s v="LA GUAJIRA"/>
    <x v="30"/>
    <x v="39"/>
    <x v="9"/>
    <s v="DANILSA"/>
    <s v="DEL ROSARIO"/>
    <s v="MEJIA "/>
    <s v="MONTERO"/>
    <x v="1"/>
    <x v="1"/>
    <x v="34"/>
    <n v="244650000771"/>
    <x v="0"/>
    <m/>
    <n v="3135323418"/>
    <m/>
    <d v="2001-08-18T00:00:00"/>
    <n v="22"/>
    <x v="1"/>
    <x v="0"/>
    <s v="NINGUNA"/>
    <s v="INDÍGENA"/>
    <s v="ESTUDIANTE"/>
    <s v="NRC"/>
    <s v="SI"/>
    <n v="2"/>
    <s v="NINGUNA"/>
    <s v="NUEVO"/>
    <x v="0"/>
    <x v="0"/>
    <x v="0"/>
    <s v="LEIDIS JIMENEZ"/>
    <x v="0"/>
    <s v="SI"/>
    <m/>
  </r>
  <r>
    <n v="1341"/>
    <n v="1122397522"/>
    <s v="CÉDULA"/>
    <s v="COLOMBIA"/>
    <s v="LA GUAJIRA"/>
    <x v="30"/>
    <x v="39"/>
    <x v="9"/>
    <s v="YULIMAR"/>
    <m/>
    <s v="ACOSTA "/>
    <s v="SOLIZ"/>
    <x v="1"/>
    <x v="4"/>
    <x v="34"/>
    <n v="244650000771"/>
    <x v="0"/>
    <m/>
    <n v="3215657570"/>
    <m/>
    <d v="2004-07-25T00:00:00"/>
    <n v="19"/>
    <x v="1"/>
    <x v="0"/>
    <s v="DESPLAZADA"/>
    <s v="INDÍGENA"/>
    <s v="ESTUDIANTE"/>
    <s v="NRC"/>
    <s v="SI"/>
    <n v="1"/>
    <s v="NINGUNA"/>
    <s v="NUEVO"/>
    <x v="0"/>
    <x v="0"/>
    <x v="0"/>
    <s v="LEIDIS JIMENEZ"/>
    <x v="0"/>
    <s v="SI"/>
    <m/>
  </r>
  <r>
    <n v="1342"/>
    <n v="1006714598"/>
    <s v="CÉDULA"/>
    <s v="COLOMBIA "/>
    <s v="LA GUAJIRA"/>
    <x v="30"/>
    <x v="40"/>
    <x v="9"/>
    <s v="YURANIS"/>
    <s v="PAOLA"/>
    <s v="ESPINOSA"/>
    <s v="FUENTES"/>
    <x v="1"/>
    <x v="1"/>
    <x v="34"/>
    <n v="244650000771"/>
    <x v="0"/>
    <m/>
    <n v="3238808419"/>
    <m/>
    <d v="1998-07-30T00:00:00"/>
    <n v="25"/>
    <x v="1"/>
    <x v="0"/>
    <s v="NINGUNA"/>
    <s v="AFRODESCENDIENTE"/>
    <s v="ESTUDIANTE"/>
    <s v="NRC"/>
    <s v="SI"/>
    <n v="2"/>
    <s v="NINGUNA"/>
    <s v="NUEVO"/>
    <x v="0"/>
    <x v="0"/>
    <x v="0"/>
    <s v="YOLCIDIZ  ROSADO"/>
    <x v="0"/>
    <s v="SI"/>
    <m/>
  </r>
  <r>
    <n v="1343"/>
    <n v="1122398914"/>
    <s v="CÉDULA"/>
    <s v="COLOMBIA "/>
    <s v="LA GUAJIRA"/>
    <x v="30"/>
    <x v="39"/>
    <x v="9"/>
    <s v="ALBERTO"/>
    <s v="JOSE"/>
    <s v="GUTIERREZ"/>
    <s v="OÑATE"/>
    <x v="0"/>
    <x v="1"/>
    <x v="34"/>
    <n v="244650000771"/>
    <x v="0"/>
    <m/>
    <n v="3217681171"/>
    <m/>
    <d v="2005-03-13T00:00:00"/>
    <n v="19"/>
    <x v="1"/>
    <x v="0"/>
    <s v="DESPLAZADO"/>
    <s v="NINGUNA"/>
    <s v="ESTUDIANTE"/>
    <s v="NRC"/>
    <s v="NO"/>
    <m/>
    <s v="NINGUNA"/>
    <s v="NUEVO"/>
    <x v="0"/>
    <x v="0"/>
    <x v="0"/>
    <s v="LEIDIS JIMENEZ"/>
    <x v="0"/>
    <s v="SI"/>
    <m/>
  </r>
  <r>
    <n v="1344"/>
    <n v="1120748402"/>
    <s v="CÉDULA"/>
    <s v="COLOMBIA "/>
    <s v="LA GUAJIRA"/>
    <x v="29"/>
    <x v="30"/>
    <x v="9"/>
    <s v="JAIDERSON "/>
    <s v="JADER "/>
    <s v="MENDOZA "/>
    <s v="TORRES "/>
    <x v="0"/>
    <x v="0"/>
    <x v="32"/>
    <n v="144279000635"/>
    <x v="0"/>
    <m/>
    <n v="3046088955"/>
    <m/>
    <d v="1993-08-14T00:00:00"/>
    <n v="30"/>
    <x v="0"/>
    <x v="0"/>
    <s v="NINGUNA"/>
    <s v="NINGUNA"/>
    <s v="ESTUDIANTE"/>
    <s v="NRC"/>
    <s v="NO"/>
    <n v="0"/>
    <s v="NINGUNA"/>
    <s v="NUEVO"/>
    <x v="0"/>
    <x v="0"/>
    <x v="1"/>
    <s v="DERLIS MEJIA"/>
    <x v="0"/>
    <s v="SI"/>
    <m/>
  </r>
  <r>
    <n v="1345"/>
    <n v="1065567061"/>
    <s v="CÉDULA"/>
    <s v="COLOMBIA"/>
    <s v="LA GUAJIRA"/>
    <x v="30"/>
    <x v="39"/>
    <x v="9"/>
    <s v="JOHANA"/>
    <s v="CRISTINA"/>
    <s v="MALO"/>
    <s v="MALO"/>
    <x v="1"/>
    <x v="0"/>
    <x v="34"/>
    <n v="244650000771"/>
    <x v="0"/>
    <m/>
    <n v="3126791488"/>
    <m/>
    <d v="1998-12-18T00:00:00"/>
    <n v="25"/>
    <x v="1"/>
    <x v="0"/>
    <s v="NINGUNA"/>
    <s v="INDÍGENA"/>
    <s v="ESTUDIANTE"/>
    <s v="NRC"/>
    <s v="SI"/>
    <n v="3"/>
    <s v="NINGUNA"/>
    <s v="NUEVO"/>
    <x v="0"/>
    <x v="0"/>
    <x v="0"/>
    <s v="LEIDIS JIMENEZ"/>
    <x v="0"/>
    <s v="SI"/>
    <m/>
  </r>
  <r>
    <n v="1346"/>
    <n v="1122400635"/>
    <s v="CÉDULA"/>
    <s v="COLOMBIA "/>
    <s v="LA GUAJIRA"/>
    <x v="30"/>
    <x v="39"/>
    <x v="9"/>
    <s v="YOJIYAY"/>
    <s v="ROSA"/>
    <s v="MARTINEZ"/>
    <s v="GUTIERREZ"/>
    <x v="1"/>
    <x v="4"/>
    <x v="34"/>
    <n v="244650000771"/>
    <x v="0"/>
    <m/>
    <n v="3117819700"/>
    <m/>
    <d v="1978-08-17T00:00:00"/>
    <n v="45"/>
    <x v="1"/>
    <x v="0"/>
    <s v="NINGUNA"/>
    <s v="NINGUNA"/>
    <s v="ESTUDIANTE"/>
    <s v="NRC"/>
    <s v="SI"/>
    <n v="3"/>
    <s v="NINGUNA"/>
    <s v="NUEVO"/>
    <x v="0"/>
    <x v="0"/>
    <x v="0"/>
    <s v="LEIDIS JIMENEZ"/>
    <x v="0"/>
    <s v="SI"/>
    <m/>
  </r>
  <r>
    <n v="1347"/>
    <n v="1120747317"/>
    <s v="CÉDULA"/>
    <s v="COLOMBIA "/>
    <s v="LA GUAJIRA"/>
    <x v="29"/>
    <x v="30"/>
    <x v="9"/>
    <s v="BETTY "/>
    <s v="BEATRIZ "/>
    <s v="IPUANA "/>
    <s v="SAPUANA "/>
    <x v="1"/>
    <x v="0"/>
    <x v="32"/>
    <n v="144279000635"/>
    <x v="0"/>
    <m/>
    <n v="3135001309"/>
    <m/>
    <d v="1992-12-01T00:00:00"/>
    <n v="31"/>
    <x v="0"/>
    <x v="0"/>
    <s v="NINGUNA"/>
    <s v="INDÍGENA"/>
    <s v="ESTUDIANTE"/>
    <s v="NRC"/>
    <s v="SI"/>
    <n v="2"/>
    <s v="NINGUNA"/>
    <s v="NUEVO"/>
    <x v="0"/>
    <x v="0"/>
    <x v="1"/>
    <s v="DERLIS MEJIA"/>
    <x v="0"/>
    <s v="SI"/>
    <m/>
  </r>
  <r>
    <n v="1348"/>
    <n v="1006790513"/>
    <s v="CÉDULA"/>
    <s v="COLOMBIA "/>
    <s v="LA GUAJIRA"/>
    <x v="30"/>
    <x v="40"/>
    <x v="9"/>
    <s v="CHIRLY"/>
    <s v="CAROLINA"/>
    <s v="OÑATE"/>
    <m/>
    <x v="1"/>
    <x v="1"/>
    <x v="34"/>
    <n v="244650000771"/>
    <x v="0"/>
    <m/>
    <n v="3113697296"/>
    <m/>
    <d v="2001-03-18T00:00:00"/>
    <n v="23"/>
    <x v="1"/>
    <x v="0"/>
    <s v="DESPLAZADA"/>
    <s v="INDÍGENA"/>
    <s v="ESTUDIANTE"/>
    <s v="NRC"/>
    <s v="SI"/>
    <n v="2"/>
    <s v="NINGUNA"/>
    <s v="NUEVO"/>
    <x v="0"/>
    <x v="0"/>
    <x v="0"/>
    <s v="YOLCIDIZ  ROSADO"/>
    <x v="0"/>
    <s v="SI"/>
    <m/>
  </r>
  <r>
    <n v="1349"/>
    <n v="1003168871"/>
    <s v="CÉDULA"/>
    <s v="COLOMBIA"/>
    <s v="LA GUAJIRA"/>
    <x v="30"/>
    <x v="38"/>
    <x v="9"/>
    <s v="ELIANIS"/>
    <s v="CAROLINA "/>
    <s v="POZO"/>
    <s v="ESCALANTE"/>
    <x v="1"/>
    <x v="4"/>
    <x v="34"/>
    <n v="244650000771"/>
    <x v="0"/>
    <m/>
    <n v="3218846460"/>
    <s v="elianysescalante.17@gmail.com"/>
    <d v="1999-11-06T00:00:00"/>
    <n v="24"/>
    <x v="1"/>
    <x v="0"/>
    <s v="NINGUNA"/>
    <s v="NINGUNA"/>
    <s v="ESTUDIANTE"/>
    <s v="NRC"/>
    <s v="SI"/>
    <n v="3"/>
    <s v="NINGUNA"/>
    <s v="NUEVO"/>
    <x v="0"/>
    <x v="0"/>
    <x v="0"/>
    <s v="YELEIDY CORDOBA BANQUET"/>
    <x v="0"/>
    <s v="SI"/>
    <m/>
  </r>
  <r>
    <n v="1350"/>
    <n v="1122409015"/>
    <s v="CÉDULA"/>
    <s v="COLOMBIA"/>
    <s v="LA GUAJIRA"/>
    <x v="30"/>
    <x v="38"/>
    <x v="9"/>
    <s v="ELIZABETH"/>
    <s v="MARIA"/>
    <s v="MAESTRE"/>
    <s v="MARTINEZ"/>
    <x v="1"/>
    <x v="4"/>
    <x v="34"/>
    <n v="244650000771"/>
    <x v="0"/>
    <m/>
    <n v="3175275107"/>
    <m/>
    <d v="1993-12-04T00:00:00"/>
    <n v="30"/>
    <x v="1"/>
    <x v="0"/>
    <s v="DESPLAZADA"/>
    <s v="INDÍGENA"/>
    <s v="ESTUDIANTE"/>
    <s v="NRC"/>
    <s v="SI"/>
    <n v="1"/>
    <s v="NINGUNA"/>
    <s v="NUEVO"/>
    <x v="0"/>
    <x v="0"/>
    <x v="1"/>
    <s v="YELEIDY CORDOBA BANQUET"/>
    <x v="0"/>
    <s v="SI"/>
    <m/>
  </r>
  <r>
    <n v="1351"/>
    <n v="1124510284"/>
    <s v="CÉDULA"/>
    <s v="COLOMBIA"/>
    <s v="LA GUAJIRA"/>
    <x v="30"/>
    <x v="38"/>
    <x v="9"/>
    <s v="YESIBEL"/>
    <s v="KARINA"/>
    <s v="PALMAR"/>
    <s v="MACHADO"/>
    <x v="1"/>
    <x v="4"/>
    <x v="34"/>
    <n v="244650000771"/>
    <x v="0"/>
    <m/>
    <n v="3137235481"/>
    <m/>
    <d v="1992-12-24T00:00:00"/>
    <n v="31"/>
    <x v="0"/>
    <x v="0"/>
    <s v="NINGUNA"/>
    <s v="INDÍGENA"/>
    <s v="ESTUDIANTE"/>
    <s v="NRC"/>
    <s v="SI"/>
    <n v="2"/>
    <s v="NINGUNA"/>
    <s v="NUEVO"/>
    <x v="1"/>
    <x v="1"/>
    <x v="1"/>
    <s v="YELEIDY CORDOBA BANQUET"/>
    <x v="1"/>
    <s v="SI"/>
    <m/>
  </r>
  <r>
    <n v="1352"/>
    <n v="1006791325"/>
    <s v="CÉDULA"/>
    <s v="COLOMBIA"/>
    <s v="LA GUAJIRA"/>
    <x v="30"/>
    <x v="38"/>
    <x v="9"/>
    <s v="CLAUDIA"/>
    <s v="MARGARITA"/>
    <s v="MALO"/>
    <s v="MALO"/>
    <x v="1"/>
    <x v="4"/>
    <x v="34"/>
    <n v="244650000771"/>
    <x v="0"/>
    <m/>
    <n v="3226085112"/>
    <m/>
    <d v="1994-12-05T00:00:00"/>
    <n v="29"/>
    <x v="1"/>
    <x v="0"/>
    <s v="NINGUNA"/>
    <s v="INDÍGENA"/>
    <s v="ESTUDIANTE"/>
    <s v="NRC"/>
    <s v="SI"/>
    <n v="2"/>
    <s v="NINGUNA"/>
    <s v="NUEVO"/>
    <x v="0"/>
    <x v="0"/>
    <x v="0"/>
    <s v="YELEIDY CORDOBA BANQUET"/>
    <x v="0"/>
    <s v="SI"/>
    <m/>
  </r>
  <r>
    <n v="1353"/>
    <n v="1006791318"/>
    <s v="CÉDULA"/>
    <s v="COLOMBIA"/>
    <s v="LA GUAJIRA"/>
    <x v="30"/>
    <x v="38"/>
    <x v="9"/>
    <s v="LUIS"/>
    <s v="ANGEL"/>
    <s v="MALO"/>
    <s v="MALO"/>
    <x v="0"/>
    <x v="4"/>
    <x v="34"/>
    <n v="244650000771"/>
    <x v="0"/>
    <m/>
    <n v="3226085112"/>
    <m/>
    <d v="1999-08-31T00:00:00"/>
    <n v="24"/>
    <x v="1"/>
    <x v="0"/>
    <s v="NINGUNA"/>
    <s v="INDÍGENA"/>
    <s v="ESTUDIANTE"/>
    <s v="NRC"/>
    <s v="NO"/>
    <m/>
    <s v="NINGUNA"/>
    <s v="NUEVO"/>
    <x v="0"/>
    <x v="0"/>
    <x v="0"/>
    <s v="YELEIDY CORDOBA BANQUET"/>
    <x v="0"/>
    <s v="SI"/>
    <m/>
  </r>
  <r>
    <n v="1354"/>
    <n v="1122397526"/>
    <s v="CÉDULA"/>
    <s v="COLOMBIA"/>
    <s v="LA GUAJIRA"/>
    <x v="30"/>
    <x v="39"/>
    <x v="9"/>
    <s v="SILVINA"/>
    <m/>
    <s v="OÑATE"/>
    <s v="DAZA"/>
    <x v="1"/>
    <x v="2"/>
    <x v="34"/>
    <n v="244650000771"/>
    <x v="0"/>
    <m/>
    <n v="3138286942"/>
    <m/>
    <d v="1999-11-05T00:00:00"/>
    <n v="24"/>
    <x v="1"/>
    <x v="0"/>
    <s v="DESPLAZADA"/>
    <s v="INDÍGENA"/>
    <s v="ESTUDIANTE"/>
    <s v="NRC"/>
    <s v="SI"/>
    <n v="2"/>
    <s v="NINGUNA"/>
    <s v="NUEVO"/>
    <x v="0"/>
    <x v="0"/>
    <x v="0"/>
    <s v="LEIDIS JIMENEZ"/>
    <x v="0"/>
    <s v="SI"/>
    <m/>
  </r>
  <r>
    <n v="1355"/>
    <n v="1122398662"/>
    <s v="CÉDULA"/>
    <s v="COLOMBIA "/>
    <s v="LA GUAJIRA"/>
    <x v="30"/>
    <x v="39"/>
    <x v="9"/>
    <s v="EVA "/>
    <s v="SANDRITH"/>
    <s v="ALONSO"/>
    <s v="SOLIZ"/>
    <x v="1"/>
    <x v="4"/>
    <x v="34"/>
    <n v="244650000771"/>
    <x v="0"/>
    <m/>
    <n v="3135319142"/>
    <m/>
    <d v="1995-08-18T00:00:00"/>
    <n v="28"/>
    <x v="1"/>
    <x v="0"/>
    <s v="DESPLAZADA"/>
    <s v="INDÍGENA"/>
    <s v="ESTUDIANTE"/>
    <s v="NRC"/>
    <s v="SI"/>
    <n v="4"/>
    <s v="NINGUNA"/>
    <s v="NUEVO"/>
    <x v="0"/>
    <x v="0"/>
    <x v="0"/>
    <s v="LEIDIS JIMENEZ"/>
    <x v="0"/>
    <s v="SI"/>
    <m/>
  </r>
  <r>
    <n v="1356"/>
    <n v="1193603718"/>
    <s v="CÉDULA"/>
    <s v="COLOMBIA "/>
    <s v="LA GUAJIRA"/>
    <x v="30"/>
    <x v="40"/>
    <x v="9"/>
    <s v="JULIAN"/>
    <s v="ALONSO"/>
    <s v="CORONADO"/>
    <m/>
    <x v="0"/>
    <x v="2"/>
    <x v="34"/>
    <n v="244650000771"/>
    <x v="0"/>
    <m/>
    <n v="3153301127"/>
    <m/>
    <d v="2003-03-26T00:00:00"/>
    <n v="21"/>
    <x v="1"/>
    <x v="0"/>
    <s v="NINGUNA"/>
    <s v="INDÍGENA"/>
    <s v="ESTUDIANTE"/>
    <s v="NRC"/>
    <s v="SI"/>
    <n v="2"/>
    <s v="NINGUNA"/>
    <s v="NUEVO"/>
    <x v="0"/>
    <x v="0"/>
    <x v="0"/>
    <s v="YOLCIDIZ  ROSADO"/>
    <x v="0"/>
    <s v="SI"/>
    <m/>
  </r>
  <r>
    <n v="1357"/>
    <n v="1122404070"/>
    <s v="CÉDULA"/>
    <s v="COLOMBIA"/>
    <s v="LA GUAJIRA"/>
    <x v="30"/>
    <x v="39"/>
    <x v="9"/>
    <s v="WILDON"/>
    <s v="JESUS"/>
    <s v="MEJIA "/>
    <s v="NIEVES"/>
    <x v="0"/>
    <x v="4"/>
    <x v="34"/>
    <n v="244650000771"/>
    <x v="0"/>
    <m/>
    <n v="3215551128"/>
    <m/>
    <d v="1990-09-24T00:00:00"/>
    <n v="33"/>
    <x v="1"/>
    <x v="0"/>
    <s v="NINGUNA"/>
    <s v="INDÍGENA"/>
    <s v="ESTUDIANTE"/>
    <s v="NRC"/>
    <s v="SI"/>
    <n v="3"/>
    <s v="NINGUNA"/>
    <s v="NUEVO"/>
    <x v="0"/>
    <x v="0"/>
    <x v="0"/>
    <s v="LEIDIS JIMENEZ"/>
    <x v="0"/>
    <s v="SI"/>
    <m/>
  </r>
  <r>
    <n v="1358"/>
    <n v="1192920811"/>
    <s v="CÉDULA"/>
    <s v="COLOMBIA "/>
    <s v="LA GUAJIRA"/>
    <x v="30"/>
    <x v="39"/>
    <x v="9"/>
    <s v="DUVIS"/>
    <s v="MARIA"/>
    <s v="GUERRA "/>
    <s v="BERMUDEZ"/>
    <x v="1"/>
    <x v="4"/>
    <x v="34"/>
    <n v="244650000771"/>
    <x v="0"/>
    <m/>
    <n v="3182717580"/>
    <m/>
    <d v="1993-12-28T00:00:00"/>
    <n v="30"/>
    <x v="1"/>
    <x v="0"/>
    <s v="NINGUNA"/>
    <s v="INDÍGENA"/>
    <s v="ESTUDIANTE"/>
    <s v="NRC"/>
    <s v="SI"/>
    <n v="4"/>
    <s v="NINGUNA"/>
    <s v="NUEVO"/>
    <x v="0"/>
    <x v="0"/>
    <x v="0"/>
    <s v="LEIDIS JIMENEZ"/>
    <x v="0"/>
    <s v="SI"/>
    <m/>
  </r>
  <r>
    <n v="1359"/>
    <n v="40938061"/>
    <s v="CÉDULA"/>
    <s v="COLOMBIA "/>
    <s v="LA GUAJIRA"/>
    <x v="29"/>
    <x v="30"/>
    <x v="9"/>
    <s v="ANA "/>
    <s v="BEATRIZ "/>
    <s v="RHNALS "/>
    <s v="MEDINA "/>
    <x v="1"/>
    <x v="0"/>
    <x v="32"/>
    <n v="144279000635"/>
    <x v="0"/>
    <m/>
    <n v="3017989060"/>
    <m/>
    <d v="1981-04-25T00:00:00"/>
    <n v="43"/>
    <x v="1"/>
    <x v="0"/>
    <s v="NINGUNA"/>
    <s v="NINGUNA"/>
    <s v="ESTUDIANTE"/>
    <s v="NRC"/>
    <s v="SI"/>
    <n v="3"/>
    <s v="NINGUNA"/>
    <s v="NUEVO"/>
    <x v="0"/>
    <x v="0"/>
    <x v="1"/>
    <s v="DERLIS MEJIA"/>
    <x v="0"/>
    <s v="SI"/>
    <m/>
  </r>
  <r>
    <n v="1360"/>
    <n v="1122405399"/>
    <s v="CÉDULA"/>
    <s v="COLOMBIA "/>
    <s v="LA GUAJIRA"/>
    <x v="30"/>
    <x v="38"/>
    <x v="9"/>
    <s v="YEISON"/>
    <s v="JOSE"/>
    <s v="NIEVES"/>
    <s v="ARIAS"/>
    <x v="0"/>
    <x v="2"/>
    <x v="34"/>
    <n v="244650000771"/>
    <x v="0"/>
    <m/>
    <n v="3116264688"/>
    <m/>
    <d v="2003-04-01T00:00:00"/>
    <n v="21"/>
    <x v="0"/>
    <x v="0"/>
    <s v="NINGUNA"/>
    <s v="INDÍGENA"/>
    <s v="ESTUDIANTE"/>
    <s v="NRC"/>
    <s v="SI"/>
    <n v="1"/>
    <s v="NINGUNA"/>
    <s v="NUEVO"/>
    <x v="1"/>
    <x v="1"/>
    <x v="1"/>
    <s v="YELEIDY CORDOBA BANQUET"/>
    <x v="1"/>
    <s v="SI"/>
    <m/>
  </r>
  <r>
    <n v="1361"/>
    <n v="1006791281"/>
    <s v="CÉDULA"/>
    <s v="COLOMBIA "/>
    <s v="LA GUAJIRA"/>
    <x v="30"/>
    <x v="38"/>
    <x v="9"/>
    <s v="CARMELINA"/>
    <m/>
    <s v="MALO"/>
    <s v="MALO"/>
    <x v="1"/>
    <x v="1"/>
    <x v="34"/>
    <n v="244650000771"/>
    <x v="0"/>
    <m/>
    <n v="3207362794"/>
    <m/>
    <d v="1996-12-24T00:00:00"/>
    <n v="27"/>
    <x v="1"/>
    <x v="0"/>
    <s v="NINGUNA"/>
    <s v="INDÍGENA"/>
    <s v="ESTUDIANTE"/>
    <s v="NRC"/>
    <s v="SI"/>
    <n v="3"/>
    <s v="NINGUNA"/>
    <s v="NUEVO"/>
    <x v="0"/>
    <x v="0"/>
    <x v="0"/>
    <s v="YELEIDY CORDOBA BANQUET"/>
    <x v="0"/>
    <s v="SI"/>
    <m/>
  </r>
  <r>
    <n v="1362"/>
    <n v="56058460"/>
    <s v="CÉDULA"/>
    <s v="COLOMBIA "/>
    <s v="LA GUAJIRA"/>
    <x v="29"/>
    <x v="42"/>
    <x v="9"/>
    <s v="MAIRELIS"/>
    <m/>
    <s v="CONTRERAS"/>
    <s v="ARCINIEGAS"/>
    <x v="1"/>
    <x v="1"/>
    <x v="35"/>
    <n v="244279001300"/>
    <x v="0"/>
    <n v="0"/>
    <n v="3202133992"/>
    <m/>
    <d v="1976-10-31T00:00:00"/>
    <n v="47"/>
    <x v="0"/>
    <x v="0"/>
    <s v="NINGUNA"/>
    <s v="AFRODESCENDIENTE"/>
    <s v="ESTUDIANTE"/>
    <s v="NRC"/>
    <s v="SI"/>
    <n v="3"/>
    <s v="NINGUNA"/>
    <s v="ANTIGUO"/>
    <x v="1"/>
    <x v="1"/>
    <x v="1"/>
    <s v="OLFANIS MEDINA"/>
    <x v="1"/>
    <s v="SI"/>
    <m/>
  </r>
  <r>
    <n v="1363"/>
    <n v="1067811831"/>
    <s v="CÉDULA"/>
    <s v="COLOMBIA "/>
    <s v="LA GUAJIRA"/>
    <x v="29"/>
    <x v="42"/>
    <x v="9"/>
    <s v="CINDY"/>
    <s v="PATRICIA"/>
    <s v="TORRES"/>
    <s v="CACERES"/>
    <x v="1"/>
    <x v="5"/>
    <x v="35"/>
    <n v="244279001300"/>
    <x v="0"/>
    <n v="0"/>
    <n v="3206183821"/>
    <m/>
    <d v="1992-05-04T00:00:00"/>
    <n v="32"/>
    <x v="1"/>
    <x v="0"/>
    <s v="NINGUNA"/>
    <s v="INDÍGENA"/>
    <s v="ESTUDIANTE"/>
    <s v="NRC"/>
    <s v="SI"/>
    <n v="4"/>
    <s v="NINGUNA"/>
    <s v="NUEVO"/>
    <x v="0"/>
    <x v="0"/>
    <x v="0"/>
    <s v="OLFANIS MEDINA"/>
    <x v="0"/>
    <s v="SI"/>
    <m/>
  </r>
  <r>
    <n v="1364"/>
    <n v="2000015651"/>
    <s v="CÉDULA"/>
    <s v="COLOMBIA "/>
    <s v="LA GUAJIRA"/>
    <x v="29"/>
    <x v="42"/>
    <x v="9"/>
    <s v="ANA "/>
    <s v="MILENA"/>
    <s v="ARDILA"/>
    <s v="SANCHEZ"/>
    <x v="1"/>
    <x v="5"/>
    <x v="35"/>
    <n v="244279001300"/>
    <x v="0"/>
    <n v="0"/>
    <n v="3137280820"/>
    <m/>
    <d v="1992-11-02T00:00:00"/>
    <n v="31"/>
    <x v="1"/>
    <x v="0"/>
    <s v="NINGUNA"/>
    <s v="NINGUNA"/>
    <s v="ESTUDIANTE"/>
    <s v="NRC"/>
    <s v="SI"/>
    <n v="2"/>
    <s v="NINGUNA"/>
    <s v="NUEVO"/>
    <x v="0"/>
    <x v="0"/>
    <x v="0"/>
    <s v="OLFANIS MEDINA"/>
    <x v="1"/>
    <s v="SI"/>
    <m/>
  </r>
  <r>
    <n v="1365"/>
    <n v="1151462064"/>
    <s v="CÉDULA"/>
    <s v="COLOMBIA "/>
    <s v="LA GUAJIRA"/>
    <x v="29"/>
    <x v="42"/>
    <x v="9"/>
    <s v="SINDY"/>
    <s v="MARIA"/>
    <s v="ATENCIO"/>
    <s v="FRAGOZO"/>
    <x v="1"/>
    <x v="5"/>
    <x v="35"/>
    <n v="244279001300"/>
    <x v="0"/>
    <n v="0"/>
    <n v="3147910760"/>
    <m/>
    <d v="1982-10-05T00:00:00"/>
    <n v="41"/>
    <x v="1"/>
    <x v="1"/>
    <s v="NINGUNA"/>
    <s v="NINGUNA"/>
    <s v="ESTUDIANTE"/>
    <s v="NRC"/>
    <s v="SI"/>
    <n v="2"/>
    <s v="NINGUNA"/>
    <s v="NUEVO"/>
    <x v="0"/>
    <x v="0"/>
    <x v="0"/>
    <s v="OLFANIS MEDINA"/>
    <x v="0"/>
    <s v="SI"/>
    <m/>
  </r>
  <r>
    <n v="1366"/>
    <n v="1824457"/>
    <s v="PERMISO POR PROTECCIÓN TEMPORAL-PPT"/>
    <s v="COLOMBIA "/>
    <s v="LA GUAJIRA"/>
    <x v="29"/>
    <x v="42"/>
    <x v="9"/>
    <s v="JENIFER"/>
    <s v="CAROLINA "/>
    <s v="BRACHO"/>
    <s v="MORALES"/>
    <x v="1"/>
    <x v="4"/>
    <x v="35"/>
    <n v="244279001300"/>
    <x v="0"/>
    <n v="0"/>
    <n v="3148153771"/>
    <m/>
    <d v="1995-11-06T00:00:00"/>
    <n v="28"/>
    <x v="1"/>
    <x v="0"/>
    <s v="NINGUNA"/>
    <s v="NINGUNA"/>
    <s v="ESTUDIANTE"/>
    <s v="NRC"/>
    <s v="SI"/>
    <n v="2"/>
    <s v="NINGUNA"/>
    <s v="NUEVO"/>
    <x v="0"/>
    <x v="0"/>
    <x v="0"/>
    <s v="OLFANIS MEDINA"/>
    <x v="0"/>
    <s v="SI"/>
    <m/>
  </r>
  <r>
    <n v="1367"/>
    <n v="1193295348"/>
    <s v="CÉDULA"/>
    <s v="COLOMBIA "/>
    <s v="LA GUAJIRA"/>
    <x v="29"/>
    <x v="42"/>
    <x v="9"/>
    <s v="YOENDRIS"/>
    <s v="PATRICIA"/>
    <s v="MOLINA"/>
    <s v="MOLINA"/>
    <x v="1"/>
    <x v="1"/>
    <x v="35"/>
    <n v="244279001300"/>
    <x v="0"/>
    <n v="0"/>
    <n v="3137452446"/>
    <m/>
    <d v="2003-01-06T00:00:00"/>
    <n v="21"/>
    <x v="1"/>
    <x v="0"/>
    <s v="NINGUNA"/>
    <s v="NINGUNA"/>
    <s v="ESTUDIANTE"/>
    <s v="NRC"/>
    <s v="SI"/>
    <n v="2"/>
    <s v="NINGUNA"/>
    <s v="NUEVO"/>
    <x v="0"/>
    <x v="0"/>
    <x v="0"/>
    <s v="OLFANIS MEDINA"/>
    <x v="0"/>
    <s v="SI"/>
    <m/>
  </r>
  <r>
    <n v="1368"/>
    <n v="1120242718"/>
    <s v="TARJETA DE IDENTIDAD"/>
    <s v="COLOMBIA "/>
    <s v="LA GUAJIRA"/>
    <x v="29"/>
    <x v="42"/>
    <x v="9"/>
    <s v="MAYRILEN"/>
    <m/>
    <s v="MONTERO"/>
    <s v="MEJIA"/>
    <x v="1"/>
    <x v="1"/>
    <x v="35"/>
    <n v="244279001300"/>
    <x v="0"/>
    <n v="0"/>
    <n v="3127506597"/>
    <m/>
    <d v="2006-10-20T00:00:00"/>
    <n v="17"/>
    <x v="1"/>
    <x v="0"/>
    <s v="NINGUNA"/>
    <s v="AFRODESCENDIENTE"/>
    <s v="ESTUDIANTE"/>
    <s v="NRC"/>
    <s v="SI"/>
    <n v="1"/>
    <s v="NINGUNA"/>
    <s v="NUEVO"/>
    <x v="0"/>
    <x v="0"/>
    <x v="0"/>
    <s v="OLFANIS MEDINA"/>
    <x v="0"/>
    <s v="SI"/>
    <m/>
  </r>
  <r>
    <n v="1369"/>
    <n v="15676408"/>
    <s v="CÉDULA"/>
    <s v="COLOMBIA "/>
    <s v="LA GUAJIRA"/>
    <x v="29"/>
    <x v="42"/>
    <x v="9"/>
    <s v="JOSE"/>
    <s v="DEL CARMEN"/>
    <s v="FERNANDEZ"/>
    <s v="MORA"/>
    <x v="0"/>
    <x v="4"/>
    <x v="35"/>
    <n v="244279001300"/>
    <x v="0"/>
    <n v="0"/>
    <n v="3127506597"/>
    <m/>
    <d v="1975-11-29T00:00:00"/>
    <n v="48"/>
    <x v="1"/>
    <x v="0"/>
    <s v="NINGUNA"/>
    <s v="AFRODESCENDIENTE"/>
    <s v="ESTUDIANTE"/>
    <s v="NRC"/>
    <s v="SI"/>
    <n v="1"/>
    <s v="NINGUNA"/>
    <s v="ANTIGUO"/>
    <x v="0"/>
    <x v="0"/>
    <x v="0"/>
    <s v="OLFANIS MEDINA"/>
    <x v="0"/>
    <s v="SI"/>
    <m/>
  </r>
  <r>
    <n v="1370"/>
    <n v="1122812209"/>
    <s v="CÉDULA"/>
    <s v="COLOMBIA "/>
    <s v="LA GUAJIRA"/>
    <x v="29"/>
    <x v="42"/>
    <x v="9"/>
    <s v="FRANCISCO"/>
    <s v="ANTONIO"/>
    <s v="PUSHAINA"/>
    <s v="EPINAYU"/>
    <x v="0"/>
    <x v="1"/>
    <x v="35"/>
    <n v="244279001300"/>
    <x v="0"/>
    <n v="0"/>
    <n v="3206759086"/>
    <m/>
    <d v="2005-07-30T00:00:00"/>
    <n v="18"/>
    <x v="0"/>
    <x v="0"/>
    <s v="NINGUNA"/>
    <s v="INDÍGENA"/>
    <s v="ESTUDIANTE"/>
    <s v="NRC"/>
    <s v="NO"/>
    <n v="0"/>
    <s v="NINGUNA"/>
    <s v="NUEVO"/>
    <x v="1"/>
    <x v="1"/>
    <x v="1"/>
    <s v="OLFANIS MEDINA"/>
    <x v="0"/>
    <s v="SI"/>
    <m/>
  </r>
  <r>
    <n v="1371"/>
    <n v="1122821770"/>
    <s v="CÉDULA"/>
    <s v="COLOMBIA "/>
    <s v="LA GUAJIRA"/>
    <x v="29"/>
    <x v="42"/>
    <x v="9"/>
    <s v="ARLETH"/>
    <s v="MAGDALENA"/>
    <s v="CONTRERAS"/>
    <s v="PINTO"/>
    <x v="1"/>
    <x v="0"/>
    <x v="35"/>
    <n v="244279001300"/>
    <x v="0"/>
    <n v="0"/>
    <n v="3106626693"/>
    <m/>
    <d v="1990-10-18T00:00:00"/>
    <n v="33"/>
    <x v="1"/>
    <x v="0"/>
    <s v="NINGUNA"/>
    <s v="NINGUNA"/>
    <s v="ESTUDIANTE"/>
    <s v="NRC"/>
    <s v="SI"/>
    <n v="3"/>
    <s v="NINGUNA"/>
    <s v="ANTIGUO"/>
    <x v="0"/>
    <x v="0"/>
    <x v="0"/>
    <s v="ORIANA PÉREZ CAMPUZANO"/>
    <x v="0"/>
    <s v="SI"/>
    <m/>
  </r>
  <r>
    <n v="1372"/>
    <n v="6798569"/>
    <s v="PERMISO POR PROTECCIÓN TEMPORAL-PPT"/>
    <s v="COLOMBIA "/>
    <s v="LA GUAJIRA"/>
    <x v="29"/>
    <x v="42"/>
    <x v="9"/>
    <s v="JEAN"/>
    <s v="CARLOS"/>
    <s v="SANCHEZ"/>
    <s v="CONTRERAS"/>
    <x v="0"/>
    <x v="0"/>
    <x v="35"/>
    <n v="244279001300"/>
    <x v="0"/>
    <n v="0"/>
    <n v="3106626693"/>
    <m/>
    <d v="2007-01-31T00:00:00"/>
    <n v="17"/>
    <x v="1"/>
    <x v="0"/>
    <s v="NINGUNA"/>
    <s v="NINGUNA"/>
    <s v="ESTUDIANTE"/>
    <s v="NRC"/>
    <s v="NO"/>
    <n v="0"/>
    <s v="NINGUNA"/>
    <s v="ANTIGUO"/>
    <x v="0"/>
    <x v="0"/>
    <x v="0"/>
    <s v="ORIANA PÉREZ CAMPUZANO"/>
    <x v="0"/>
    <s v="SI"/>
    <m/>
  </r>
  <r>
    <n v="1373"/>
    <n v="5753694"/>
    <s v="PERMISO POR PROTECCIÓN TEMPORAL-PPT"/>
    <s v="COLOMBIA "/>
    <s v="LA GUAJIRA"/>
    <x v="29"/>
    <x v="42"/>
    <x v="9"/>
    <s v="LISLEIDIS"/>
    <s v="MICHEL"/>
    <s v="FERMIN"/>
    <s v="RIVERA"/>
    <x v="1"/>
    <x v="0"/>
    <x v="35"/>
    <n v="244279001300"/>
    <x v="0"/>
    <n v="0"/>
    <n v="3113238453"/>
    <m/>
    <d v="2001-05-23T00:00:00"/>
    <n v="22"/>
    <x v="1"/>
    <x v="0"/>
    <s v="NINGUNA"/>
    <s v="NINGUNA"/>
    <s v="ESTUDIANTE"/>
    <s v="NRC"/>
    <s v="SI"/>
    <n v="2"/>
    <s v="NINGUNA"/>
    <s v="NUEVO"/>
    <x v="0"/>
    <x v="0"/>
    <x v="0"/>
    <s v="ORIANA PÉREZ CAMPUZANO"/>
    <x v="0"/>
    <s v="SI"/>
    <m/>
  </r>
  <r>
    <n v="1374"/>
    <n v="1007287485"/>
    <s v="CÉDULA"/>
    <s v="COLOMBIA "/>
    <s v="LA GUAJIRA"/>
    <x v="29"/>
    <x v="42"/>
    <x v="9"/>
    <s v="YULEDES"/>
    <m/>
    <s v="TARAZONA"/>
    <s v="HURIZA"/>
    <x v="1"/>
    <x v="0"/>
    <x v="35"/>
    <n v="244279001300"/>
    <x v="0"/>
    <n v="0"/>
    <n v="3135688484"/>
    <m/>
    <d v="1992-03-09T00:00:00"/>
    <n v="32"/>
    <x v="1"/>
    <x v="0"/>
    <s v="NINGUNA"/>
    <s v="NINGUNA"/>
    <s v="ESTUDIANTE"/>
    <s v="NRC"/>
    <s v="SI"/>
    <n v="3"/>
    <s v="NINGUNA"/>
    <s v="ANTIGUO"/>
    <x v="0"/>
    <x v="0"/>
    <x v="0"/>
    <s v="ORIANA PÉREZ CAMPUZANO"/>
    <x v="0"/>
    <s v="SI"/>
    <m/>
  </r>
  <r>
    <n v="1375"/>
    <n v="1120740191"/>
    <s v="CÉDULA"/>
    <s v="COLOMBIA "/>
    <s v="LA GUAJIRA"/>
    <x v="29"/>
    <x v="30"/>
    <x v="9"/>
    <s v="DANIEL "/>
    <s v="JESUS"/>
    <s v="ROSADO"/>
    <s v="PEREZ"/>
    <x v="0"/>
    <x v="2"/>
    <x v="32"/>
    <n v="144279000635"/>
    <x v="0"/>
    <n v="0"/>
    <n v="3207035245"/>
    <m/>
    <d v="2005-08-16T00:00:00"/>
    <n v="18"/>
    <x v="0"/>
    <x v="0"/>
    <s v="NINGUNA"/>
    <s v="NINGUNA"/>
    <s v="ESTUDIANTE"/>
    <s v="NRC"/>
    <s v="NO"/>
    <n v="0"/>
    <s v="NINGUNA"/>
    <s v="NUEVO"/>
    <x v="0"/>
    <x v="0"/>
    <x v="1"/>
    <s v="MARIA ANGELICA MARTINEZ "/>
    <x v="0"/>
    <s v="SI"/>
    <m/>
  </r>
  <r>
    <n v="1376"/>
    <n v="19592635"/>
    <s v="CÉDULA"/>
    <s v="COLOMBIA "/>
    <s v="LA GUAJIRA"/>
    <x v="29"/>
    <x v="42"/>
    <x v="9"/>
    <s v="ANGEL"/>
    <s v="CUSTODIO"/>
    <s v="NAVARRO   "/>
    <s v="CANTILLO"/>
    <x v="0"/>
    <x v="2"/>
    <x v="35"/>
    <n v="244279001300"/>
    <x v="0"/>
    <n v="0"/>
    <n v="3218853728"/>
    <m/>
    <d v="1970-09-22T00:00:00"/>
    <n v="53"/>
    <x v="0"/>
    <x v="1"/>
    <s v="NINGUNA"/>
    <s v="NINGUNA"/>
    <s v="ESTUDIANTE"/>
    <s v="NRC"/>
    <s v="SI"/>
    <n v="5"/>
    <s v="NINGUNA"/>
    <s v="ANTIGUO"/>
    <x v="0"/>
    <x v="0"/>
    <x v="0"/>
    <s v="ORIANA PÉREZ CAMPUZANO"/>
    <x v="0"/>
    <s v="SI"/>
    <m/>
  </r>
  <r>
    <n v="1377"/>
    <n v="73291187"/>
    <s v="CÉDULA"/>
    <s v="COLOMBIA "/>
    <s v="LA GUAJIRA"/>
    <x v="29"/>
    <x v="42"/>
    <x v="9"/>
    <s v="CARLOS"/>
    <s v="JAVIER"/>
    <s v="NARVAES"/>
    <s v="CORREALES"/>
    <x v="0"/>
    <x v="2"/>
    <x v="35"/>
    <n v="244279001300"/>
    <x v="0"/>
    <n v="0"/>
    <n v="3114392366"/>
    <m/>
    <d v="1980-09-19T00:00:00"/>
    <n v="43"/>
    <x v="0"/>
    <x v="0"/>
    <s v="NINGUNA"/>
    <s v="NINGUNA"/>
    <s v="ESTUDIANTE"/>
    <s v="NRC"/>
    <s v="SI"/>
    <n v="1"/>
    <s v="NINGUNA"/>
    <s v="ANTIGUO"/>
    <x v="0"/>
    <x v="0"/>
    <x v="0"/>
    <s v="ORIANA PÉREZ CAMPUZANO"/>
    <x v="0"/>
    <s v="SI"/>
    <m/>
  </r>
  <r>
    <n v="1378"/>
    <n v="7597735"/>
    <s v="CÉDULA"/>
    <s v="COLOMBIA "/>
    <s v="LA GUAJIRA"/>
    <x v="29"/>
    <x v="42"/>
    <x v="9"/>
    <s v="DONICEL"/>
    <s v="ANTONIO"/>
    <s v="CUEVAS "/>
    <s v="GARCIA "/>
    <x v="0"/>
    <x v="2"/>
    <x v="35"/>
    <n v="244279001300"/>
    <x v="0"/>
    <n v="0"/>
    <n v="3137234884"/>
    <m/>
    <d v="1975-09-19T00:00:00"/>
    <n v="48"/>
    <x v="0"/>
    <x v="1"/>
    <s v="NINGUNA"/>
    <s v="NINGUNA"/>
    <s v="ESTUDIANTE"/>
    <s v="NRC"/>
    <s v="SI"/>
    <n v="1"/>
    <s v="NINGUNA"/>
    <s v="ANTIGUO"/>
    <x v="0"/>
    <x v="0"/>
    <x v="0"/>
    <s v="ORIANA PÉREZ CAMPUZANO"/>
    <x v="0"/>
    <s v="SI"/>
    <m/>
  </r>
  <r>
    <n v="1379"/>
    <n v="1134178932"/>
    <s v="CÉDULA"/>
    <s v="COLOMBIA "/>
    <s v="LA GUAJIRA"/>
    <x v="29"/>
    <x v="42"/>
    <x v="9"/>
    <s v="YAMILETH"/>
    <m/>
    <s v="REVEROL "/>
    <s v="IPUANA"/>
    <x v="1"/>
    <x v="2"/>
    <x v="35"/>
    <n v="244279001300"/>
    <x v="0"/>
    <n v="0"/>
    <n v="3117380814"/>
    <m/>
    <d v="1985-02-16T00:00:00"/>
    <n v="39"/>
    <x v="1"/>
    <x v="0"/>
    <s v="NINGUNA"/>
    <s v="INDÍGENA"/>
    <s v="ESTUDIANTE"/>
    <s v="NRC"/>
    <s v="SI"/>
    <n v="3"/>
    <s v="NINGUNA"/>
    <s v="NUEVO"/>
    <x v="0"/>
    <x v="0"/>
    <x v="0"/>
    <s v="ORIANA PÉREZ CAMPUZANO"/>
    <x v="0"/>
    <s v="SI"/>
    <m/>
  </r>
  <r>
    <n v="1380"/>
    <n v="1139874242"/>
    <s v="TARJETA DE IDENTIDAD"/>
    <s v="COLOMBIA "/>
    <s v="LA GUAJIRA"/>
    <x v="29"/>
    <x v="42"/>
    <x v="9"/>
    <s v="YISED"/>
    <s v="NAYIBI"/>
    <s v="ROMERO"/>
    <s v="RAMIREZ"/>
    <x v="1"/>
    <x v="2"/>
    <x v="35"/>
    <n v="244279001300"/>
    <x v="0"/>
    <n v="0"/>
    <n v="3217410440"/>
    <m/>
    <d v="2006-01-22T00:00:00"/>
    <n v="18"/>
    <x v="0"/>
    <x v="0"/>
    <s v="NINGUNA"/>
    <s v="NINGUNA"/>
    <s v="ESTUDIANTE"/>
    <s v="NRC"/>
    <s v="NO"/>
    <n v="0"/>
    <s v="NINGUNA"/>
    <s v="ANTIGUO"/>
    <x v="0"/>
    <x v="0"/>
    <x v="0"/>
    <s v="ORIANA PÉREZ CAMPUZANO"/>
    <x v="0"/>
    <s v="SI"/>
    <m/>
  </r>
  <r>
    <n v="1381"/>
    <n v="5742521"/>
    <s v="PERMISO POR PROTECCIÓN TEMPORAL-PPT"/>
    <s v="COLOMBIA "/>
    <s v="LA GUAJIRA"/>
    <x v="29"/>
    <x v="42"/>
    <x v="9"/>
    <s v="DIYUNEY"/>
    <s v="CECILIA"/>
    <s v="GONZALEZ"/>
    <s v="REVEROL"/>
    <x v="1"/>
    <x v="2"/>
    <x v="35"/>
    <n v="244279001300"/>
    <x v="0"/>
    <n v="0"/>
    <n v="3216589360"/>
    <m/>
    <d v="1991-02-13T00:00:00"/>
    <n v="33"/>
    <x v="0"/>
    <x v="0"/>
    <s v="NINGUNA"/>
    <s v="INDÍGENA"/>
    <s v="ESTUDIANTE"/>
    <s v="NRC"/>
    <s v="SI"/>
    <n v="3"/>
    <s v="NINGUNA"/>
    <s v="NUEVO"/>
    <x v="0"/>
    <x v="0"/>
    <x v="0"/>
    <s v="ORIANA PÉREZ CAMPUZANO"/>
    <x v="0"/>
    <s v="SI"/>
    <m/>
  </r>
  <r>
    <n v="1382"/>
    <n v="1193364948"/>
    <s v="CÉDULA"/>
    <s v="COLOMBIA"/>
    <s v="LA GUAJIRA"/>
    <x v="29"/>
    <x v="30"/>
    <x v="9"/>
    <s v="NATHALY"/>
    <s v="MICHEL"/>
    <s v="TORRES"/>
    <s v="FRIAS"/>
    <x v="1"/>
    <x v="2"/>
    <x v="32"/>
    <n v="144279000635"/>
    <x v="0"/>
    <n v="0"/>
    <n v="3117839003"/>
    <m/>
    <d v="2003-12-16T00:00:00"/>
    <n v="20"/>
    <x v="0"/>
    <x v="0"/>
    <s v="NINGUNA"/>
    <s v="NINGUNA"/>
    <s v="ESTUDIANTE"/>
    <s v="NRC"/>
    <s v="SI"/>
    <n v="2"/>
    <s v="NINGUNA"/>
    <s v="ANTIGUO"/>
    <x v="1"/>
    <x v="1"/>
    <x v="1"/>
    <s v="MARIA ANGELICA MARTINEZ "/>
    <x v="0"/>
    <s v="NO"/>
    <m/>
  </r>
  <r>
    <n v="1383"/>
    <n v="1120741056"/>
    <s v="CÉDULA"/>
    <s v="COLOMBIA"/>
    <s v="LA GUAJIRA"/>
    <x v="29"/>
    <x v="30"/>
    <x v="9"/>
    <s v="JONATHAN"/>
    <s v="JOSE"/>
    <s v="DIAZ"/>
    <s v="ROBIRA"/>
    <x v="0"/>
    <x v="2"/>
    <x v="32"/>
    <n v="144279000635"/>
    <x v="0"/>
    <m/>
    <n v="3017958250"/>
    <m/>
    <d v="2004-11-13T00:00:00"/>
    <n v="19"/>
    <x v="0"/>
    <x v="0"/>
    <s v="NINGUNA"/>
    <s v="NINGUNA"/>
    <s v="ESTUDIANTE"/>
    <s v="NRC"/>
    <s v="NO"/>
    <n v="0"/>
    <s v="NINGUNA"/>
    <s v="ANTIGUO"/>
    <x v="0"/>
    <x v="0"/>
    <x v="1"/>
    <s v="MARIA ANGELICA MARTINEZ "/>
    <x v="0"/>
    <s v="SI"/>
    <m/>
  </r>
  <r>
    <n v="1384"/>
    <n v="1120738937"/>
    <s v="CÉDULA"/>
    <s v="COLOMBIA "/>
    <s v="LA GUAJIRA"/>
    <x v="29"/>
    <x v="30"/>
    <x v="9"/>
    <s v="KAROL"/>
    <s v="VIVIANA "/>
    <s v="HERRERA "/>
    <s v="VEGA "/>
    <x v="1"/>
    <x v="2"/>
    <x v="32"/>
    <n v="144279000635"/>
    <x v="0"/>
    <n v="0"/>
    <n v="3046344929"/>
    <m/>
    <d v="2001-03-18T00:00:00"/>
    <n v="23"/>
    <x v="0"/>
    <x v="0"/>
    <s v="NINGUNA"/>
    <s v="NINGUNA"/>
    <s v="ESTUDIANTE"/>
    <s v="NRC"/>
    <s v="SI"/>
    <n v="2"/>
    <s v="NINGUNA"/>
    <s v="NUEVO"/>
    <x v="1"/>
    <x v="1"/>
    <x v="1"/>
    <s v="MARIA ANGELICA MARTINEZ "/>
    <x v="0"/>
    <s v="NO"/>
    <m/>
  </r>
  <r>
    <n v="1385"/>
    <n v="1006790514"/>
    <s v="CÉDULA"/>
    <s v="COLOMBIA"/>
    <s v="LA GUAJIRA"/>
    <x v="30"/>
    <x v="40"/>
    <x v="9"/>
    <s v="MAIRA"/>
    <s v="CRISTINA"/>
    <s v="OÑATE"/>
    <m/>
    <x v="1"/>
    <x v="1"/>
    <x v="34"/>
    <n v="244650000771"/>
    <x v="0"/>
    <m/>
    <n v="3184446406"/>
    <m/>
    <d v="1999-10-14T00:00:00"/>
    <n v="24"/>
    <x v="1"/>
    <x v="0"/>
    <s v="NINGUNA"/>
    <s v="AFRODESCENDIENTE"/>
    <s v="ESTUDIANTE"/>
    <s v="NRC"/>
    <s v="SI"/>
    <n v="4"/>
    <s v="NINGUNA"/>
    <s v="NUEVO"/>
    <x v="0"/>
    <x v="0"/>
    <x v="0"/>
    <s v="YOLCIDIZ  ROSADO"/>
    <x v="0"/>
    <s v="SI"/>
    <m/>
  </r>
  <r>
    <n v="1386"/>
    <n v="1192898007"/>
    <s v="CÉDULA"/>
    <s v="COLOMBIA "/>
    <s v="LA GUAJIRA"/>
    <x v="30"/>
    <x v="40"/>
    <x v="9"/>
    <s v="JESUS"/>
    <s v="MANUEL"/>
    <s v="PACHECO"/>
    <s v="OÑATE"/>
    <x v="0"/>
    <x v="0"/>
    <x v="34"/>
    <n v="244650000771"/>
    <x v="0"/>
    <m/>
    <n v="3234658933"/>
    <m/>
    <d v="2001-03-29T00:00:00"/>
    <n v="23"/>
    <x v="1"/>
    <x v="0"/>
    <s v="DESPLAZADO"/>
    <s v="INDÍGENA"/>
    <s v="ESTUDIANTE"/>
    <s v="NRC"/>
    <s v="NO"/>
    <m/>
    <s v="NINGUNA"/>
    <s v="NUEVO"/>
    <x v="0"/>
    <x v="0"/>
    <x v="0"/>
    <s v="YOLCIDIZ  ROSADO"/>
    <x v="0"/>
    <s v="SI"/>
    <m/>
  </r>
  <r>
    <n v="1387"/>
    <n v="1122414881"/>
    <s v="CÉDULA"/>
    <s v="COLOMBIA "/>
    <s v="LA GUAJIRA"/>
    <x v="30"/>
    <x v="40"/>
    <x v="9"/>
    <s v="MARIA"/>
    <s v="PAULA"/>
    <s v="MAESTRE"/>
    <s v="MARTINEZ"/>
    <x v="1"/>
    <x v="1"/>
    <x v="34"/>
    <n v="244650000771"/>
    <x v="0"/>
    <n v="0"/>
    <n v="3216978677"/>
    <m/>
    <d v="1997-07-29T00:00:00"/>
    <n v="26"/>
    <x v="1"/>
    <x v="0"/>
    <s v="DESPLAZADO"/>
    <s v="INDÍGENA"/>
    <s v="ESTUDIANTE"/>
    <s v="NRC"/>
    <s v="SI"/>
    <n v="2"/>
    <s v="NINGUNA"/>
    <s v="NUEVO"/>
    <x v="0"/>
    <x v="0"/>
    <x v="0"/>
    <s v="YOLCIDIZ  ROSADO"/>
    <x v="0"/>
    <s v="SI"/>
    <m/>
  </r>
  <r>
    <n v="1388"/>
    <n v="1192777805"/>
    <s v="CÉDULA"/>
    <s v="COLOMBIA"/>
    <s v="LA GUAJIRA"/>
    <x v="30"/>
    <x v="39"/>
    <x v="9"/>
    <s v="WALTER"/>
    <s v="RAFAEL"/>
    <s v="NIEVES"/>
    <s v="ALBERTO"/>
    <x v="0"/>
    <x v="0"/>
    <x v="34"/>
    <n v="244650000771"/>
    <x v="0"/>
    <m/>
    <n v="3160467505"/>
    <m/>
    <d v="1999-06-29T00:00:00"/>
    <n v="24"/>
    <x v="1"/>
    <x v="0"/>
    <s v="DESPLAZADO"/>
    <s v="INDÍGENA"/>
    <s v="ESTUDIANTE"/>
    <s v="NRC"/>
    <s v="SI"/>
    <n v="2"/>
    <s v="NINGUNA"/>
    <s v="NUEVO"/>
    <x v="0"/>
    <x v="0"/>
    <x v="0"/>
    <s v="LEIDIS JIMENEZ"/>
    <x v="0"/>
    <s v="SI"/>
    <m/>
  </r>
  <r>
    <n v="1389"/>
    <n v="36476071"/>
    <s v="CÉDULA"/>
    <s v="COLOMBIA "/>
    <s v="LA GUAJIRA"/>
    <x v="30"/>
    <x v="38"/>
    <x v="9"/>
    <s v="FABIOLA"/>
    <m/>
    <s v="MENDOZA"/>
    <s v="MAESTRE"/>
    <x v="1"/>
    <x v="4"/>
    <x v="34"/>
    <n v="244650000771"/>
    <x v="0"/>
    <n v="0"/>
    <n v="3103208128"/>
    <m/>
    <d v="1964-09-30T00:00:00"/>
    <n v="59"/>
    <x v="1"/>
    <x v="0"/>
    <s v="DESPLAZADO"/>
    <s v="AFRODESCENDIENTE"/>
    <s v="ESTUDIANTE"/>
    <s v="NRC"/>
    <s v="SI"/>
    <n v="3"/>
    <s v="NINGUNA"/>
    <s v="NUEVO"/>
    <x v="0"/>
    <x v="0"/>
    <x v="0"/>
    <s v="YELEIDY CORDOBA BANQUET"/>
    <x v="0"/>
    <s v="SI"/>
    <m/>
  </r>
  <r>
    <n v="1390"/>
    <n v="1101382755"/>
    <s v="CÉDULA"/>
    <s v="COLOMBIA"/>
    <s v="LA GUAJIRA"/>
    <x v="30"/>
    <x v="39"/>
    <x v="9"/>
    <s v="LUZ"/>
    <s v="ANGELICA"/>
    <s v="FUENTE"/>
    <s v="LEGUIA"/>
    <x v="1"/>
    <x v="4"/>
    <x v="34"/>
    <n v="244650000771"/>
    <x v="0"/>
    <n v="0"/>
    <n v="3135477441"/>
    <m/>
    <d v="2004-12-21T00:00:00"/>
    <n v="19"/>
    <x v="1"/>
    <x v="0"/>
    <s v="DESPLAZADO"/>
    <s v="INDÍGENA"/>
    <s v="ESTUDIANTE"/>
    <s v="NRC"/>
    <s v="NO"/>
    <n v="0"/>
    <s v="NINGUNA"/>
    <s v="NUEVO"/>
    <x v="0"/>
    <x v="0"/>
    <x v="0"/>
    <s v="LEIDIS JIMENEZ"/>
    <x v="0"/>
    <s v="SI"/>
    <m/>
  </r>
  <r>
    <n v="1391"/>
    <n v="1122399460"/>
    <s v="TARJETA DE IDENTIDAD"/>
    <s v="COLOMBIA"/>
    <s v="LA GUAJIRA"/>
    <x v="30"/>
    <x v="40"/>
    <x v="9"/>
    <s v="MARCO"/>
    <s v="ANTONIO "/>
    <s v="SARMIENTO"/>
    <s v="BALCAZAR"/>
    <x v="0"/>
    <x v="4"/>
    <x v="34"/>
    <n v="244650000771"/>
    <x v="0"/>
    <n v="0"/>
    <n v="3136845232"/>
    <m/>
    <d v="2005-10-29T00:00:00"/>
    <n v="18"/>
    <x v="0"/>
    <x v="0"/>
    <s v="DESPLAZADO"/>
    <s v="AFRODESCENDIENTE"/>
    <s v="ESTUDIANTE"/>
    <s v="NRC"/>
    <s v="SI"/>
    <n v="1"/>
    <s v="NINGUNA"/>
    <s v="NUEVO"/>
    <x v="1"/>
    <x v="1"/>
    <x v="1"/>
    <s v="YOLCIDIZ  ROSADO"/>
    <x v="1"/>
    <s v="SI"/>
    <m/>
  </r>
  <r>
    <n v="1392"/>
    <n v="1122398651"/>
    <s v="CÉDULA"/>
    <s v="COLOMBIA "/>
    <s v="LA GUAJIRA"/>
    <x v="30"/>
    <x v="39"/>
    <x v="9"/>
    <s v="MAIRA"/>
    <s v="ALEJANDRA "/>
    <s v="CATAÑO"/>
    <s v="MONSALVO"/>
    <x v="1"/>
    <x v="1"/>
    <x v="34"/>
    <n v="244650000771"/>
    <x v="0"/>
    <n v="0"/>
    <n v="3148290660"/>
    <m/>
    <d v="1995-07-12T00:00:00"/>
    <n v="28"/>
    <x v="1"/>
    <x v="0"/>
    <s v="DESPLAZADO"/>
    <s v="INDÍGENA"/>
    <s v="ESTUDIANTE"/>
    <s v="NRC"/>
    <s v="SI"/>
    <n v="2"/>
    <s v="NINGUNA"/>
    <s v="NUEVO"/>
    <x v="0"/>
    <x v="0"/>
    <x v="0"/>
    <s v="LEIDIS JIMENEZ"/>
    <x v="0"/>
    <s v="SI"/>
    <m/>
  </r>
  <r>
    <n v="1393"/>
    <n v="1126255997"/>
    <s v="CÉDULA"/>
    <s v="COLOMBIA"/>
    <s v="LA GUAJIRA"/>
    <x v="30"/>
    <x v="43"/>
    <x v="9"/>
    <s v="ANGELA"/>
    <s v="PAOLA"/>
    <s v="JULIO"/>
    <s v="FLORES"/>
    <x v="1"/>
    <x v="2"/>
    <x v="33"/>
    <s v="244650000818"/>
    <x v="0"/>
    <n v="0"/>
    <n v="3026532696"/>
    <m/>
    <d v="1996-02-28T00:00:00"/>
    <n v="28"/>
    <x v="0"/>
    <x v="0"/>
    <s v="NINGUNA"/>
    <s v="AFRODESCENDIENTE"/>
    <s v="ESTUDIANTE"/>
    <s v="NRC"/>
    <s v="SI"/>
    <n v="1"/>
    <s v="NINGUNA"/>
    <s v="ANTIGUO"/>
    <x v="1"/>
    <x v="1"/>
    <x v="1"/>
    <s v="JETSEN GIL MEJIA "/>
    <x v="0"/>
    <s v="SI"/>
    <s v="NO APARECE EN CONTINUIDAD"/>
  </r>
  <r>
    <n v="1394"/>
    <n v="1192913825"/>
    <s v="CÉDULA"/>
    <s v="COLOMBIA"/>
    <s v="LA GUAJIRA"/>
    <x v="30"/>
    <x v="40"/>
    <x v="9"/>
    <s v="LUZ"/>
    <s v="MARIA"/>
    <s v="NIEVES"/>
    <s v="NIEVES"/>
    <x v="1"/>
    <x v="4"/>
    <x v="34"/>
    <n v="244650000771"/>
    <x v="0"/>
    <n v="0"/>
    <n v="3135326979"/>
    <m/>
    <d v="1991-09-10T00:00:00"/>
    <n v="32"/>
    <x v="0"/>
    <x v="0"/>
    <s v="NINGUNA"/>
    <s v="NINGUNA"/>
    <s v="ESTUDIANTE"/>
    <s v="NRC"/>
    <s v="SI"/>
    <n v="3"/>
    <s v="NINGUNA"/>
    <s v="NUEVO"/>
    <x v="1"/>
    <x v="1"/>
    <x v="1"/>
    <s v="YOLCIDIZ  ROSADO"/>
    <x v="0"/>
    <s v="SI"/>
    <m/>
  </r>
  <r>
    <n v="1395"/>
    <n v="1121040828"/>
    <s v="TARJETA DE IDENTIDAD"/>
    <s v="COLOMBIA"/>
    <s v="LA GUAJIRA"/>
    <x v="29"/>
    <x v="30"/>
    <x v="9"/>
    <s v="ELIZA"/>
    <s v="PAOLA"/>
    <s v="DE LA HOZ"/>
    <s v="PUSHAINA "/>
    <x v="1"/>
    <x v="2"/>
    <x v="32"/>
    <n v="144279000635"/>
    <x v="0"/>
    <n v="0"/>
    <n v="3105105224"/>
    <m/>
    <d v="2005-10-17T00:00:00"/>
    <n v="18"/>
    <x v="0"/>
    <x v="0"/>
    <s v="NINGUNA"/>
    <s v="INDÍGENA"/>
    <s v="ESTUDIANTE"/>
    <s v="NRC"/>
    <s v="NO"/>
    <n v="0"/>
    <s v="NINGUNA"/>
    <s v="NUEVO"/>
    <x v="0"/>
    <x v="0"/>
    <x v="0"/>
    <s v="MARIA ANGELICA MARTINEZ "/>
    <x v="0"/>
    <s v="SI"/>
    <m/>
  </r>
  <r>
    <n v="1396"/>
    <n v="1192922372"/>
    <s v="CÉDULA"/>
    <s v="COLOMBIA"/>
    <s v="LA GUAJIRA"/>
    <x v="30"/>
    <x v="39"/>
    <x v="9"/>
    <s v="BENITA"/>
    <s v="ISABEL"/>
    <s v="MONTERO"/>
    <s v="MONTERO"/>
    <x v="1"/>
    <x v="0"/>
    <x v="34"/>
    <n v="244650000771"/>
    <x v="0"/>
    <n v="0"/>
    <n v="3212271820"/>
    <m/>
    <d v="2005-01-14T00:00:00"/>
    <n v="19"/>
    <x v="1"/>
    <x v="0"/>
    <s v="DESPLAZADA"/>
    <s v="INDÍGENA"/>
    <s v="ESTUDIANTE"/>
    <s v="NRC"/>
    <s v="NO"/>
    <m/>
    <s v="NINGUNA"/>
    <s v="NUEVO"/>
    <x v="0"/>
    <x v="0"/>
    <x v="0"/>
    <s v="LEIDIS JIMENEZ"/>
    <x v="0"/>
    <s v="SI"/>
    <m/>
  </r>
  <r>
    <n v="1397"/>
    <n v="1006791275"/>
    <s v="CÉDULA"/>
    <s v="COLOMBIA "/>
    <s v="LA GUAJIRA"/>
    <x v="30"/>
    <x v="38"/>
    <x v="9"/>
    <s v="FABIAN"/>
    <s v="ANDRES"/>
    <s v="CUELLO"/>
    <s v="FUENTES"/>
    <x v="0"/>
    <x v="2"/>
    <x v="34"/>
    <n v="244650000771"/>
    <x v="0"/>
    <m/>
    <n v="3002725984"/>
    <m/>
    <d v="2003-11-11T00:00:00"/>
    <n v="20"/>
    <x v="1"/>
    <x v="0"/>
    <s v="NINGUNA"/>
    <s v="AFRODESCENDIENTE"/>
    <s v="ESTUDIANTE"/>
    <s v="NRC"/>
    <s v="NO"/>
    <m/>
    <s v="NINGUNA"/>
    <s v="NUEVO"/>
    <x v="0"/>
    <x v="0"/>
    <x v="0"/>
    <s v="YELEIDY CORDOBA BANQUET"/>
    <x v="0"/>
    <s v="SI"/>
    <m/>
  </r>
  <r>
    <n v="1398"/>
    <n v="1122401755"/>
    <s v="TARJETA DE IDENTIDAD"/>
    <s v="COLOMBIA"/>
    <s v="LA GUAJIRA"/>
    <x v="30"/>
    <x v="38"/>
    <x v="9"/>
    <s v="JUAN "/>
    <s v="DE DIOS"/>
    <s v="MARTINEZ"/>
    <s v="ROMERO"/>
    <x v="0"/>
    <x v="4"/>
    <x v="34"/>
    <n v="244650000771"/>
    <x v="0"/>
    <m/>
    <n v="3147645360"/>
    <m/>
    <d v="2006-09-11T00:00:00"/>
    <n v="17"/>
    <x v="0"/>
    <x v="0"/>
    <s v="DESPLAZADO"/>
    <s v="AFRODESCENDIENTE"/>
    <s v="ESTUDIANTE"/>
    <s v="NRC"/>
    <s v="NO"/>
    <m/>
    <s v="NINGUNA"/>
    <s v="NUEVO"/>
    <x v="1"/>
    <x v="1"/>
    <x v="1"/>
    <s v="YELEIDY CORDOBA BANQUET"/>
    <x v="1"/>
    <s v="SI"/>
    <m/>
  </r>
  <r>
    <n v="1399"/>
    <n v="1122398224"/>
    <s v="CÉDULA"/>
    <s v="COLOMBIA"/>
    <s v="LA GUAJIRA"/>
    <x v="30"/>
    <x v="30"/>
    <x v="9"/>
    <s v="SAMUEL"/>
    <s v="DAVID "/>
    <s v="RUMBO "/>
    <s v="CARO"/>
    <x v="0"/>
    <x v="0"/>
    <x v="33"/>
    <s v="244650000818"/>
    <x v="0"/>
    <n v="0"/>
    <n v="3044068411"/>
    <m/>
    <d v="2005-03-06T00:00:00"/>
    <n v="19"/>
    <x v="1"/>
    <x v="0"/>
    <s v="NINGUNA"/>
    <s v="NINGUNA"/>
    <s v="ESTUDIANTE"/>
    <s v="NRC"/>
    <s v="NO"/>
    <n v="0"/>
    <s v="NINGUNA"/>
    <s v="NUEVO"/>
    <x v="0"/>
    <x v="0"/>
    <x v="0"/>
    <s v="ALVARO GONZALEZ"/>
    <x v="0"/>
    <s v="SI"/>
    <m/>
  </r>
  <r>
    <n v="1400"/>
    <n v="1122399281"/>
    <s v="TARJETA DE IDENTIDAD"/>
    <s v="COLOMBIA"/>
    <s v="LA GUAJIRA"/>
    <x v="30"/>
    <x v="30"/>
    <x v="9"/>
    <s v="DANIELA"/>
    <m/>
    <s v="RODRIGUEZ"/>
    <s v="BARRANCO"/>
    <x v="1"/>
    <x v="0"/>
    <x v="33"/>
    <s v="244650000818"/>
    <x v="0"/>
    <n v="0"/>
    <n v="3001158941"/>
    <m/>
    <d v="2005-10-17T00:00:00"/>
    <n v="18"/>
    <x v="1"/>
    <x v="0"/>
    <s v="NINGUNA"/>
    <s v="NINGUNA"/>
    <s v="ESTUDIANTE"/>
    <s v="NRC"/>
    <s v="SI"/>
    <n v="1"/>
    <s v="NINGUNA"/>
    <s v="NUEVO"/>
    <x v="0"/>
    <x v="0"/>
    <x v="0"/>
    <s v="ALVARO GONZALEZ"/>
    <x v="0"/>
    <s v="SI"/>
    <m/>
  </r>
  <r>
    <n v="1401"/>
    <n v="1122413399"/>
    <s v="CÉDULA"/>
    <s v="COLOMBIA "/>
    <s v="LA GUAJIRA"/>
    <x v="30"/>
    <x v="30"/>
    <x v="9"/>
    <s v="RUTH"/>
    <s v="ESTHER"/>
    <s v="RODRIGUEZ"/>
    <s v="FRAGOZO"/>
    <x v="1"/>
    <x v="2"/>
    <x v="33"/>
    <s v="244650000818"/>
    <x v="0"/>
    <m/>
    <n v="3170653703"/>
    <m/>
    <d v="1996-03-30T00:00:00"/>
    <n v="28"/>
    <x v="1"/>
    <x v="0"/>
    <s v="DESPLAZADO"/>
    <s v="NINGUNA"/>
    <s v="ESTUDIANTE"/>
    <s v="NRC"/>
    <s v="SI"/>
    <n v="3"/>
    <s v="NINGUNA"/>
    <s v="ANTIGUO"/>
    <x v="0"/>
    <x v="0"/>
    <x v="0"/>
    <s v="DIEGO RAMIREZ"/>
    <x v="0"/>
    <s v="SI"/>
    <m/>
  </r>
  <r>
    <n v="1402"/>
    <n v="1119392232"/>
    <s v="CÉDULA"/>
    <s v="COLOMBIA "/>
    <s v="LA GUAJIRA"/>
    <x v="30"/>
    <x v="30"/>
    <x v="9"/>
    <s v="SANDRITH"/>
    <s v="ALEJANDRA"/>
    <s v="PLAZA "/>
    <s v="VEGA"/>
    <x v="1"/>
    <x v="2"/>
    <x v="33"/>
    <s v="244650000818"/>
    <x v="0"/>
    <n v="0"/>
    <n v="3003081569"/>
    <m/>
    <d v="2005-01-29T00:00:00"/>
    <n v="19"/>
    <x v="1"/>
    <x v="0"/>
    <s v="NINGUNA"/>
    <s v="NINGUNA"/>
    <s v="ESTUDIANTE"/>
    <s v="NRC"/>
    <s v="SI"/>
    <n v="1"/>
    <s v="NINGUNA"/>
    <s v="ANTIGUO"/>
    <x v="0"/>
    <x v="0"/>
    <x v="0"/>
    <s v="DIEGO RAMIREZ"/>
    <x v="0"/>
    <s v="SI"/>
    <m/>
  </r>
  <r>
    <n v="1403"/>
    <n v="39515738"/>
    <s v="CÉDULA"/>
    <s v="COLOMBIA "/>
    <s v="LA GUAJIRA"/>
    <x v="30"/>
    <x v="30"/>
    <x v="9"/>
    <s v="YENIS"/>
    <s v="ESTHER"/>
    <s v="SARMIENTO "/>
    <s v="DIAZ"/>
    <x v="1"/>
    <x v="2"/>
    <x v="33"/>
    <s v="244650000818"/>
    <x v="0"/>
    <m/>
    <n v="3186723014"/>
    <m/>
    <d v="1981-07-07T00:00:00"/>
    <n v="42"/>
    <x v="1"/>
    <x v="0"/>
    <s v="NINGUNA"/>
    <s v="NINGUNA"/>
    <s v="ESTUDIANTE"/>
    <s v="NRC"/>
    <s v="SI"/>
    <n v="2"/>
    <s v="NINGUNA"/>
    <s v="NUEVO"/>
    <x v="1"/>
    <x v="0"/>
    <x v="0"/>
    <s v="DIEGO RAMIREZ"/>
    <x v="0"/>
    <s v="SI"/>
    <s v="ROL FAMILIAR"/>
  </r>
  <r>
    <n v="1404"/>
    <n v="1120242481"/>
    <s v="TARJETA DE IDENTIDAD"/>
    <s v="COLOMBIA "/>
    <s v="LA GUAJIRA"/>
    <x v="30"/>
    <x v="30"/>
    <x v="9"/>
    <s v="KAROLL"/>
    <s v="JULIETH"/>
    <s v="FRAGOZO"/>
    <s v="LEMUS"/>
    <x v="1"/>
    <x v="2"/>
    <x v="33"/>
    <s v="244650000818"/>
    <x v="0"/>
    <m/>
    <n v="3135730847"/>
    <m/>
    <d v="2005-11-04T00:00:00"/>
    <n v="18"/>
    <x v="1"/>
    <x v="0"/>
    <s v="NINGUNA"/>
    <s v="NINGUNA"/>
    <s v="ESTUDIANTE"/>
    <s v="NRC"/>
    <s v="SI"/>
    <n v="1"/>
    <s v="NINGUNA"/>
    <s v="NUEVO"/>
    <x v="0"/>
    <x v="0"/>
    <x v="0"/>
    <s v="DIEGO RAMIREZ"/>
    <x v="0"/>
    <s v="SI"/>
    <m/>
  </r>
  <r>
    <n v="1405"/>
    <n v="1066867022"/>
    <s v="CÉDULA"/>
    <s v="COLOMBIA "/>
    <s v="LA GUAJIRA"/>
    <x v="30"/>
    <x v="30"/>
    <x v="9"/>
    <s v="ENA"/>
    <s v="DERLIS"/>
    <s v="MANJARREZ"/>
    <s v="ALVARADO"/>
    <x v="1"/>
    <x v="2"/>
    <x v="33"/>
    <s v="244650000818"/>
    <x v="0"/>
    <n v="0"/>
    <n v="3052005733"/>
    <m/>
    <d v="2004-10-23T00:00:00"/>
    <n v="19"/>
    <x v="1"/>
    <x v="0"/>
    <s v="NINGUNA"/>
    <s v="KANKUAMA"/>
    <s v="ESTUDIANTE"/>
    <s v="NRC"/>
    <s v="NO"/>
    <n v="0"/>
    <s v="NINGUNA"/>
    <s v="ANTIGUO"/>
    <x v="0"/>
    <x v="0"/>
    <x v="0"/>
    <s v="DIEGO RAMIREZ"/>
    <x v="0"/>
    <s v="SI"/>
    <m/>
  </r>
  <r>
    <n v="1406"/>
    <n v="56090990"/>
    <s v="CÉDULA"/>
    <s v="COLOMBIA "/>
    <s v="LA GUAJIRA"/>
    <x v="30"/>
    <x v="30"/>
    <x v="9"/>
    <s v="ELIS"/>
    <s v="DIANA"/>
    <s v="NIEVES"/>
    <s v="MONTERO"/>
    <x v="1"/>
    <x v="2"/>
    <x v="33"/>
    <s v="244650000818"/>
    <x v="0"/>
    <n v="0"/>
    <n v="3207352622"/>
    <m/>
    <d v="1975-06-24T00:00:00"/>
    <n v="48"/>
    <x v="1"/>
    <x v="0"/>
    <s v="NINGUNA"/>
    <s v="WIWA"/>
    <s v="ESTUDIANTE"/>
    <s v="NRC"/>
    <s v="SI"/>
    <n v="7"/>
    <s v="NINGUNA"/>
    <s v="ANTIGUO"/>
    <x v="0"/>
    <x v="0"/>
    <x v="0"/>
    <s v="DIEGO RAMIREZ"/>
    <x v="0"/>
    <s v="SI"/>
    <m/>
  </r>
  <r>
    <n v="1407"/>
    <n v="1122400827"/>
    <s v="CÉDULA"/>
    <s v="COLOMBIA"/>
    <s v="LA GUAJIRA"/>
    <x v="30"/>
    <x v="30"/>
    <x v="9"/>
    <s v="FERNANDO"/>
    <s v="RAFAEL"/>
    <s v="MEJIA"/>
    <s v="URIANA "/>
    <x v="0"/>
    <x v="0"/>
    <x v="33"/>
    <s v="244650000818"/>
    <x v="0"/>
    <n v="0"/>
    <n v="3009843771"/>
    <m/>
    <d v="1994-03-24T00:00:00"/>
    <n v="30"/>
    <x v="0"/>
    <x v="0"/>
    <s v="NINGUNA"/>
    <s v="NINGUNA"/>
    <s v="ESTUDIANTE"/>
    <s v="NRC"/>
    <s v="SI"/>
    <n v="2"/>
    <s v="NINGUNA"/>
    <s v="NUEVO"/>
    <x v="1"/>
    <x v="1"/>
    <x v="1"/>
    <s v="EYLENN RAMOS CORDOBA"/>
    <x v="0"/>
    <s v="SI"/>
    <m/>
  </r>
  <r>
    <n v="1408"/>
    <n v="1122396676"/>
    <s v="CÉDULA"/>
    <s v="COLOMBIA"/>
    <s v="LA GUAJIRA"/>
    <x v="30"/>
    <x v="30"/>
    <x v="9"/>
    <s v="MARIA"/>
    <s v="DE JESUS"/>
    <s v="PACHECO"/>
    <s v="AROCA"/>
    <x v="1"/>
    <x v="0"/>
    <x v="33"/>
    <s v="244650000818"/>
    <x v="0"/>
    <n v="0"/>
    <n v="0"/>
    <m/>
    <d v="2004-01-08T00:00:00"/>
    <n v="20"/>
    <x v="1"/>
    <x v="0"/>
    <s v="NINGUNA"/>
    <s v="NINGUNA"/>
    <s v="ESTUDIANTE"/>
    <s v="NRC"/>
    <s v="SI"/>
    <n v="1"/>
    <s v="NINGUNA"/>
    <s v="ANTIGUO"/>
    <x v="0"/>
    <x v="0"/>
    <x v="0"/>
    <s v="EYLENN RAMOS CORDOBA"/>
    <x v="0"/>
    <s v="SI"/>
    <m/>
  </r>
  <r>
    <n v="1409"/>
    <n v="1006790241"/>
    <s v="CÉDULA"/>
    <s v="COLOMBIA "/>
    <s v="LA GUAJIRA"/>
    <x v="30"/>
    <x v="30"/>
    <x v="9"/>
    <s v="ALBA"/>
    <s v="ESTHER"/>
    <s v="MOLINA"/>
    <s v="AROCA"/>
    <x v="1"/>
    <x v="0"/>
    <x v="33"/>
    <s v="244650000818"/>
    <x v="0"/>
    <n v="0"/>
    <n v="0"/>
    <m/>
    <d v="2001-08-15T00:00:00"/>
    <n v="22"/>
    <x v="1"/>
    <x v="0"/>
    <s v="NINGUNA"/>
    <s v="NINGUNA"/>
    <s v="ESTUDIANTE"/>
    <s v="NRC"/>
    <s v="NO"/>
    <m/>
    <s v="NINGUNA"/>
    <s v="NUEVO"/>
    <x v="0"/>
    <x v="0"/>
    <x v="0"/>
    <s v="EYLENN RAMOS CORDOBA"/>
    <x v="0"/>
    <s v="SI"/>
    <m/>
  </r>
  <r>
    <n v="1410"/>
    <n v="5164971"/>
    <s v="CÉDULA"/>
    <s v="COLOMBIA "/>
    <s v="LA GUAJIRA"/>
    <x v="30"/>
    <x v="34"/>
    <x v="9"/>
    <s v="DAISON"/>
    <s v="JOSE"/>
    <s v="PINTO"/>
    <s v="FRAGOZO"/>
    <x v="0"/>
    <x v="2"/>
    <x v="33"/>
    <s v="244650000818"/>
    <x v="0"/>
    <n v="0"/>
    <m/>
    <m/>
    <d v="1980-03-28T00:00:00"/>
    <n v="44"/>
    <x v="0"/>
    <x v="0"/>
    <s v="NINGUNA"/>
    <s v="AFRODESCENDIENTE"/>
    <s v="ESTUDIANTE"/>
    <s v="NRC"/>
    <s v="SI "/>
    <n v="4"/>
    <s v="NINGUNA"/>
    <s v="ANTIGUO"/>
    <x v="1"/>
    <x v="1"/>
    <x v="1"/>
    <s v="JETSEN GIL MEJIA "/>
    <x v="0"/>
    <s v="SI"/>
    <m/>
  </r>
  <r>
    <n v="1411"/>
    <n v="1004110311"/>
    <s v="CÉDULA"/>
    <s v="COLOMBIA"/>
    <s v="LA GUAJIRA"/>
    <x v="29"/>
    <x v="30"/>
    <x v="9"/>
    <s v="JOSE "/>
    <s v="LUIS"/>
    <s v="CARRILLO"/>
    <s v="BARRANCO"/>
    <x v="0"/>
    <x v="0"/>
    <x v="32"/>
    <n v="144279000635"/>
    <x v="0"/>
    <m/>
    <n v="3136286989"/>
    <m/>
    <d v="2003-07-02T00:00:00"/>
    <n v="20"/>
    <x v="0"/>
    <x v="0"/>
    <s v="NINGUNA"/>
    <s v="NINGUNA"/>
    <s v="ESTUDIANTE"/>
    <s v="NRC"/>
    <s v="NO"/>
    <n v="0"/>
    <s v="NINGUNA"/>
    <s v="NUEVO"/>
    <x v="0"/>
    <x v="0"/>
    <x v="1"/>
    <s v="DERLIS MEJIA"/>
    <x v="0"/>
    <s v="SI"/>
    <m/>
  </r>
  <r>
    <n v="1412"/>
    <n v="1122398083"/>
    <s v="CÉDULA"/>
    <s v="COLOMBIA"/>
    <s v="LA GUAJIRA"/>
    <x v="30"/>
    <x v="30"/>
    <x v="9"/>
    <s v="YOEL"/>
    <s v="ENRIQUE"/>
    <s v="BARRANCO"/>
    <s v="CABALLERO"/>
    <x v="0"/>
    <x v="0"/>
    <x v="33"/>
    <s v="244650000818"/>
    <x v="0"/>
    <n v="0"/>
    <n v="3148490387"/>
    <m/>
    <d v="2003-02-16T00:00:00"/>
    <n v="21"/>
    <x v="1"/>
    <x v="0"/>
    <s v="NINGUNA"/>
    <s v="NINGUNA"/>
    <s v="ESTUDIANTE"/>
    <s v="NRC"/>
    <s v="NO"/>
    <n v="0"/>
    <s v="NINGUNA"/>
    <s v="ANTIGUO"/>
    <x v="0"/>
    <x v="0"/>
    <x v="1"/>
    <s v="ALVARO GONZALEZ"/>
    <x v="0"/>
    <s v="SI"/>
    <m/>
  </r>
  <r>
    <n v="1413"/>
    <n v="1049532022"/>
    <s v="CÉDULA"/>
    <s v="COLOMBIA"/>
    <s v="LA GUAJIRA"/>
    <x v="29"/>
    <x v="30"/>
    <x v="9"/>
    <s v="NADIN"/>
    <s v="JUNIOR"/>
    <s v="RODRIGUEZ "/>
    <s v="GUTIERREZ"/>
    <x v="0"/>
    <x v="2"/>
    <x v="32"/>
    <n v="144279000635"/>
    <x v="0"/>
    <m/>
    <n v="3046414059"/>
    <m/>
    <d v="2003-02-12T00:00:00"/>
    <n v="21"/>
    <x v="0"/>
    <x v="0"/>
    <s v="NINGUNA"/>
    <s v="NINGUNA"/>
    <s v="ESTUDIANTE"/>
    <s v="NRC"/>
    <s v="NO"/>
    <n v="0"/>
    <s v="NINGUNA"/>
    <s v="ANTIGUO"/>
    <x v="0"/>
    <x v="0"/>
    <x v="0"/>
    <s v="MARIA ANGELICA MARTINEZ "/>
    <x v="0"/>
    <s v="SI"/>
    <m/>
  </r>
  <r>
    <n v="1414"/>
    <n v="1193295356"/>
    <s v="CÉDULA"/>
    <s v="COLOMBIA"/>
    <s v="LA GUAJIRA"/>
    <x v="29"/>
    <x v="30"/>
    <x v="9"/>
    <s v="DALENIS"/>
    <s v="PATRICIA"/>
    <s v="SOLANO"/>
    <s v="PUSHAINA "/>
    <x v="1"/>
    <x v="2"/>
    <x v="32"/>
    <n v="144279000635"/>
    <x v="0"/>
    <m/>
    <n v="3233397260"/>
    <m/>
    <d v="2001-09-23T00:00:00"/>
    <n v="22"/>
    <x v="0"/>
    <x v="0"/>
    <s v="NINGUNA"/>
    <s v="NINGUNA"/>
    <s v="ESTUDIANTE"/>
    <s v="NRC"/>
    <s v="NO"/>
    <n v="0"/>
    <s v="NINGUNA"/>
    <s v="ANTIGUO"/>
    <x v="0"/>
    <x v="0"/>
    <x v="0"/>
    <s v="MARIA ANGELICA MARTINEZ "/>
    <x v="0"/>
    <s v="SI"/>
    <m/>
  </r>
  <r>
    <n v="1415"/>
    <n v="1122399833"/>
    <s v="CÉDULA"/>
    <s v="COLOMBIA"/>
    <s v="LA GUAJIRA"/>
    <x v="29"/>
    <x v="30"/>
    <x v="9"/>
    <s v="LUIS "/>
    <s v="ANGEL"/>
    <s v="DE AGUA"/>
    <s v="RODRIGUEZ "/>
    <x v="0"/>
    <x v="1"/>
    <x v="32"/>
    <n v="144279000635"/>
    <x v="0"/>
    <m/>
    <s v="3008383251_x000a_"/>
    <m/>
    <d v="1999-06-29T00:00:00"/>
    <n v="24"/>
    <x v="1"/>
    <x v="0"/>
    <s v="NINGUNA"/>
    <s v="NINGUNA"/>
    <s v="ESTUDIANTE"/>
    <s v="NRC"/>
    <s v="SI"/>
    <n v="1"/>
    <s v="NINGUNA"/>
    <s v="NUEVO"/>
    <x v="0"/>
    <x v="0"/>
    <x v="1"/>
    <s v="DERLIS MEJIA"/>
    <x v="0"/>
    <s v="SI"/>
    <m/>
  </r>
  <r>
    <n v="1416"/>
    <n v="1143226516"/>
    <s v="CÉDULA"/>
    <s v="COLOMBIA"/>
    <s v="LA GUAJIRA"/>
    <x v="29"/>
    <x v="30"/>
    <x v="9"/>
    <s v="CLAUDIA "/>
    <s v="MARGARITA"/>
    <s v="ARIÑO "/>
    <s v="GIL"/>
    <x v="1"/>
    <x v="2"/>
    <x v="32"/>
    <n v="144279000635"/>
    <x v="0"/>
    <m/>
    <s v="3002641813_x000a_"/>
    <m/>
    <d v="1986-11-08T00:00:00"/>
    <n v="37"/>
    <x v="1"/>
    <x v="0"/>
    <s v="NINGUNA"/>
    <s v="NINGUNA"/>
    <s v="ESTUDIANTE"/>
    <s v="NRC"/>
    <s v="SI"/>
    <n v="2"/>
    <s v="NINGUNA"/>
    <s v="ANTIGUO"/>
    <x v="0"/>
    <x v="0"/>
    <x v="0"/>
    <s v="MARIA ANGELICA MARTINEZ "/>
    <x v="0"/>
    <s v="SI"/>
    <m/>
  </r>
  <r>
    <n v="1417"/>
    <n v="1082839331"/>
    <s v="CÉDULA"/>
    <s v="COLOMBIA"/>
    <s v="LA GUAJIRA"/>
    <x v="29"/>
    <x v="30"/>
    <x v="9"/>
    <s v="JAVIER"/>
    <s v="ALEXANDER "/>
    <s v="MEDINA "/>
    <s v="VANEGAS "/>
    <x v="0"/>
    <x v="1"/>
    <x v="32"/>
    <n v="144279000635"/>
    <x v="0"/>
    <m/>
    <n v="3007728987"/>
    <m/>
    <d v="2004-01-15T00:00:00"/>
    <n v="20"/>
    <x v="1"/>
    <x v="0"/>
    <s v="NINGUNA"/>
    <s v="NINGUNA"/>
    <s v="ESTUDIANTE"/>
    <s v="NRC"/>
    <s v="NO"/>
    <n v="0"/>
    <s v="NINGUNA"/>
    <s v="NUEVO"/>
    <x v="0"/>
    <x v="0"/>
    <x v="1"/>
    <s v="DERLIS MEJIA"/>
    <x v="0"/>
    <s v="SI"/>
    <m/>
  </r>
  <r>
    <n v="1418"/>
    <n v="92601904"/>
    <s v="CÉDULA"/>
    <s v="COLOMBIA"/>
    <s v="LA GUAJIRA"/>
    <x v="29"/>
    <x v="42"/>
    <x v="9"/>
    <s v="FRANCISCO"/>
    <s v="JAVIER"/>
    <s v="RUIZ"/>
    <s v="PATERNINA"/>
    <x v="0"/>
    <x v="2"/>
    <x v="35"/>
    <n v="244279001300"/>
    <x v="0"/>
    <n v="0"/>
    <n v="3216886389"/>
    <m/>
    <d v="1982-06-25T00:00:00"/>
    <n v="41"/>
    <x v="1"/>
    <x v="1"/>
    <s v="NINGUNA"/>
    <s v="NINGUNA"/>
    <s v="ESTUDIANTE"/>
    <s v="NRC"/>
    <s v="NO"/>
    <n v="0"/>
    <s v="NINGUNA"/>
    <s v="NUEVO"/>
    <x v="0"/>
    <x v="0"/>
    <x v="0"/>
    <s v="ORIANA PÉREZ CAMPUZANO"/>
    <x v="0"/>
    <s v="SI"/>
    <m/>
  </r>
  <r>
    <n v="1419"/>
    <n v="1062395164"/>
    <s v="CÉDULA"/>
    <s v="COLOMBIA"/>
    <s v="LA GUAJIRA"/>
    <x v="29"/>
    <x v="30"/>
    <x v="9"/>
    <s v="KAREN "/>
    <s v="LISETH "/>
    <s v="MARTINEZ "/>
    <s v="ARAGÓN "/>
    <x v="1"/>
    <x v="1"/>
    <x v="32"/>
    <n v="144279000635"/>
    <x v="0"/>
    <n v="0"/>
    <n v="3224595362"/>
    <m/>
    <d v="1993-09-03T00:00:00"/>
    <n v="30"/>
    <x v="1"/>
    <x v="0"/>
    <s v="NINGUNA"/>
    <s v="NINGUNA"/>
    <s v="ESTUDIANTE"/>
    <s v="NRC"/>
    <s v="SI"/>
    <n v="6"/>
    <s v="NINGUNA"/>
    <s v="NUEVO"/>
    <x v="0"/>
    <x v="0"/>
    <x v="1"/>
    <s v="DERLIS MEJIA"/>
    <x v="0"/>
    <s v="SI"/>
    <m/>
  </r>
  <r>
    <n v="1420"/>
    <n v="1006714857"/>
    <s v="CÉDULA"/>
    <s v="COLOMBIA"/>
    <s v="LA GUAJIRA"/>
    <x v="29"/>
    <x v="30"/>
    <x v="9"/>
    <s v="SOLEDAINYS"/>
    <m/>
    <s v="SOLANO"/>
    <s v="BRITO"/>
    <x v="1"/>
    <x v="2"/>
    <x v="32"/>
    <n v="144279000635"/>
    <x v="0"/>
    <m/>
    <m/>
    <m/>
    <d v="2001-05-12T00:00:00"/>
    <n v="23"/>
    <x v="0"/>
    <x v="0"/>
    <s v="NINGUNA"/>
    <s v="INDÍGENA"/>
    <s v="ESTUDIANTE"/>
    <s v="NRC"/>
    <s v="NO"/>
    <n v="0"/>
    <s v="NINGUNA"/>
    <s v="ANTIGUO"/>
    <x v="1"/>
    <x v="1"/>
    <x v="1"/>
    <s v="MARIA ANGELICA MARTINEZ "/>
    <x v="1"/>
    <s v="NO"/>
    <m/>
  </r>
  <r>
    <n v="1421"/>
    <n v="1120740057"/>
    <s v="CÉDULA"/>
    <s v="COLOMBIA"/>
    <s v="LA GUAJIRA"/>
    <x v="29"/>
    <x v="30"/>
    <x v="9"/>
    <s v="RONALD "/>
    <s v="RAFAEL"/>
    <s v="IPUANA"/>
    <s v="EPIAYU"/>
    <x v="0"/>
    <x v="1"/>
    <x v="32"/>
    <n v="144279000635"/>
    <x v="0"/>
    <m/>
    <n v="3216648165"/>
    <m/>
    <d v="2005-03-20T00:00:00"/>
    <n v="19"/>
    <x v="1"/>
    <x v="0"/>
    <s v="NINGUNA"/>
    <s v="INDÍGENA"/>
    <s v="ESTUDIANTE"/>
    <s v="NRC"/>
    <s v="NO"/>
    <n v="0"/>
    <s v="NINGUNA"/>
    <s v="NUEVO"/>
    <x v="0"/>
    <x v="0"/>
    <x v="1"/>
    <s v="DERLIS MEJIA"/>
    <x v="0"/>
    <s v="SI"/>
    <m/>
  </r>
  <r>
    <n v="1422"/>
    <n v="1118882347"/>
    <s v="CÉDULA"/>
    <s v="COLOMBIA"/>
    <s v="LA GUAJIRA"/>
    <x v="29"/>
    <x v="30"/>
    <x v="9"/>
    <s v="ANA "/>
    <s v="MARIA"/>
    <s v="CALVO"/>
    <s v="GONZALEZ"/>
    <x v="1"/>
    <x v="1"/>
    <x v="32"/>
    <n v="144279000635"/>
    <x v="0"/>
    <m/>
    <n v="3118853143"/>
    <m/>
    <d v="2005-07-07T00:00:00"/>
    <n v="18"/>
    <x v="1"/>
    <x v="0"/>
    <s v="NINGUNA"/>
    <s v="INDÍGENA"/>
    <s v="ESTUDIANTE"/>
    <s v="NRC"/>
    <s v="NO"/>
    <n v="0"/>
    <s v="NINGUNA"/>
    <s v="NUEVO"/>
    <x v="0"/>
    <x v="0"/>
    <x v="1"/>
    <s v="DERLIS MEJIA"/>
    <x v="0"/>
    <s v="SI"/>
    <m/>
  </r>
  <r>
    <n v="1423"/>
    <n v="1123970974"/>
    <s v="CÉDULA"/>
    <s v="COLOMBIA"/>
    <s v="LA GUAJIRA"/>
    <x v="29"/>
    <x v="30"/>
    <x v="9"/>
    <s v="NAYIVIS"/>
    <s v="SHIRLEY"/>
    <s v="RODRIGUEZ "/>
    <s v="RIVADENEIRA"/>
    <x v="1"/>
    <x v="1"/>
    <x v="32"/>
    <n v="144279000635"/>
    <x v="0"/>
    <m/>
    <n v="3225531271"/>
    <m/>
    <d v="2005-05-18T00:00:00"/>
    <n v="19"/>
    <x v="1"/>
    <x v="0"/>
    <s v="NINGUNA"/>
    <s v="NINGUNA"/>
    <s v="ESTUDIANTE"/>
    <s v="NRC"/>
    <s v="NO"/>
    <n v="0"/>
    <s v="NINGUNA"/>
    <s v="NUEVO"/>
    <x v="0"/>
    <x v="0"/>
    <x v="1"/>
    <s v="DERLIS MEJIA"/>
    <x v="0"/>
    <s v="SI"/>
    <m/>
  </r>
  <r>
    <n v="1424"/>
    <n v="1006714292"/>
    <s v="CÉDULA"/>
    <s v="COLOMBIA"/>
    <s v="LA GUAJIRA"/>
    <x v="29"/>
    <x v="30"/>
    <x v="9"/>
    <s v="AYARITH"/>
    <s v="ANDREA"/>
    <s v="BALLESTEROS"/>
    <s v="RIVADENEIRA"/>
    <x v="1"/>
    <x v="1"/>
    <x v="32"/>
    <n v="144279000635"/>
    <x v="0"/>
    <m/>
    <n v="3168818564"/>
    <m/>
    <d v="2002-10-22T00:00:00"/>
    <n v="21"/>
    <x v="1"/>
    <x v="0"/>
    <s v="NINGUNA"/>
    <s v="NINGUNA"/>
    <s v="ESTUDIANTE"/>
    <s v="NRC"/>
    <s v="SI"/>
    <n v="1"/>
    <s v="NINGUNA"/>
    <s v="NUEVO"/>
    <x v="0"/>
    <x v="0"/>
    <x v="1"/>
    <s v="DERLIS MEJIA"/>
    <x v="0"/>
    <s v="SI"/>
    <m/>
  </r>
  <r>
    <n v="1425"/>
    <n v="1122398481"/>
    <s v="CÉDULA"/>
    <s v="COLOMBIA"/>
    <s v="LA GUAJIRA"/>
    <x v="30"/>
    <x v="38"/>
    <x v="9"/>
    <s v="DIEGO"/>
    <s v="ALBERTO"/>
    <s v="DAZA"/>
    <s v="NIEVES"/>
    <x v="0"/>
    <x v="4"/>
    <x v="34"/>
    <n v="244650000771"/>
    <x v="0"/>
    <m/>
    <n v="3147645360"/>
    <m/>
    <d v="2004-09-21T00:00:00"/>
    <n v="19"/>
    <x v="1"/>
    <x v="0"/>
    <s v="NINGUNA"/>
    <s v="NINGUNA"/>
    <s v="ESTUDIANTE"/>
    <s v="NRC"/>
    <s v="NO"/>
    <m/>
    <s v="NINGUNA"/>
    <s v="NUEVO"/>
    <x v="0"/>
    <x v="0"/>
    <x v="0"/>
    <s v="YELEIDY CORDOBA BANQUET"/>
    <x v="0"/>
    <s v="SI"/>
    <m/>
  </r>
  <r>
    <n v="1426"/>
    <n v="1122402948"/>
    <s v="TARJETA DE IDENTIDAD"/>
    <s v="COLOMBIA"/>
    <s v="LA GUAJIRA"/>
    <x v="30"/>
    <x v="38"/>
    <x v="9"/>
    <s v="EDILMA"/>
    <s v="MARIA"/>
    <s v="MALO"/>
    <s v="MALO"/>
    <x v="1"/>
    <x v="4"/>
    <x v="34"/>
    <n v="244650000771"/>
    <x v="0"/>
    <m/>
    <n v="3226085112"/>
    <m/>
    <d v="2007-04-15T00:00:00"/>
    <n v="17"/>
    <x v="0"/>
    <x v="0"/>
    <s v="DESPLAZADA"/>
    <s v="INDÍGENA"/>
    <s v="ESTUDIANTE"/>
    <s v="NRC"/>
    <s v="SI"/>
    <n v="1"/>
    <s v="NINGUNA"/>
    <s v="NUEVO"/>
    <x v="1"/>
    <x v="1"/>
    <x v="1"/>
    <s v="YELEIDY CORDOBA BANQUET"/>
    <x v="1"/>
    <s v="SI"/>
    <m/>
  </r>
  <r>
    <n v="1427"/>
    <n v="1122403221"/>
    <s v="CÉDULA"/>
    <s v="COLOMBIA"/>
    <s v="LA GUAJIRA"/>
    <x v="30"/>
    <x v="38"/>
    <x v="9"/>
    <s v="GLORIA"/>
    <s v="ESTEFANY"/>
    <s v="MALO"/>
    <s v="MALO"/>
    <x v="1"/>
    <x v="4"/>
    <x v="34"/>
    <n v="244650000771"/>
    <x v="0"/>
    <m/>
    <n v="3126381589"/>
    <m/>
    <d v="2002-11-07T00:00:00"/>
    <n v="21"/>
    <x v="1"/>
    <x v="0"/>
    <s v="DESPLAZADA"/>
    <s v="INDÍGENA"/>
    <s v="ESTUDIANTE"/>
    <s v="NRC"/>
    <s v="SI"/>
    <n v="2"/>
    <s v="NINGUNA"/>
    <s v="NUEVO"/>
    <x v="0"/>
    <x v="0"/>
    <x v="0"/>
    <s v="YELEIDY CORDOBA BANQUET"/>
    <x v="0"/>
    <s v="SI"/>
    <m/>
  </r>
  <r>
    <n v="1428"/>
    <n v="27003230"/>
    <s v="CÉDULA"/>
    <s v="COLOMBIA"/>
    <s v="LA GUAJIRA"/>
    <x v="30"/>
    <x v="38"/>
    <x v="9"/>
    <s v="ANA"/>
    <s v="ROSA"/>
    <s v="MARTINEZ"/>
    <s v="MEJIA"/>
    <x v="1"/>
    <x v="4"/>
    <x v="34"/>
    <n v="244650000771"/>
    <x v="0"/>
    <m/>
    <n v="3152502827"/>
    <m/>
    <d v="1961-10-23T00:00:00"/>
    <n v="62"/>
    <x v="1"/>
    <x v="0"/>
    <s v="DESPLAZADA"/>
    <s v="AFRODESCENDIENTE"/>
    <s v="ESTUDIANTE"/>
    <s v="NRC"/>
    <s v="NO"/>
    <m/>
    <s v="NINGUNA"/>
    <s v="NUEVO"/>
    <x v="0"/>
    <x v="0"/>
    <x v="0"/>
    <s v="YELEIDY CORDOBA BANQUET"/>
    <x v="0"/>
    <s v="SI"/>
    <m/>
  </r>
  <r>
    <n v="1429"/>
    <n v="1134284242"/>
    <s v="TARJETA DE IDENTIDAD"/>
    <s v="COLOMBIA"/>
    <s v="LA GUAJIRA"/>
    <x v="30"/>
    <x v="38"/>
    <x v="9"/>
    <s v="MAIRETH"/>
    <s v="ISABEL"/>
    <s v="MALO"/>
    <s v="MEJIA"/>
    <x v="1"/>
    <x v="1"/>
    <x v="34"/>
    <n v="244650000771"/>
    <x v="0"/>
    <m/>
    <n v="3145948615"/>
    <m/>
    <d v="2006-02-03T00:00:00"/>
    <n v="18"/>
    <x v="1"/>
    <x v="0"/>
    <s v="DESPLAZADA"/>
    <s v="INDÍGENA"/>
    <s v="ESTUDIANTE"/>
    <s v="NRC"/>
    <s v="SI"/>
    <n v="1"/>
    <s v="NINGUNA"/>
    <s v="NUEVO"/>
    <x v="0"/>
    <x v="0"/>
    <x v="0"/>
    <s v="YELEIDY CORDOBA BANQUET"/>
    <x v="0"/>
    <s v="SI"/>
    <m/>
  </r>
  <r>
    <n v="1430"/>
    <n v="1065588024"/>
    <s v="CÉDULA"/>
    <s v="COLOMBIA"/>
    <s v="LA GUAJIRA"/>
    <x v="30"/>
    <x v="30"/>
    <x v="9"/>
    <s v="MARIA "/>
    <s v="JOSE "/>
    <s v="MACHADO"/>
    <s v="HERRERA"/>
    <x v="1"/>
    <x v="2"/>
    <x v="33"/>
    <s v="244650000818"/>
    <x v="0"/>
    <n v="0"/>
    <n v="3018193383"/>
    <m/>
    <d v="1996-05-03T00:00:00"/>
    <n v="28"/>
    <x v="1"/>
    <x v="0"/>
    <s v="DESPLAZADA"/>
    <s v="NINGUNA"/>
    <s v="ESTUDIANTE"/>
    <s v="NRC"/>
    <s v="SI "/>
    <n v="1"/>
    <s v="NINGUNA"/>
    <s v="NUEVO"/>
    <x v="0"/>
    <x v="0"/>
    <x v="0"/>
    <s v="DIEGO RAMIREZ"/>
    <x v="0"/>
    <s v="SI"/>
    <m/>
  </r>
  <r>
    <n v="1431"/>
    <n v="1123970745"/>
    <s v="CÉDULA"/>
    <s v="COLOMBIA"/>
    <s v="LA GUAJIRA"/>
    <x v="29"/>
    <x v="30"/>
    <x v="9"/>
    <s v="WILLIAM"/>
    <s v="JOSE"/>
    <s v="BLANCHAR"/>
    <s v="RAMIREZ"/>
    <x v="0"/>
    <x v="0"/>
    <x v="32"/>
    <n v="144279000635"/>
    <x v="0"/>
    <m/>
    <n v="3006325905"/>
    <m/>
    <d v="2005-12-09T00:00:00"/>
    <n v="18"/>
    <x v="0"/>
    <x v="0"/>
    <s v="NINGUNA"/>
    <s v="NINGUNA"/>
    <s v="ESTUDIANTE"/>
    <s v="NRC"/>
    <s v="NO"/>
    <n v="0"/>
    <s v="NINGUNA"/>
    <s v="ANTIGUO"/>
    <x v="0"/>
    <x v="0"/>
    <x v="1"/>
    <s v="DERLIS MEJIA"/>
    <x v="0"/>
    <s v="SI"/>
    <m/>
  </r>
  <r>
    <n v="1432"/>
    <n v="1121041178"/>
    <s v="CÉDULA"/>
    <s v="COLOMBIA"/>
    <s v="LA GUAJIRA"/>
    <x v="29"/>
    <x v="30"/>
    <x v="9"/>
    <s v="LUNA "/>
    <s v="YASMITH"/>
    <s v="SOLANO"/>
    <s v="URIANA "/>
    <x v="1"/>
    <x v="1"/>
    <x v="32"/>
    <n v="144279000635"/>
    <x v="0"/>
    <m/>
    <n v="3127946405"/>
    <m/>
    <d v="2005-08-14T00:00:00"/>
    <n v="18"/>
    <x v="1"/>
    <x v="0"/>
    <s v="NINGUNA"/>
    <s v="INDÍGENA"/>
    <s v="ESTUDIANTE"/>
    <s v="NRC"/>
    <s v="NO"/>
    <n v="0"/>
    <s v="NINGUNA"/>
    <s v="NUEVO"/>
    <x v="0"/>
    <x v="0"/>
    <x v="1"/>
    <s v="DERLIS MEJIA"/>
    <x v="0"/>
    <s v="SI"/>
    <m/>
  </r>
  <r>
    <n v="1433"/>
    <n v="1123970005"/>
    <s v="CÉDULA"/>
    <s v="COLOMBIA"/>
    <s v="LA GUAJIRA"/>
    <x v="29"/>
    <x v="30"/>
    <x v="9"/>
    <s v="JHONATAN"/>
    <s v="DAVID"/>
    <s v="URIANA"/>
    <s v="SOLANO"/>
    <x v="0"/>
    <x v="1"/>
    <x v="32"/>
    <n v="144279000635"/>
    <x v="0"/>
    <m/>
    <n v="3155200395"/>
    <m/>
    <d v="2004-01-25T00:00:00"/>
    <n v="20"/>
    <x v="1"/>
    <x v="0"/>
    <s v="NINGUNA"/>
    <s v="INDÍGENA"/>
    <s v="ESTUDIANTE"/>
    <s v="NRC"/>
    <s v="NO"/>
    <n v="0"/>
    <s v="NINGUNA"/>
    <s v="NUEVO"/>
    <x v="0"/>
    <x v="0"/>
    <x v="1"/>
    <s v="DERLIS MEJIA"/>
    <x v="0"/>
    <s v="SI"/>
    <m/>
  </r>
  <r>
    <n v="1434"/>
    <n v="55242330"/>
    <s v="CÉDULA"/>
    <s v="COLOMBIA"/>
    <s v="LA GUAJIRA"/>
    <x v="29"/>
    <x v="30"/>
    <x v="9"/>
    <s v="YNGRIS"/>
    <m/>
    <s v="GUERRA"/>
    <s v="RAMIREZ"/>
    <x v="1"/>
    <x v="2"/>
    <x v="32"/>
    <n v="144279000635"/>
    <x v="0"/>
    <m/>
    <n v="3233316166"/>
    <m/>
    <d v="1978-07-04T00:00:00"/>
    <n v="45"/>
    <x v="1"/>
    <x v="0"/>
    <s v="NINGUNA"/>
    <s v="NINGUNA"/>
    <s v="ESTUDIANTE"/>
    <s v="NRC"/>
    <s v="SI"/>
    <n v="3"/>
    <s v="NINGUNA"/>
    <s v="ANTIGUO"/>
    <x v="0"/>
    <x v="0"/>
    <x v="0"/>
    <s v="MARIA ANGELICA MARTINEZ "/>
    <x v="0"/>
    <s v="SI"/>
    <m/>
  </r>
  <r>
    <n v="1435"/>
    <n v="1010094745"/>
    <s v="CÉDULA"/>
    <s v="COLOMBIA"/>
    <s v="LA GUAJIRA"/>
    <x v="30"/>
    <x v="30"/>
    <x v="9"/>
    <s v="LINA"/>
    <s v="VANESA"/>
    <s v="MOLINA"/>
    <s v="OROZCO"/>
    <x v="1"/>
    <x v="0"/>
    <x v="33"/>
    <s v="244650000818"/>
    <x v="0"/>
    <n v="0"/>
    <n v="3042751474"/>
    <m/>
    <d v="1999-03-20T00:00:00"/>
    <n v="25"/>
    <x v="1"/>
    <x v="0"/>
    <s v="NINGUNA"/>
    <s v="NINGUNA"/>
    <s v="ESTUDIANTE"/>
    <s v="NRC"/>
    <s v="SI"/>
    <n v="2"/>
    <s v="NINGUNA"/>
    <s v="NUEVO"/>
    <x v="0"/>
    <x v="0"/>
    <x v="0"/>
    <s v="ALVARO GONZALEZ"/>
    <x v="0"/>
    <s v="SI"/>
    <m/>
  </r>
  <r>
    <n v="1436"/>
    <n v="1120740398"/>
    <s v="CÉDULA"/>
    <s v="COLOMBIA"/>
    <s v="LA GUAJIRA"/>
    <x v="30"/>
    <x v="30"/>
    <x v="9"/>
    <s v="MARISOL"/>
    <m/>
    <s v="AROCA"/>
    <s v="CARRANZA"/>
    <x v="1"/>
    <x v="0"/>
    <x v="33"/>
    <s v="244650000818"/>
    <x v="0"/>
    <n v="0"/>
    <n v="3009843706"/>
    <m/>
    <d v="2003-09-30T00:00:00"/>
    <n v="20"/>
    <x v="1"/>
    <x v="0"/>
    <s v="NINGUNA"/>
    <s v="NINGUNA"/>
    <s v="ESTUDIANTE"/>
    <s v="NRC"/>
    <s v="SI"/>
    <n v="2"/>
    <s v="NINGUNA"/>
    <s v="NUEVO"/>
    <x v="0"/>
    <x v="0"/>
    <x v="0"/>
    <s v="ALVARO GONZALEZ"/>
    <x v="0"/>
    <s v="SI"/>
    <m/>
  </r>
  <r>
    <n v="1437"/>
    <n v="1010146596"/>
    <s v="CÉDULA"/>
    <s v="COLOMBIA "/>
    <s v="LA GUAJIRA"/>
    <x v="30"/>
    <x v="30"/>
    <x v="9"/>
    <s v="YEDITZA"/>
    <s v="YUSETH"/>
    <s v="AMAYA"/>
    <s v="VEGA"/>
    <x v="1"/>
    <x v="2"/>
    <x v="33"/>
    <s v="244650000818"/>
    <x v="0"/>
    <n v="0"/>
    <n v="3004878230"/>
    <s v=" "/>
    <d v="2002-11-28T00:00:00"/>
    <n v="21"/>
    <x v="1"/>
    <x v="0"/>
    <s v="NINGUNA"/>
    <s v="NINGUNA"/>
    <s v="ESTUDIANTE"/>
    <s v="NRC"/>
    <s v="NO"/>
    <n v="0"/>
    <s v="NINGUNA"/>
    <s v="ANTIGUO"/>
    <x v="0"/>
    <x v="0"/>
    <x v="0"/>
    <s v="DIEGO RAMIREZ"/>
    <x v="0"/>
    <s v="SI"/>
    <m/>
  </r>
  <r>
    <n v="1438"/>
    <n v="1042421071"/>
    <s v="CÉDULA"/>
    <s v="COLOMBIA"/>
    <s v="LA GUAJIRA"/>
    <x v="30"/>
    <x v="30"/>
    <x v="9"/>
    <s v="RAFAEL"/>
    <s v="ANTONIO"/>
    <s v="TORRES"/>
    <s v="OÑATE"/>
    <x v="0"/>
    <x v="0"/>
    <x v="33"/>
    <s v="244650000818"/>
    <x v="0"/>
    <n v="0"/>
    <n v="3144825143"/>
    <m/>
    <d v="2005-03-09T00:00:00"/>
    <n v="19"/>
    <x v="1"/>
    <x v="0"/>
    <s v="NINGUNA"/>
    <s v="NINGUNA"/>
    <s v="ESTUDIANTE"/>
    <s v="NRC"/>
    <s v="NO"/>
    <n v="0"/>
    <s v="NINGUNA"/>
    <s v="NUEVO"/>
    <x v="0"/>
    <x v="0"/>
    <x v="1"/>
    <s v="ALVARO GONZALEZ"/>
    <x v="0"/>
    <s v="SI"/>
    <m/>
  </r>
  <r>
    <n v="1439"/>
    <n v="1120242424"/>
    <s v="CÉDULA"/>
    <s v="COLOMBIA"/>
    <s v="LA GUAJIRA"/>
    <x v="30"/>
    <x v="30"/>
    <x v="9"/>
    <s v="CARMEN"/>
    <s v="ROSA"/>
    <s v="RUMBO "/>
    <s v="SALINAS"/>
    <x v="1"/>
    <x v="0"/>
    <x v="33"/>
    <s v="244650000818"/>
    <x v="0"/>
    <n v="0"/>
    <n v="3002980431"/>
    <m/>
    <d v="2005-09-19T00:00:00"/>
    <n v="18"/>
    <x v="1"/>
    <x v="0"/>
    <s v="NINGUNA"/>
    <s v="NINGUNA"/>
    <s v="ESTUDIANTE"/>
    <s v="NRC"/>
    <s v="NO"/>
    <n v="0"/>
    <s v="NINGUNA"/>
    <s v="NUEVO"/>
    <x v="0"/>
    <x v="0"/>
    <x v="0"/>
    <s v="ALVARO GONZALEZ"/>
    <x v="0"/>
    <s v="SI"/>
    <m/>
  </r>
  <r>
    <n v="1440"/>
    <n v="1003239739"/>
    <s v="CÉDULA"/>
    <s v="COLOMBIA"/>
    <s v="LA GUAJIRA"/>
    <x v="30"/>
    <x v="39"/>
    <x v="9"/>
    <s v="IRIS "/>
    <s v="AMELIA"/>
    <s v="HINOJOSA"/>
    <s v="OÑATE"/>
    <x v="1"/>
    <x v="4"/>
    <x v="34"/>
    <n v="244650000771"/>
    <x v="0"/>
    <n v="0"/>
    <n v="3137117508"/>
    <m/>
    <d v="2000-12-25T00:00:00"/>
    <n v="23"/>
    <x v="0"/>
    <x v="0"/>
    <s v="NINGUNA"/>
    <s v="NINGUNA"/>
    <s v="ESTUDIANTE"/>
    <s v="NRC"/>
    <s v="SI "/>
    <n v="1"/>
    <s v="NINGUNA"/>
    <s v="NUEVO"/>
    <x v="1"/>
    <x v="1"/>
    <x v="1"/>
    <s v="LEIDIS JIMENEZ"/>
    <x v="1"/>
    <s v="SI"/>
    <m/>
  </r>
  <r>
    <n v="1441"/>
    <n v="1065649069"/>
    <s v="CÉDULA"/>
    <s v="COLOMBIA"/>
    <s v="LA GUAJIRA"/>
    <x v="30"/>
    <x v="39"/>
    <x v="9"/>
    <s v="MARIA "/>
    <s v="LUISA "/>
    <s v="OÑATE"/>
    <s v="MONTERO"/>
    <x v="1"/>
    <x v="1"/>
    <x v="34"/>
    <n v="244650000771"/>
    <x v="0"/>
    <m/>
    <n v="3235804661"/>
    <m/>
    <d v="1992-07-24T00:00:00"/>
    <n v="31"/>
    <x v="1"/>
    <x v="0"/>
    <s v="NINGUNA"/>
    <s v="NINGUNA"/>
    <s v="ESTUDIANTE"/>
    <s v="NRC"/>
    <s v="SI "/>
    <n v="4"/>
    <s v="NINGUNA"/>
    <s v="NUEVO"/>
    <x v="0"/>
    <x v="0"/>
    <x v="0"/>
    <s v="LEIDIS JIMENEZ"/>
    <x v="0"/>
    <s v="SI"/>
    <m/>
  </r>
  <r>
    <n v="1442"/>
    <n v="1122398060"/>
    <s v="CÉDULA"/>
    <s v="COLOMBIA"/>
    <s v="LA GUAJIRA"/>
    <x v="30"/>
    <x v="39"/>
    <x v="9"/>
    <s v="KAROLD"/>
    <s v="PAOLA"/>
    <s v="ROMERO"/>
    <s v="ALBERTO"/>
    <x v="1"/>
    <x v="0"/>
    <x v="34"/>
    <n v="244650000771"/>
    <x v="0"/>
    <m/>
    <n v="3234959627"/>
    <m/>
    <d v="2002-02-08T00:00:00"/>
    <n v="22"/>
    <x v="0"/>
    <x v="0"/>
    <s v="DESPLAZADA"/>
    <s v="INDÍGENA"/>
    <s v="ESTUDIANTE"/>
    <s v="NRC"/>
    <s v="SI "/>
    <n v="2"/>
    <s v="NINGUNA"/>
    <s v="NUEVO"/>
    <x v="1"/>
    <x v="1"/>
    <x v="1"/>
    <s v="LEIDIS JIMENEZ"/>
    <x v="1"/>
    <s v="SI"/>
    <m/>
  </r>
  <r>
    <n v="1443"/>
    <n v="1006791326"/>
    <s v="CÉDULA"/>
    <s v="COLOMBIA"/>
    <s v="LA GUAJIRA"/>
    <x v="30"/>
    <x v="38"/>
    <x v="9"/>
    <s v="JAIRO"/>
    <s v="RAFAEL"/>
    <s v="MALO"/>
    <s v="MALO"/>
    <x v="0"/>
    <x v="4"/>
    <x v="34"/>
    <n v="244650000771"/>
    <x v="0"/>
    <n v="0"/>
    <n v="3226085112"/>
    <m/>
    <d v="1998-03-27T00:00:00"/>
    <n v="26"/>
    <x v="1"/>
    <x v="0"/>
    <s v="DESPLAZADA"/>
    <s v="INDÍGENA"/>
    <s v="ESTUDIANTE"/>
    <s v="NRC"/>
    <s v="SI "/>
    <n v="2"/>
    <s v="NINGUNA"/>
    <s v="NUEVO"/>
    <x v="0"/>
    <x v="0"/>
    <x v="0"/>
    <s v="YELEIDY CORDOBA BANQUET"/>
    <x v="0"/>
    <s v="SI"/>
    <m/>
  </r>
  <r>
    <n v="1444"/>
    <n v="1122398474"/>
    <s v="CÉDULA"/>
    <s v="COLOMBIA "/>
    <s v="LA GUAJIRA"/>
    <x v="30"/>
    <x v="30"/>
    <x v="9"/>
    <s v="ISABELLA"/>
    <s v="MARCELA"/>
    <s v="ACOSTA"/>
    <s v="AVILA"/>
    <x v="1"/>
    <x v="0"/>
    <x v="33"/>
    <s v="244650000818"/>
    <x v="0"/>
    <n v="0"/>
    <n v="0"/>
    <m/>
    <d v="2004-10-31T00:00:00"/>
    <n v="19"/>
    <x v="1"/>
    <x v="0"/>
    <s v="NINGUNA"/>
    <s v="NINGUNA"/>
    <s v="ESTUDIANTE"/>
    <s v="NRC"/>
    <m/>
    <m/>
    <m/>
    <s v="ANTIGUO"/>
    <x v="0"/>
    <x v="0"/>
    <x v="0"/>
    <s v="EYLENN RAMOS CORDOBA"/>
    <x v="0"/>
    <s v="SI"/>
    <m/>
  </r>
  <r>
    <n v="1445"/>
    <n v="1122397558"/>
    <s v="CÉDULA"/>
    <s v="COLOMBIA "/>
    <s v="LA GUAJIRA"/>
    <x v="30"/>
    <x v="30"/>
    <x v="9"/>
    <s v="CARMITA"/>
    <m/>
    <s v="DAZA"/>
    <s v="DINGULA"/>
    <x v="1"/>
    <x v="4"/>
    <x v="34"/>
    <n v="244650000771"/>
    <x v="0"/>
    <n v="0"/>
    <n v="3113752230"/>
    <m/>
    <d v="1995-06-25T00:00:00"/>
    <n v="28"/>
    <x v="1"/>
    <x v="0"/>
    <s v="DESPLAZADA"/>
    <s v="INDÍGENA"/>
    <s v="ESTUDIANTE"/>
    <s v="NRC"/>
    <s v="SI "/>
    <n v="4"/>
    <s v="NINGUNA"/>
    <s v="NUEVO"/>
    <x v="0"/>
    <x v="0"/>
    <x v="0"/>
    <s v="LEIDIS JIMENEZ"/>
    <x v="0"/>
    <s v="SI"/>
    <m/>
  </r>
  <r>
    <n v="1446"/>
    <n v="5059709"/>
    <s v="PERMISO POR PROTECCIÓN TEMPORAL-PPT"/>
    <s v="COLOMBIA "/>
    <s v="LA GUAJIRA"/>
    <x v="30"/>
    <x v="30"/>
    <x v="9"/>
    <s v="ANDREA"/>
    <s v="MARIA"/>
    <s v="FERRER "/>
    <s v="FERREE"/>
    <x v="1"/>
    <x v="4"/>
    <x v="34"/>
    <n v="244650000771"/>
    <x v="0"/>
    <n v="0"/>
    <n v="3148700974"/>
    <m/>
    <d v="1994-12-29T00:00:00"/>
    <n v="29"/>
    <x v="1"/>
    <x v="0"/>
    <s v="NINGUNA"/>
    <s v="INDÍGENA"/>
    <s v="ESTUDIANTE"/>
    <s v="NRC"/>
    <s v="SI "/>
    <n v="4"/>
    <s v="NINGUNA"/>
    <s v="NUEVO"/>
    <x v="0"/>
    <x v="0"/>
    <x v="0"/>
    <s v="LEIDIS JIMENEZ"/>
    <x v="0"/>
    <s v="SI"/>
    <m/>
  </r>
  <r>
    <n v="1447"/>
    <n v="1065581308"/>
    <s v="CÉDULA"/>
    <s v="COLOMBIA"/>
    <s v="LA GUAJIRA"/>
    <x v="30"/>
    <x v="30"/>
    <x v="9"/>
    <s v="YINDI"/>
    <s v="VANESA"/>
    <s v="AMAYA"/>
    <s v="VIDAL"/>
    <x v="1"/>
    <x v="1"/>
    <x v="33"/>
    <s v="244650000818"/>
    <x v="0"/>
    <m/>
    <n v="3232030011"/>
    <m/>
    <d v="1999-10-13T00:00:00"/>
    <n v="24"/>
    <x v="1"/>
    <x v="0"/>
    <s v="NINGUNA"/>
    <s v="NINGUNA"/>
    <s v="ESTUDIANTE"/>
    <s v="NRC"/>
    <s v="SI "/>
    <n v="1"/>
    <s v="NINGUNA"/>
    <s v="NUEVO"/>
    <x v="0"/>
    <x v="0"/>
    <x v="0"/>
    <s v="YOMARIS NUÑEZ"/>
    <x v="0"/>
    <s v="SI"/>
    <m/>
  </r>
  <r>
    <n v="1448"/>
    <n v="1120242023"/>
    <s v="CÉDULA"/>
    <s v="COLOMBIA"/>
    <s v="LA GUAJIRA"/>
    <x v="30"/>
    <x v="30"/>
    <x v="9"/>
    <s v="MARIA"/>
    <s v="PAULA"/>
    <s v="ALVAREZ"/>
    <s v="PEREZ"/>
    <x v="1"/>
    <x v="1"/>
    <x v="33"/>
    <s v="244650000818"/>
    <x v="0"/>
    <m/>
    <n v="3207804210"/>
    <m/>
    <d v="2004-02-17T00:00:00"/>
    <n v="20"/>
    <x v="1"/>
    <x v="0"/>
    <s v="NINGUNA"/>
    <s v="NINGUNA"/>
    <s v="ESTUDIANTE"/>
    <s v="NRC"/>
    <s v="SI "/>
    <n v="1"/>
    <s v="NINGUNA"/>
    <s v="NUEVO"/>
    <x v="0"/>
    <x v="0"/>
    <x v="0"/>
    <s v="YOMARIS NUÑEZ"/>
    <x v="0"/>
    <s v="SI"/>
    <m/>
  </r>
  <r>
    <n v="1449"/>
    <n v="5164994"/>
    <s v="CÉDULA"/>
    <s v="COLOMBIA"/>
    <s v="LA GUAJIRA"/>
    <x v="30"/>
    <x v="30"/>
    <x v="9"/>
    <s v="ELEINER"/>
    <s v="JOSE"/>
    <s v="GOMEZ"/>
    <s v="DAZA"/>
    <x v="0"/>
    <x v="1"/>
    <x v="33"/>
    <s v="244650000818"/>
    <x v="0"/>
    <m/>
    <n v="3225300025"/>
    <m/>
    <d v="1980-06-06T00:00:00"/>
    <n v="43"/>
    <x v="1"/>
    <x v="0"/>
    <s v="NINGUNA"/>
    <s v="NINGUNA"/>
    <s v="ESTUDIANTE"/>
    <s v="NRC"/>
    <s v="NO"/>
    <m/>
    <s v="NINGUNA"/>
    <s v="NUEVO"/>
    <x v="0"/>
    <x v="0"/>
    <x v="0"/>
    <s v="YOMARIS NUÑEZ"/>
    <x v="0"/>
    <s v="SI"/>
    <m/>
  </r>
  <r>
    <n v="1450"/>
    <n v="1010089411"/>
    <s v="CÉDULA"/>
    <s v="COLOMBIA"/>
    <s v="LA GUAJIRA"/>
    <x v="30"/>
    <x v="30"/>
    <x v="9"/>
    <s v="ADRIANA"/>
    <s v="PATRICIA"/>
    <s v="PEREZ"/>
    <s v="SANDOVAL"/>
    <x v="1"/>
    <x v="1"/>
    <x v="33"/>
    <s v="244650000818"/>
    <x v="0"/>
    <m/>
    <n v="3016930263"/>
    <m/>
    <d v="1985-09-09T00:00:00"/>
    <n v="38"/>
    <x v="1"/>
    <x v="0"/>
    <s v="NINGUNA"/>
    <s v="NINGUNA"/>
    <s v="ESTUDIANTE"/>
    <s v="NRC"/>
    <s v="SI "/>
    <n v="2"/>
    <s v="NINGUNA"/>
    <s v="NUEVO"/>
    <x v="0"/>
    <x v="0"/>
    <x v="0"/>
    <s v="YOMARIS NUÑEZ"/>
    <x v="0"/>
    <s v="SI"/>
    <m/>
  </r>
  <r>
    <n v="1451"/>
    <n v="1122401821"/>
    <s v="CÉDULA"/>
    <s v="COLOMBIA"/>
    <s v="LA GUAJIRA"/>
    <x v="30"/>
    <x v="30"/>
    <x v="9"/>
    <s v="JANNER"/>
    <s v="DAVID"/>
    <s v="DAZA"/>
    <s v="GAMEZ"/>
    <x v="0"/>
    <x v="1"/>
    <x v="33"/>
    <s v="244650000818"/>
    <x v="0"/>
    <m/>
    <n v="3245820295"/>
    <m/>
    <d v="2005-07-31T00:00:00"/>
    <n v="18"/>
    <x v="1"/>
    <x v="0"/>
    <s v="NINGUNA"/>
    <s v="NINGUNA"/>
    <s v="ESTUDIANTE"/>
    <s v="NRC"/>
    <s v="NO"/>
    <m/>
    <s v="NINGUNA"/>
    <s v="NUEVO"/>
    <x v="0"/>
    <x v="0"/>
    <x v="0"/>
    <s v="YOMARIS NUÑEZ"/>
    <x v="0"/>
    <s v="SI"/>
    <m/>
  </r>
  <r>
    <n v="1452"/>
    <n v="1066731550"/>
    <s v="CÉDULA"/>
    <s v="COLOMBIA"/>
    <s v="LA GUAJIRA"/>
    <x v="30"/>
    <x v="30"/>
    <x v="9"/>
    <s v="DANIS"/>
    <s v="YURLEYS"/>
    <s v="PERALTA"/>
    <s v="MADERA"/>
    <x v="1"/>
    <x v="1"/>
    <x v="33"/>
    <s v="244650000818"/>
    <x v="0"/>
    <m/>
    <n v="3023171555"/>
    <m/>
    <d v="2005-02-19T00:00:00"/>
    <n v="19"/>
    <x v="1"/>
    <x v="0"/>
    <s v="NINGUNA"/>
    <s v="NINGUNA"/>
    <s v="ESTUDIANTE"/>
    <s v="NRC"/>
    <s v="SI "/>
    <n v="1"/>
    <s v="NINGUNA"/>
    <s v="NUEVO"/>
    <x v="0"/>
    <x v="0"/>
    <x v="0"/>
    <s v="YOMARIS NUÑEZ"/>
    <x v="0"/>
    <s v="SI"/>
    <m/>
  </r>
  <r>
    <n v="1453"/>
    <n v="1122409238"/>
    <s v="CÉDULA"/>
    <s v="COLOMBIA"/>
    <s v="LA GUAJIRA"/>
    <x v="30"/>
    <x v="30"/>
    <x v="9"/>
    <s v="PAOLA"/>
    <s v="MARGARITA"/>
    <s v="GOELKEL"/>
    <s v="ABDO"/>
    <x v="1"/>
    <x v="1"/>
    <x v="33"/>
    <s v="244650000818"/>
    <x v="0"/>
    <m/>
    <n v="3002161508"/>
    <m/>
    <d v="1993-05-14T00:00:00"/>
    <n v="31"/>
    <x v="1"/>
    <x v="0"/>
    <s v="NINGUNA"/>
    <s v="NINGUNA"/>
    <s v="ESTUDIANTE"/>
    <s v="NRC"/>
    <s v="SI "/>
    <n v="4"/>
    <s v="NINGUNA"/>
    <s v="NUEVO"/>
    <x v="0"/>
    <x v="0"/>
    <x v="1"/>
    <s v="YOMARIS NUÑEZ"/>
    <x v="0"/>
    <s v="SI"/>
    <m/>
  </r>
  <r>
    <n v="1454"/>
    <n v="1122398296"/>
    <s v="CÉDULA"/>
    <s v="COLOMBIA"/>
    <s v="LA GUAJIRA"/>
    <x v="30"/>
    <x v="30"/>
    <x v="9"/>
    <s v="EVELIN"/>
    <s v="ASTRID"/>
    <s v="NUÑEZ"/>
    <s v="GOMEZ"/>
    <x v="1"/>
    <x v="1"/>
    <x v="33"/>
    <s v="244650000818"/>
    <x v="0"/>
    <m/>
    <n v="3007513596"/>
    <m/>
    <d v="2005-03-09T00:00:00"/>
    <n v="19"/>
    <x v="1"/>
    <x v="0"/>
    <s v="NINGUNA"/>
    <s v="NINGUNA"/>
    <s v="ESTUDIANTE"/>
    <s v="NRC"/>
    <s v="NO"/>
    <m/>
    <s v="NINGUNA"/>
    <s v="NUEVO"/>
    <x v="0"/>
    <x v="0"/>
    <x v="1"/>
    <s v="YOMARIS NUÑEZ"/>
    <x v="0"/>
    <s v="SI"/>
    <m/>
  </r>
  <r>
    <n v="1455"/>
    <n v="1120242538"/>
    <s v="TARJETA DE IDENTIDAD"/>
    <s v="COLOMBIA"/>
    <s v="LA GUAJIRA"/>
    <x v="30"/>
    <x v="30"/>
    <x v="9"/>
    <s v="MARIA"/>
    <s v="ALEJANDRA"/>
    <s v="GUERRERO"/>
    <s v="FUENTE"/>
    <x v="1"/>
    <x v="1"/>
    <x v="33"/>
    <s v="244650000818"/>
    <x v="0"/>
    <m/>
    <m/>
    <m/>
    <d v="2005-12-25T00:00:00"/>
    <n v="18"/>
    <x v="1"/>
    <x v="0"/>
    <s v="NINGUNA"/>
    <s v="NINGUNA"/>
    <s v="ESTUDIANTE"/>
    <s v="NRC"/>
    <s v="SI "/>
    <n v="1"/>
    <s v="NINGUNA"/>
    <s v="NUEVO"/>
    <x v="0"/>
    <x v="0"/>
    <x v="0"/>
    <s v="YOMARIS NUÑEZ"/>
    <x v="0"/>
    <s v="SI"/>
    <m/>
  </r>
  <r>
    <n v="1456"/>
    <n v="1118819922"/>
    <s v="CÉDULA"/>
    <s v="COLOMBIA"/>
    <s v="LA GUAJIRA"/>
    <x v="30"/>
    <x v="30"/>
    <x v="9"/>
    <s v="SAMIR"/>
    <s v="ELIAS"/>
    <s v="MARTINEZ"/>
    <s v="DAZA"/>
    <x v="0"/>
    <x v="1"/>
    <x v="33"/>
    <s v="244650000818"/>
    <x v="0"/>
    <m/>
    <n v="3023171555"/>
    <m/>
    <d v="2005-02-17T00:00:00"/>
    <n v="19"/>
    <x v="1"/>
    <x v="0"/>
    <s v="NINGUNA"/>
    <s v="NINGUNA"/>
    <s v="ESTUDIANTE"/>
    <s v="NRC"/>
    <s v="NO"/>
    <m/>
    <s v="NINGUNA"/>
    <s v="NUEVO"/>
    <x v="0"/>
    <x v="0"/>
    <x v="0"/>
    <s v="YOMARIS NUÑEZ"/>
    <x v="0"/>
    <s v="SI"/>
    <m/>
  </r>
  <r>
    <n v="1457"/>
    <n v="1193096160"/>
    <s v="CÉDULA"/>
    <s v="COLOMBIA"/>
    <s v="LA GUAJIRA"/>
    <x v="30"/>
    <x v="30"/>
    <x v="9"/>
    <s v="MARIA"/>
    <s v="JOSE"/>
    <s v="MOLINA"/>
    <s v="OROZCO"/>
    <x v="1"/>
    <x v="1"/>
    <x v="33"/>
    <s v="244650000818"/>
    <x v="0"/>
    <m/>
    <n v="3146176036"/>
    <m/>
    <d v="2003-01-21T00:00:00"/>
    <n v="21"/>
    <x v="1"/>
    <x v="0"/>
    <s v="NINGUNA"/>
    <s v="NINGUNA"/>
    <s v="ESTUDIANTE"/>
    <s v="NRC"/>
    <s v="SI "/>
    <n v="1"/>
    <s v="NINGUNA"/>
    <s v="NUEVO"/>
    <x v="0"/>
    <x v="0"/>
    <x v="0"/>
    <s v="YOMARIS NUÑEZ"/>
    <x v="0"/>
    <s v="SI"/>
    <m/>
  </r>
  <r>
    <n v="1458"/>
    <n v="1006817218"/>
    <s v="CÉDULA"/>
    <s v="COLOMBIA"/>
    <s v="LA GUAJIRA"/>
    <x v="30"/>
    <x v="30"/>
    <x v="9"/>
    <s v="YEFERLIN"/>
    <s v="LICETH"/>
    <s v="SANDOVAL"/>
    <s v="ALONSO"/>
    <x v="1"/>
    <x v="1"/>
    <x v="33"/>
    <s v="244650000818"/>
    <x v="0"/>
    <m/>
    <n v="3007367139"/>
    <m/>
    <d v="2002-08-04T00:00:00"/>
    <n v="21"/>
    <x v="1"/>
    <x v="0"/>
    <s v="NINGUNA"/>
    <s v="NINGUNA"/>
    <s v="ESTUDIANTE"/>
    <s v="NRC"/>
    <s v="SI "/>
    <n v="3"/>
    <s v="NINGUNA"/>
    <s v="NUEVO"/>
    <x v="0"/>
    <x v="0"/>
    <x v="0"/>
    <s v="YOMARIS NUÑEZ"/>
    <x v="0"/>
    <s v="SI"/>
    <m/>
  </r>
  <r>
    <n v="1459"/>
    <n v="1192789919"/>
    <s v="CÉDULA"/>
    <s v="COLOMBIA"/>
    <s v="LA GUAJIRA"/>
    <x v="30"/>
    <x v="30"/>
    <x v="9"/>
    <s v="AIDA"/>
    <s v="MERCEDEZ"/>
    <s v="VEGA"/>
    <s v="NIEVES"/>
    <x v="1"/>
    <x v="1"/>
    <x v="33"/>
    <s v="244650000818"/>
    <x v="0"/>
    <m/>
    <n v="3218264076"/>
    <m/>
    <d v="1976-06-13T00:00:00"/>
    <n v="47"/>
    <x v="1"/>
    <x v="0"/>
    <s v="NINGUNA"/>
    <s v="NINGUNA"/>
    <s v="ESTUDIANTE"/>
    <s v="NRC"/>
    <s v="SI "/>
    <n v="2"/>
    <s v="NINGUNA"/>
    <s v="ANTIGUO"/>
    <x v="0"/>
    <x v="0"/>
    <x v="1"/>
    <s v="YOMARIS NUÑEZ"/>
    <x v="0"/>
    <s v="SI"/>
    <m/>
  </r>
  <r>
    <n v="1460"/>
    <n v="1006680774"/>
    <s v="CÉDULA"/>
    <s v="COLOMBIA"/>
    <s v="LA GUAJIRA"/>
    <x v="30"/>
    <x v="30"/>
    <x v="9"/>
    <s v="YAISSY"/>
    <s v="YULIANNY"/>
    <s v="SARMIENTO"/>
    <s v="HERNANDEZ"/>
    <x v="1"/>
    <x v="2"/>
    <x v="33"/>
    <s v="244650000818"/>
    <x v="0"/>
    <m/>
    <n v="3008943153"/>
    <m/>
    <d v="1991-07-10T00:00:00"/>
    <n v="32"/>
    <x v="1"/>
    <x v="0"/>
    <s v="NINGUNA"/>
    <s v="NINGUNA"/>
    <s v="ESTUDIANTE"/>
    <s v="NRC"/>
    <s v="SI "/>
    <n v="3"/>
    <s v="NINGUNA"/>
    <s v="ANTIGUO"/>
    <x v="0"/>
    <x v="0"/>
    <x v="1"/>
    <s v="YOMARIS NUÑEZ"/>
    <x v="0"/>
    <s v="SI"/>
    <m/>
  </r>
  <r>
    <n v="1461"/>
    <n v="5607544"/>
    <s v="CÉDULA"/>
    <s v="COLOMBIA"/>
    <s v="LA GUAJIRA"/>
    <x v="30"/>
    <x v="30"/>
    <x v="9"/>
    <s v="RAFAELA"/>
    <s v="DEL ROSARIO"/>
    <s v="DAZA"/>
    <s v="OROZCO"/>
    <x v="1"/>
    <x v="2"/>
    <x v="33"/>
    <s v="244650000818"/>
    <x v="0"/>
    <m/>
    <n v="3015369841"/>
    <m/>
    <d v="1996-01-01T00:00:00"/>
    <n v="28"/>
    <x v="1"/>
    <x v="0"/>
    <s v="NINGUNA"/>
    <s v="NINGUNA"/>
    <s v="ESTUDIANTE"/>
    <s v="NRC"/>
    <s v="SI "/>
    <n v="2"/>
    <s v="NINGUNA"/>
    <s v="NUEVO"/>
    <x v="1"/>
    <x v="0"/>
    <x v="0"/>
    <s v="YOMARIS NUÑEZ"/>
    <x v="0"/>
    <s v="SI"/>
    <s v="ROL FAMILIAR"/>
  </r>
  <r>
    <n v="1462"/>
    <n v="1006791003"/>
    <s v="CÉDULA"/>
    <s v="COLOMBIA"/>
    <s v="LA GUAJIRA"/>
    <x v="30"/>
    <x v="30"/>
    <x v="9"/>
    <s v="YULIANA"/>
    <s v="BEATRIZ"/>
    <s v="ALONSO"/>
    <s v="NIEVES"/>
    <x v="1"/>
    <x v="2"/>
    <x v="33"/>
    <s v="244650000818"/>
    <x v="0"/>
    <m/>
    <n v="3136034524"/>
    <m/>
    <d v="2003-01-08T00:00:00"/>
    <n v="21"/>
    <x v="1"/>
    <x v="0"/>
    <s v="NINGUNA"/>
    <s v="NINGUNA"/>
    <s v="ESTUDIANTE"/>
    <s v="NRC"/>
    <s v="SI "/>
    <n v="1"/>
    <s v="NINGUNA"/>
    <s v="NUEVO"/>
    <x v="0"/>
    <x v="0"/>
    <x v="0"/>
    <s v="YOMARIS NUÑEZ"/>
    <x v="0"/>
    <s v="SI"/>
    <m/>
  </r>
  <r>
    <n v="1463"/>
    <n v="1122398644"/>
    <s v="CÉDULA"/>
    <s v="COLOMBIA"/>
    <s v="LA GUAJIRA"/>
    <x v="30"/>
    <x v="30"/>
    <x v="9"/>
    <s v="YULIANA"/>
    <m/>
    <s v="ARGOTE"/>
    <s v="VALLE"/>
    <x v="1"/>
    <x v="2"/>
    <x v="33"/>
    <s v="244650000818"/>
    <x v="0"/>
    <m/>
    <n v="3207248776"/>
    <m/>
    <d v="2002-05-02T00:00:00"/>
    <n v="22"/>
    <x v="1"/>
    <x v="0"/>
    <s v="NINGUNA"/>
    <s v="NINGUNA"/>
    <s v="ESTUDIANTE"/>
    <s v="NRC"/>
    <s v="SI "/>
    <n v="2"/>
    <s v="NINGUNA"/>
    <s v="NUEVO"/>
    <x v="0"/>
    <x v="0"/>
    <x v="0"/>
    <s v="YOMARIS NUÑEZ"/>
    <x v="0"/>
    <s v="SI"/>
    <m/>
  </r>
  <r>
    <n v="1464"/>
    <n v="1065603580"/>
    <s v="CÉDULA"/>
    <s v="COLOMBIA"/>
    <s v="LA GUAJIRA"/>
    <x v="30"/>
    <x v="30"/>
    <x v="9"/>
    <s v="ANIS"/>
    <s v="GABRIEL"/>
    <s v="MAESTRE"/>
    <s v="NIEVES"/>
    <x v="1"/>
    <x v="2"/>
    <x v="33"/>
    <s v="244650000818"/>
    <x v="0"/>
    <m/>
    <n v="3008264870"/>
    <m/>
    <d v="2005-07-07T00:00:00"/>
    <n v="18"/>
    <x v="1"/>
    <x v="0"/>
    <s v="NINGUNA"/>
    <s v="NINGUNA"/>
    <s v="ESTUDIANTE"/>
    <s v="NRC"/>
    <s v="SI "/>
    <n v="3"/>
    <s v="NINGUNA"/>
    <s v="NUEVO"/>
    <x v="0"/>
    <x v="0"/>
    <x v="0"/>
    <s v="YOMARIS NUÑEZ"/>
    <x v="0"/>
    <s v="SI"/>
    <m/>
  </r>
  <r>
    <n v="1465"/>
    <n v="1192813852"/>
    <s v="CÉDULA"/>
    <s v="COLOMBIA"/>
    <s v="LA GUAJIRA"/>
    <x v="30"/>
    <x v="30"/>
    <x v="9"/>
    <s v="ANDRES"/>
    <s v="FELIPE"/>
    <s v="MENDOZA"/>
    <s v="MONTAÑO"/>
    <x v="0"/>
    <x v="2"/>
    <x v="33"/>
    <s v="244650000818"/>
    <x v="0"/>
    <m/>
    <n v="3017346328"/>
    <m/>
    <d v="2000-06-01T00:00:00"/>
    <n v="23"/>
    <x v="1"/>
    <x v="0"/>
    <s v="NINGUNA"/>
    <s v="NINGUNA"/>
    <s v="ESTUDIANTE"/>
    <s v="NRC"/>
    <s v="NO"/>
    <m/>
    <s v="NINGUNA"/>
    <s v="NUEVO"/>
    <x v="1"/>
    <x v="0"/>
    <x v="0"/>
    <s v="YOMARIS NUÑEZ"/>
    <x v="0"/>
    <s v="SI"/>
    <s v="APARECE GRADUADO 2022"/>
  </r>
  <r>
    <n v="1466"/>
    <n v="1124503426"/>
    <s v="CÉDULA"/>
    <s v="COLOMBIA"/>
    <s v="LA GUAJIRA"/>
    <x v="30"/>
    <x v="30"/>
    <x v="9"/>
    <s v="MARIA"/>
    <s v="DEL CARMEN"/>
    <s v="BARRAZA"/>
    <s v="GONZALEZ"/>
    <x v="1"/>
    <x v="2"/>
    <x v="33"/>
    <s v="244650000818"/>
    <x v="0"/>
    <m/>
    <n v="3106487415"/>
    <m/>
    <d v="1981-07-23T00:00:00"/>
    <n v="42"/>
    <x v="1"/>
    <x v="0"/>
    <s v="NINGUNA"/>
    <s v="NINGUNA"/>
    <s v="ESTUDIANTE"/>
    <s v="NRC"/>
    <s v="SI "/>
    <n v="3"/>
    <s v="NINGUNA"/>
    <s v="ANTIGUO"/>
    <x v="0"/>
    <x v="0"/>
    <x v="0"/>
    <s v="YOMARIS NUÑEZ"/>
    <x v="0"/>
    <s v="SI"/>
    <m/>
  </r>
  <r>
    <n v="1467"/>
    <n v="1120242320"/>
    <s v="CÉDULA"/>
    <s v="COLOMBIA"/>
    <s v="LA GUAJIRA"/>
    <x v="30"/>
    <x v="30"/>
    <x v="9"/>
    <s v="DAIRYS"/>
    <m/>
    <s v="MINDIOLA"/>
    <s v="GIL"/>
    <x v="1"/>
    <x v="2"/>
    <x v="33"/>
    <s v="244650000818"/>
    <x v="0"/>
    <m/>
    <m/>
    <m/>
    <d v="2004-02-11T00:00:00"/>
    <n v="20"/>
    <x v="1"/>
    <x v="0"/>
    <s v="NINGUNA"/>
    <s v="NINGUNA"/>
    <s v="ESTUDIANTE"/>
    <s v="NRC"/>
    <s v="SI "/>
    <n v="1"/>
    <s v="NINGUNA"/>
    <s v="ANTIGUO"/>
    <x v="0"/>
    <x v="0"/>
    <x v="1"/>
    <s v="YOMARIS NUÑEZ"/>
    <x v="0"/>
    <s v="SI"/>
    <m/>
  </r>
  <r>
    <n v="1468"/>
    <n v="1124007177"/>
    <s v="CÉDULA"/>
    <s v="COLOMBIA"/>
    <s v="LA GUAJIRA"/>
    <x v="30"/>
    <x v="40"/>
    <x v="9"/>
    <s v="SAILYN"/>
    <s v="LISETH"/>
    <s v="MENDOZA "/>
    <s v="AMAYA"/>
    <x v="1"/>
    <x v="1"/>
    <x v="34"/>
    <n v="244650000771"/>
    <x v="0"/>
    <n v="0"/>
    <n v="3135326979"/>
    <m/>
    <d v="1987-06-28T00:00:00"/>
    <n v="36"/>
    <x v="1"/>
    <x v="0"/>
    <s v="NINGUNA"/>
    <s v="NINGUNA"/>
    <s v="ESTUDIANTE"/>
    <s v="NRC"/>
    <s v="SI"/>
    <n v="4"/>
    <s v="NINGUNA"/>
    <s v="NUEVO"/>
    <x v="0"/>
    <x v="0"/>
    <x v="0"/>
    <s v="YOLCIDIZ  ROSADO"/>
    <x v="0"/>
    <s v="SI"/>
    <m/>
  </r>
  <r>
    <n v="1469"/>
    <n v="1007355564"/>
    <s v="CÉDULA"/>
    <s v="COLOMBIA"/>
    <s v="LA GUAJIRA"/>
    <x v="29"/>
    <x v="30"/>
    <x v="9"/>
    <s v="PEDRO"/>
    <s v="LUIS"/>
    <s v="GUERRA"/>
    <s v="RAMIREZ"/>
    <x v="0"/>
    <x v="2"/>
    <x v="32"/>
    <n v="144279000635"/>
    <x v="0"/>
    <m/>
    <n v="3233317166"/>
    <m/>
    <d v="1998-05-24T00:00:00"/>
    <n v="25"/>
    <x v="1"/>
    <x v="0"/>
    <m/>
    <s v="NINGUNA"/>
    <s v="ESTUDIANTE"/>
    <s v="NRC"/>
    <s v="NO"/>
    <n v="0"/>
    <s v="NINGUNA"/>
    <s v="ANTIGUO"/>
    <x v="0"/>
    <x v="0"/>
    <x v="1"/>
    <s v="MARIA ANGELICA MARTINEZ "/>
    <x v="1"/>
    <s v="SI"/>
    <m/>
  </r>
  <r>
    <n v="1470"/>
    <n v="1151462023"/>
    <s v="CÉDULA"/>
    <s v="COLOMBIA"/>
    <s v="LA GUAJIRA"/>
    <x v="29"/>
    <x v="42"/>
    <x v="9"/>
    <s v="JUAN"/>
    <s v="DAVID"/>
    <s v="GOMEZ"/>
    <s v="URIANA "/>
    <x v="1"/>
    <x v="2"/>
    <x v="35"/>
    <n v="244279001300"/>
    <x v="0"/>
    <n v="0"/>
    <n v="3218539944"/>
    <m/>
    <d v="1995-01-02T00:00:00"/>
    <n v="29"/>
    <x v="1"/>
    <x v="1"/>
    <s v="NINGUNA"/>
    <s v="INDÍGENA"/>
    <s v="ESTUDIANTE"/>
    <s v="NRC"/>
    <s v="SI"/>
    <n v="2"/>
    <s v="NINGUNA"/>
    <s v="ANTIGUO"/>
    <x v="0"/>
    <x v="0"/>
    <x v="0"/>
    <s v="ORIANA PÉREZ CAMPUZANO"/>
    <x v="0"/>
    <s v="SI"/>
    <m/>
  </r>
  <r>
    <n v="1471"/>
    <n v="56059324"/>
    <s v="CÉDULA"/>
    <s v="COLOMBIA"/>
    <s v="LA GUAJIRA"/>
    <x v="29"/>
    <x v="30"/>
    <x v="9"/>
    <s v="LIGIA"/>
    <s v="PATRICIA"/>
    <s v="ORTIZ"/>
    <s v="CELEDÓN"/>
    <x v="1"/>
    <x v="1"/>
    <x v="32"/>
    <n v="144279000635"/>
    <x v="0"/>
    <m/>
    <n v="3013671516"/>
    <m/>
    <d v="1981-11-04T00:00:00"/>
    <n v="42"/>
    <x v="1"/>
    <x v="0"/>
    <s v="NINGUNA"/>
    <s v="NINGUNA"/>
    <s v="ESTUDIANTE"/>
    <s v="NRC"/>
    <s v="SI"/>
    <n v="4"/>
    <s v="NINGUNA"/>
    <s v="NUEVO"/>
    <x v="0"/>
    <x v="0"/>
    <x v="1"/>
    <s v="DERLIS MEJIA"/>
    <x v="0"/>
    <s v="SI"/>
    <m/>
  </r>
  <r>
    <n v="1472"/>
    <n v="1122814730"/>
    <s v="CÉDULA"/>
    <s v="COLOMBIA"/>
    <s v="LA GUAJIRA"/>
    <x v="29"/>
    <x v="30"/>
    <x v="9"/>
    <s v="YESICA "/>
    <s v="ANDREA "/>
    <s v="OÑATE"/>
    <s v="VIÑAS"/>
    <x v="1"/>
    <x v="1"/>
    <x v="32"/>
    <n v="144279000635"/>
    <x v="0"/>
    <m/>
    <n v="3133492460"/>
    <m/>
    <d v="1991-08-28T00:00:00"/>
    <n v="32"/>
    <x v="1"/>
    <x v="0"/>
    <s v="NINGUNA"/>
    <s v="NINGUNA"/>
    <s v="ESTUDIANTE"/>
    <s v="NRC"/>
    <s v="SI"/>
    <n v="3"/>
    <s v="NINGUNA"/>
    <s v="NUEVO"/>
    <x v="0"/>
    <x v="0"/>
    <x v="1"/>
    <s v="DERLIS MEJIA"/>
    <x v="0"/>
    <s v="SI"/>
    <m/>
  </r>
  <r>
    <n v="1473"/>
    <n v="1121041116"/>
    <s v="CÉDULA"/>
    <s v="COLOMBIA"/>
    <s v="LA GUAJIRA"/>
    <x v="29"/>
    <x v="30"/>
    <x v="9"/>
    <s v="ANGEL"/>
    <s v="URILSON"/>
    <s v="PEREZ"/>
    <s v="IPUANA"/>
    <x v="0"/>
    <x v="1"/>
    <x v="32"/>
    <n v="144279000635"/>
    <x v="0"/>
    <m/>
    <n v="3205997232"/>
    <m/>
    <d v="2006-07-17T00:00:00"/>
    <n v="17"/>
    <x v="1"/>
    <x v="0"/>
    <s v="NINGUNA"/>
    <s v="NINGUNA"/>
    <s v="ESTUDIANTE"/>
    <s v="NRC"/>
    <s v="NO"/>
    <n v="0"/>
    <s v="NINGUNA"/>
    <s v="NUEVO"/>
    <x v="0"/>
    <x v="0"/>
    <x v="1"/>
    <s v="DERLIS MEJIA"/>
    <x v="0"/>
    <s v="SI"/>
    <m/>
  </r>
  <r>
    <n v="1474"/>
    <n v="6367951"/>
    <s v="PERMISO POR PROTECCIÓN TEMPORAL-PPT"/>
    <s v="COLOMBIA "/>
    <s v="LA GUAJIRA"/>
    <x v="29"/>
    <x v="42"/>
    <x v="9"/>
    <s v="ILIANI"/>
    <s v="CAROLINA"/>
    <s v="MARRUFO"/>
    <s v="GAULE"/>
    <x v="1"/>
    <x v="0"/>
    <x v="35"/>
    <n v="244279001300"/>
    <x v="0"/>
    <n v="0"/>
    <n v="3124393905"/>
    <m/>
    <d v="2005-01-26T00:00:00"/>
    <n v="19"/>
    <x v="1"/>
    <x v="0"/>
    <s v="NINGUNA"/>
    <s v="NINGUNA"/>
    <s v="ESTUDIANTE"/>
    <s v="NRC"/>
    <s v="SI"/>
    <n v="1"/>
    <s v="NINGUNA"/>
    <s v="NUEVO"/>
    <x v="0"/>
    <x v="0"/>
    <x v="1"/>
    <s v="ORIANA PÉREZ CAMPUZANO"/>
    <x v="0"/>
    <s v="SI"/>
    <m/>
  </r>
  <r>
    <n v="1475"/>
    <n v="1044801498"/>
    <s v="CÉDULA"/>
    <s v="COLOMBIA"/>
    <s v="CHOCÓ"/>
    <x v="31"/>
    <x v="44"/>
    <x v="10"/>
    <s v="JOHAN"/>
    <s v="CAMILO"/>
    <s v="CHAVEZ"/>
    <s v="SANCHEZ"/>
    <x v="0"/>
    <x v="0"/>
    <x v="36"/>
    <n v="227615000048"/>
    <x v="1"/>
    <m/>
    <n v="0"/>
    <m/>
    <d v="1993-02-04T00:00:00"/>
    <n v="31"/>
    <x v="0"/>
    <x v="0"/>
    <s v="DESPLAZADO"/>
    <s v="MESTIZO"/>
    <s v="ESTUDIANTE"/>
    <s v="NRC"/>
    <s v="N/A"/>
    <n v="0"/>
    <s v="N/A"/>
    <s v="NUEVO"/>
    <x v="0"/>
    <x v="0"/>
    <x v="0"/>
    <s v="NATALIO PALACIOS MOSQUERA"/>
    <x v="0"/>
    <s v="SI"/>
    <m/>
  </r>
  <r>
    <n v="1476"/>
    <n v="1001845640"/>
    <s v="CÉDULA"/>
    <s v="COLOMBIA"/>
    <s v="CHOCÓ"/>
    <x v="31"/>
    <x v="44"/>
    <x v="10"/>
    <s v="LORENA"/>
    <m/>
    <s v="PEREZ"/>
    <s v="TOBON"/>
    <x v="1"/>
    <x v="0"/>
    <x v="36"/>
    <n v="227615000048"/>
    <x v="1"/>
    <m/>
    <n v="0"/>
    <m/>
    <d v="1999-06-08T00:00:00"/>
    <n v="24"/>
    <x v="0"/>
    <x v="0"/>
    <s v="EN RIESGO"/>
    <s v="MESTIZO"/>
    <s v="ESTUDIANTE"/>
    <s v="NRC"/>
    <s v="MADRE"/>
    <n v="3"/>
    <s v="N/A"/>
    <s v="ANTIGUO"/>
    <x v="1"/>
    <x v="1"/>
    <x v="1"/>
    <s v="NATALIO PALACIOS MOSQUERA"/>
    <x v="1"/>
    <s v="NO"/>
    <m/>
  </r>
  <r>
    <n v="1477"/>
    <n v="1001712704"/>
    <s v="CÉDULA"/>
    <s v="COLOMBIA"/>
    <s v="CHOCÓ"/>
    <x v="31"/>
    <x v="44"/>
    <x v="10"/>
    <s v="YESSICA"/>
    <s v="PAOLA"/>
    <s v="POLO"/>
    <s v="BATISTA"/>
    <x v="1"/>
    <x v="0"/>
    <x v="36"/>
    <n v="227615000048"/>
    <x v="1"/>
    <m/>
    <n v="3244042063"/>
    <m/>
    <d v="1999-06-09T00:00:00"/>
    <n v="24"/>
    <x v="0"/>
    <x v="0"/>
    <s v="DESPLAZADO"/>
    <s v="MESTIZO"/>
    <s v="ESTUDIANTE"/>
    <s v="NRC"/>
    <s v="MADRE"/>
    <n v="2"/>
    <s v="N/A"/>
    <s v="ANTIGUO"/>
    <x v="1"/>
    <x v="0"/>
    <x v="1"/>
    <s v="NATALIO PALACIOS MOSQUERA"/>
    <x v="0"/>
    <s v="SI"/>
    <m/>
  </r>
  <r>
    <n v="1478"/>
    <n v="1064312126"/>
    <s v="CÉDULA"/>
    <s v="COLOMBIA"/>
    <s v="CHOCÓ"/>
    <x v="31"/>
    <x v="44"/>
    <x v="10"/>
    <s v="MARIA"/>
    <s v="DE LOS SANTOS"/>
    <s v="BATISTA"/>
    <s v="ROQUEME"/>
    <x v="1"/>
    <x v="0"/>
    <x v="36"/>
    <n v="227615000048"/>
    <x v="1"/>
    <m/>
    <n v="3244042063"/>
    <m/>
    <d v="1985-05-23T00:00:00"/>
    <n v="38"/>
    <x v="0"/>
    <x v="0"/>
    <s v="DESPLAZADO"/>
    <s v="MESTIZO"/>
    <s v="ESTUDIANTE"/>
    <s v="NRC"/>
    <s v="MADRE"/>
    <n v="5"/>
    <s v="N/A"/>
    <s v="ANTIGUO"/>
    <x v="1"/>
    <x v="0"/>
    <x v="1"/>
    <s v="NATALIO PALACIOS MOSQUERA"/>
    <x v="0"/>
    <s v="SI"/>
    <m/>
  </r>
  <r>
    <n v="1479"/>
    <n v="43656067"/>
    <s v="CÉDULA"/>
    <s v="COLOMBIA"/>
    <s v="CHOCÓ"/>
    <x v="31"/>
    <x v="44"/>
    <x v="10"/>
    <s v="TOMASA"/>
    <s v="ANDREA"/>
    <s v="PALACIO"/>
    <m/>
    <x v="1"/>
    <x v="0"/>
    <x v="36"/>
    <n v="227615000048"/>
    <x v="1"/>
    <m/>
    <n v="3218609065"/>
    <m/>
    <d v="1978-06-29T00:00:00"/>
    <n v="45"/>
    <x v="0"/>
    <x v="0"/>
    <s v="DESPLAZADO"/>
    <s v="AFRODESCENDIENTE"/>
    <s v="ESTUDIANTE"/>
    <s v="NRC"/>
    <s v="MADRE"/>
    <n v="4"/>
    <s v="N/A"/>
    <s v="ANTIGUO"/>
    <x v="0"/>
    <x v="0"/>
    <x v="0"/>
    <s v="NATALIO PALACIOS MOSQUERA"/>
    <x v="0"/>
    <s v="SI"/>
    <m/>
  </r>
  <r>
    <n v="1480"/>
    <n v="1001599456"/>
    <s v="CÉDULA"/>
    <s v="COLOMBIA"/>
    <s v="CHOCÓ"/>
    <x v="31"/>
    <x v="44"/>
    <x v="10"/>
    <s v="YARELYS"/>
    <m/>
    <s v="CASTRILLON"/>
    <s v="GUEVARA"/>
    <x v="1"/>
    <x v="0"/>
    <x v="36"/>
    <n v="227615000048"/>
    <x v="1"/>
    <m/>
    <n v="3128880445"/>
    <m/>
    <d v="1998-10-08T00:00:00"/>
    <n v="25"/>
    <x v="0"/>
    <x v="0"/>
    <s v="DESPLAZADO"/>
    <s v="MESTIZO"/>
    <s v="ESTUDIANTE"/>
    <s v="NRC"/>
    <s v="MADRE"/>
    <n v="2"/>
    <s v="N/A"/>
    <s v="ANTIGUO"/>
    <x v="0"/>
    <x v="0"/>
    <x v="0"/>
    <s v="NATALIO PALACIOS MOSQUERA"/>
    <x v="0"/>
    <s v="SI"/>
    <m/>
  </r>
  <r>
    <n v="1481"/>
    <n v="1001712529"/>
    <s v="CÉDULA"/>
    <s v="COLOMBIA"/>
    <s v="CHOCÓ"/>
    <x v="31"/>
    <x v="44"/>
    <x v="10"/>
    <s v="YESENY"/>
    <s v="ANDREA"/>
    <s v="LOZANO"/>
    <s v="BAILARIN"/>
    <x v="1"/>
    <x v="0"/>
    <x v="36"/>
    <n v="227615000048"/>
    <x v="1"/>
    <m/>
    <n v="0"/>
    <m/>
    <d v="2002-06-21T00:00:00"/>
    <n v="21"/>
    <x v="0"/>
    <x v="0"/>
    <s v="DESPLAZADO"/>
    <s v="MESTIZO"/>
    <s v="ESTUDIANTE"/>
    <s v="NRC"/>
    <s v="MADRE"/>
    <n v="1"/>
    <s v="N/A"/>
    <s v="ANTIGUO"/>
    <x v="0"/>
    <x v="0"/>
    <x v="0"/>
    <s v="NATALIO PALACIOS MOSQUERA"/>
    <x v="0"/>
    <s v="SI"/>
    <m/>
  </r>
  <r>
    <n v="1482"/>
    <n v="1147958046"/>
    <s v="CÉDULA"/>
    <s v="COLOMBIA"/>
    <s v="CHOCÓ"/>
    <x v="31"/>
    <x v="44"/>
    <x v="10"/>
    <s v="HEMERSON"/>
    <m/>
    <s v="DIAZ"/>
    <s v="MISAL"/>
    <x v="0"/>
    <x v="2"/>
    <x v="36"/>
    <n v="227615000048"/>
    <x v="1"/>
    <m/>
    <n v="3218578495"/>
    <m/>
    <d v="1992-03-02T00:00:00"/>
    <n v="32"/>
    <x v="0"/>
    <x v="0"/>
    <s v="DESPLAZADO"/>
    <s v="MESTIZO"/>
    <s v="ESTUDIANTE"/>
    <s v="NRC"/>
    <s v="PADRE"/>
    <n v="2"/>
    <s v="N/A"/>
    <s v="ANTIGUO"/>
    <x v="0"/>
    <x v="0"/>
    <x v="0"/>
    <s v="NATALIO PALACIOS MOSQUERA"/>
    <x v="0"/>
    <s v="SI"/>
    <s v=" "/>
  </r>
  <r>
    <n v="1483"/>
    <n v="1193068625"/>
    <s v="CÉDULA"/>
    <s v="COLOMBIA"/>
    <s v="CHOCÓ"/>
    <x v="31"/>
    <x v="44"/>
    <x v="10"/>
    <s v="LINA"/>
    <s v="MARCELA"/>
    <s v="POLO"/>
    <s v="BATISTA"/>
    <x v="1"/>
    <x v="2"/>
    <x v="36"/>
    <n v="227615000048"/>
    <x v="1"/>
    <m/>
    <n v="3143881442"/>
    <m/>
    <d v="2000-11-16T00:00:00"/>
    <n v="23"/>
    <x v="0"/>
    <x v="0"/>
    <s v="DESPLAZADO"/>
    <s v="MESTIZO"/>
    <s v="ESTUDIANTE"/>
    <s v="NRC"/>
    <s v="MADRE"/>
    <n v="2"/>
    <s v="N/A"/>
    <s v="ANTIGUO"/>
    <x v="0"/>
    <x v="0"/>
    <x v="1"/>
    <s v="NATALIO PALACIOS MOSQUERA"/>
    <x v="0"/>
    <s v="SI"/>
    <m/>
  </r>
  <r>
    <n v="1484"/>
    <n v="1037472845"/>
    <s v="CÉDULA"/>
    <s v="COLOMBIA"/>
    <s v="CHOCÓ"/>
    <x v="31"/>
    <x v="44"/>
    <x v="10"/>
    <s v="ELIS"/>
    <s v="JOHANA"/>
    <s v="RIOS"/>
    <s v="RAMIREZ"/>
    <x v="1"/>
    <x v="2"/>
    <x v="36"/>
    <n v="227615000048"/>
    <x v="1"/>
    <m/>
    <n v="3145541472"/>
    <m/>
    <d v="1989-02-18T00:00:00"/>
    <n v="35"/>
    <x v="0"/>
    <x v="0"/>
    <s v="DESPLAZADO"/>
    <s v="MESTIZO"/>
    <s v="ESTUDIANTE"/>
    <s v="NRC"/>
    <s v="MADRE"/>
    <n v="4"/>
    <s v="N/A"/>
    <s v="ANTIGUO"/>
    <x v="0"/>
    <x v="0"/>
    <x v="0"/>
    <s v="NATALIO PALACIOS MOSQUERA"/>
    <x v="0"/>
    <s v="SI"/>
    <m/>
  </r>
  <r>
    <n v="1485"/>
    <n v="1040358164"/>
    <s v="CÉDULA"/>
    <s v="COLOMBIA"/>
    <s v="CHOCÓ"/>
    <x v="31"/>
    <x v="44"/>
    <x v="10"/>
    <s v="BEATRIZ"/>
    <s v="MARIA"/>
    <s v="MURILLO"/>
    <s v="GUTIERREZ"/>
    <x v="1"/>
    <x v="2"/>
    <x v="36"/>
    <n v="227615000048"/>
    <x v="1"/>
    <m/>
    <n v="3137584681"/>
    <m/>
    <d v="1988-12-10T00:00:00"/>
    <n v="35"/>
    <x v="0"/>
    <x v="0"/>
    <s v="DESPLAZADO"/>
    <s v="MESTIZO"/>
    <s v="ESTUDIANTE"/>
    <s v="NRC"/>
    <s v="MADRE"/>
    <n v="3"/>
    <s v="N/A"/>
    <s v="ANTIGUO"/>
    <x v="0"/>
    <x v="0"/>
    <x v="0"/>
    <s v="NATALIO PALACIOS MOSQUERA"/>
    <x v="0"/>
    <s v="SI"/>
    <m/>
  </r>
  <r>
    <n v="1486"/>
    <n v="1007726647"/>
    <s v="CÉDULA"/>
    <s v="COLOMBIA"/>
    <s v="CHOCÓ"/>
    <x v="31"/>
    <x v="44"/>
    <x v="10"/>
    <s v="YERLIS"/>
    <s v="LUCIA"/>
    <s v="PACHECO"/>
    <s v="MARTINEZ"/>
    <x v="1"/>
    <x v="2"/>
    <x v="36"/>
    <n v="227615000048"/>
    <x v="1"/>
    <m/>
    <n v="3225843299"/>
    <m/>
    <d v="1996-03-19T00:00:00"/>
    <n v="28"/>
    <x v="0"/>
    <x v="0"/>
    <s v="DESPLAZADO"/>
    <s v="MESTIZO"/>
    <s v="ESTUDIANTE"/>
    <s v="NRC"/>
    <s v="MADRE"/>
    <n v="2"/>
    <s v="N/A"/>
    <s v="ANTIGUO"/>
    <x v="1"/>
    <x v="0"/>
    <x v="0"/>
    <s v="NATALIO PALACIOS MOSQUERA"/>
    <x v="0"/>
    <s v="SI"/>
    <m/>
  </r>
  <r>
    <n v="1487"/>
    <n v="1007504244"/>
    <s v="CÉDULA"/>
    <s v="COLOMBIA"/>
    <s v="CHOCÓ"/>
    <x v="31"/>
    <x v="44"/>
    <x v="10"/>
    <s v="JAIME"/>
    <s v="LUIS"/>
    <s v="PEREIRA"/>
    <s v="ARGUMEDO"/>
    <x v="0"/>
    <x v="2"/>
    <x v="36"/>
    <n v="227615000048"/>
    <x v="1"/>
    <m/>
    <n v="3128887445"/>
    <m/>
    <d v="1997-08-27T00:00:00"/>
    <n v="26"/>
    <x v="0"/>
    <x v="0"/>
    <s v="DESPLAZADO"/>
    <s v="MESTIZO"/>
    <s v="ESTUDIANTE"/>
    <s v="NRC"/>
    <s v="PADRE"/>
    <n v="2"/>
    <s v="N/A"/>
    <s v="ANTIGUO"/>
    <x v="0"/>
    <x v="0"/>
    <x v="0"/>
    <s v="NATALIO PALACIOS MOSQUERA"/>
    <x v="0"/>
    <s v="SI"/>
    <m/>
  </r>
  <r>
    <n v="1488"/>
    <n v="1040761265"/>
    <s v="CÉDULA"/>
    <s v="COLOMBIA"/>
    <s v="CHOCÓ"/>
    <x v="31"/>
    <x v="44"/>
    <x v="10"/>
    <s v="DERLIS"/>
    <m/>
    <s v="GARCIA"/>
    <s v="TORO"/>
    <x v="1"/>
    <x v="2"/>
    <x v="36"/>
    <n v="227615000048"/>
    <x v="1"/>
    <m/>
    <s v="312841|4508"/>
    <m/>
    <d v="2004-10-10T00:00:00"/>
    <n v="19"/>
    <x v="0"/>
    <x v="0"/>
    <s v="DESPLAZADO"/>
    <s v="MESTIZO"/>
    <s v="ESTUDIANTE"/>
    <s v="NRC"/>
    <s v="MADRE"/>
    <n v="1"/>
    <s v="N/A"/>
    <s v="ANTIGUO"/>
    <x v="0"/>
    <x v="0"/>
    <x v="0"/>
    <s v="NATALIO PALACIOS MOSQUERA"/>
    <x v="0"/>
    <s v="SI"/>
    <m/>
  </r>
  <r>
    <n v="1489"/>
    <n v="1030460840"/>
    <s v="CÉDULA"/>
    <s v="COLOMBIA"/>
    <s v="CHOCÓ"/>
    <x v="31"/>
    <x v="44"/>
    <x v="10"/>
    <s v="ARIS"/>
    <m/>
    <s v="MOYA"/>
    <s v="MURILLO"/>
    <x v="1"/>
    <x v="2"/>
    <x v="36"/>
    <n v="227615000048"/>
    <x v="1"/>
    <m/>
    <n v="3114368504"/>
    <m/>
    <d v="1993-11-08T00:00:00"/>
    <n v="30"/>
    <x v="0"/>
    <x v="0"/>
    <s v="DESPLAZADO"/>
    <s v="AFRODESCENDIENTE"/>
    <s v="ESTUDIANTE"/>
    <s v="NRC"/>
    <s v="MADRE"/>
    <n v="1"/>
    <s v="N/A"/>
    <s v="ANTIGUO"/>
    <x v="0"/>
    <x v="0"/>
    <x v="0"/>
    <s v="NATALIO PALACIOS MOSQUERA"/>
    <x v="0"/>
    <s v="SI"/>
    <m/>
  </r>
  <r>
    <n v="1490"/>
    <n v="1040762073"/>
    <s v="CÉDULA"/>
    <s v="COLOMBIA"/>
    <s v="CHOCÓ"/>
    <x v="31"/>
    <x v="44"/>
    <x v="10"/>
    <s v="HERENIA"/>
    <m/>
    <s v="PALACIOS"/>
    <s v="URRUTIA"/>
    <x v="1"/>
    <x v="2"/>
    <x v="36"/>
    <n v="227615000048"/>
    <x v="1"/>
    <m/>
    <n v="0"/>
    <m/>
    <d v="1987-05-12T00:00:00"/>
    <n v="37"/>
    <x v="0"/>
    <x v="0"/>
    <s v="DESPLAZADO"/>
    <s v="AFRODESCENDIENTE"/>
    <s v="ESTUDIANTE"/>
    <s v="NRC"/>
    <s v="MADRE"/>
    <n v="3"/>
    <s v="N/A"/>
    <s v="ANTIGUO"/>
    <x v="0"/>
    <x v="0"/>
    <x v="1"/>
    <s v="NATALIO PALACIOS MOSQUERA"/>
    <x v="0"/>
    <s v="SI"/>
    <m/>
  </r>
  <r>
    <n v="1491"/>
    <n v="115951507"/>
    <s v="CÉDULA"/>
    <s v="COLOMBIA"/>
    <s v="CHOCÓ"/>
    <x v="31"/>
    <x v="44"/>
    <x v="10"/>
    <s v="YENIFER"/>
    <s v="ESNEDA"/>
    <s v="GALVIS"/>
    <s v="MASABELA"/>
    <x v="1"/>
    <x v="2"/>
    <x v="36"/>
    <n v="227615000048"/>
    <x v="1"/>
    <m/>
    <n v="0"/>
    <m/>
    <d v="1995-06-27T00:00:00"/>
    <n v="28"/>
    <x v="0"/>
    <x v="0"/>
    <s v="EN RIESGO"/>
    <s v="AFRODESCENDIENTE"/>
    <s v="ESTUDIANTE"/>
    <s v="NRC"/>
    <s v="N/A"/>
    <n v="0"/>
    <s v="N/A"/>
    <s v="ANTIGUO"/>
    <x v="1"/>
    <x v="0"/>
    <x v="1"/>
    <s v="NATALIO PALACIOS MOSQUERA"/>
    <x v="0"/>
    <s v="SI"/>
    <m/>
  </r>
  <r>
    <n v="1492"/>
    <n v="1040760946"/>
    <s v="CÉDULA"/>
    <s v="COLOMBIA"/>
    <s v="CHOCÓ"/>
    <x v="31"/>
    <x v="44"/>
    <x v="10"/>
    <s v="EIDER"/>
    <s v="DAVID"/>
    <s v="CORDOBA"/>
    <s v="HURTADO"/>
    <x v="0"/>
    <x v="2"/>
    <x v="36"/>
    <n v="227615000048"/>
    <x v="1"/>
    <m/>
    <n v="3103680348"/>
    <m/>
    <d v="2005-05-12T00:00:00"/>
    <n v="19"/>
    <x v="0"/>
    <x v="0"/>
    <s v="DESPLAZADO"/>
    <s v="AFRODESCENDIENTE"/>
    <s v="ESTUDIANTE"/>
    <s v="NRC"/>
    <s v="N/A"/>
    <n v="0"/>
    <s v="N/A"/>
    <s v="ANTIGUO"/>
    <x v="0"/>
    <x v="0"/>
    <x v="1"/>
    <s v="NATALIO PALACIOS MOSQUERA"/>
    <x v="1"/>
    <s v="SI"/>
    <m/>
  </r>
  <r>
    <n v="1493"/>
    <n v="1003786739"/>
    <s v="CÉDULA"/>
    <s v="COLOMBIA"/>
    <s v="CHOCÓ"/>
    <x v="31"/>
    <x v="44"/>
    <x v="10"/>
    <s v="LEIDIS"/>
    <s v="PAOLA"/>
    <s v="HURTADO"/>
    <s v="MOSQUERA"/>
    <x v="1"/>
    <x v="2"/>
    <x v="36"/>
    <n v="227615000048"/>
    <x v="1"/>
    <m/>
    <n v="3204692434"/>
    <m/>
    <d v="1996-02-24T00:00:00"/>
    <n v="28"/>
    <x v="0"/>
    <x v="0"/>
    <s v="DESPLAZADO"/>
    <s v="AFRODESCENDIENTE"/>
    <s v="ESTUDIANTE"/>
    <s v="NRC"/>
    <s v="N/A"/>
    <n v="0"/>
    <s v="N/A"/>
    <s v="ANTIGUO"/>
    <x v="0"/>
    <x v="0"/>
    <x v="1"/>
    <s v="NATALIO PALACIOS MOSQUERA"/>
    <x v="0"/>
    <s v="SI"/>
    <m/>
  </r>
  <r>
    <n v="1494"/>
    <n v="1237438048"/>
    <s v="CÉDULA"/>
    <s v="COLOMBIA"/>
    <s v="CHOCÓ"/>
    <x v="31"/>
    <x v="44"/>
    <x v="10"/>
    <s v="FLOR"/>
    <s v="MARIA"/>
    <s v="BAILARIN"/>
    <s v="PEDROZA"/>
    <x v="1"/>
    <x v="2"/>
    <x v="36"/>
    <n v="227615000048"/>
    <x v="1"/>
    <m/>
    <n v="0"/>
    <m/>
    <d v="1994-04-28T00:00:00"/>
    <n v="30"/>
    <x v="0"/>
    <x v="1"/>
    <s v="EN RIESGO"/>
    <s v="INDÍGENA"/>
    <s v="ESTUDIANTE"/>
    <s v="NRC"/>
    <s v="MADRE"/>
    <n v="2"/>
    <s v="N/A"/>
    <s v="ANTIGUO"/>
    <x v="1"/>
    <x v="0"/>
    <x v="1"/>
    <s v="ANNY YESSICA OROBIO BADILLO"/>
    <x v="0"/>
    <s v="SI"/>
    <m/>
  </r>
  <r>
    <n v="1495"/>
    <n v="1077435408"/>
    <s v="CÉDULA"/>
    <s v="COLOMBIA"/>
    <s v="CHOCÓ"/>
    <x v="31"/>
    <x v="44"/>
    <x v="10"/>
    <s v="ERIC"/>
    <m/>
    <s v="VALENCIA"/>
    <m/>
    <x v="1"/>
    <x v="1"/>
    <x v="36"/>
    <n v="227615000048"/>
    <x v="1"/>
    <m/>
    <n v="0"/>
    <m/>
    <d v="1989-05-10T00:00:00"/>
    <n v="35"/>
    <x v="0"/>
    <x v="0"/>
    <s v="DESPLAZADO"/>
    <s v="AFRODESCENDIENTE"/>
    <s v="ESTUDIANTE"/>
    <s v="NRC"/>
    <s v="MADRE"/>
    <n v="1"/>
    <s v="N/A"/>
    <s v="ANTIGUO"/>
    <x v="0"/>
    <x v="0"/>
    <x v="1"/>
    <s v="ANNY YESSICA OROBIO BADILLO"/>
    <x v="0"/>
    <s v="SI"/>
    <m/>
  </r>
  <r>
    <n v="1496"/>
    <n v="1037122312"/>
    <s v="CÉDULA"/>
    <s v="COLOMBIA"/>
    <s v="CHOCÓ"/>
    <x v="31"/>
    <x v="44"/>
    <x v="10"/>
    <s v="LUISA"/>
    <s v="FERNANDA"/>
    <s v="PEREZ"/>
    <s v="GUZMAN"/>
    <x v="1"/>
    <x v="2"/>
    <x v="36"/>
    <n v="227615000048"/>
    <x v="1"/>
    <m/>
    <n v="0"/>
    <m/>
    <d v="2005-06-01T00:00:00"/>
    <n v="18"/>
    <x v="0"/>
    <x v="0"/>
    <s v="DESPLAZADO"/>
    <s v="MESTIZO"/>
    <s v="ESTUDIANTE"/>
    <s v="NRC"/>
    <s v="N/A"/>
    <n v="0"/>
    <s v="N/A"/>
    <s v="NUEVO"/>
    <x v="0"/>
    <x v="0"/>
    <x v="1"/>
    <s v="ANNY YESSICA OROBIO BADILLO"/>
    <x v="0"/>
    <s v="SI"/>
    <m/>
  </r>
  <r>
    <n v="1497"/>
    <n v="1192747323"/>
    <s v="CÉDULA"/>
    <s v="COLOMBIA"/>
    <s v="CHOCÓ"/>
    <x v="31"/>
    <x v="44"/>
    <x v="10"/>
    <s v="EVER"/>
    <s v="LUIS"/>
    <s v="GONZALEZ"/>
    <s v="CHANTAGA"/>
    <x v="0"/>
    <x v="2"/>
    <x v="36"/>
    <n v="227615000048"/>
    <x v="1"/>
    <m/>
    <n v="0"/>
    <m/>
    <d v="2002-10-14T00:00:00"/>
    <n v="21"/>
    <x v="0"/>
    <x v="0"/>
    <s v="DESPLAZADO"/>
    <s v="MESTIZO"/>
    <s v="ESTUDIANTE"/>
    <s v="NRC"/>
    <s v="N/A"/>
    <n v="0"/>
    <s v="N/A"/>
    <s v="NUEVO"/>
    <x v="0"/>
    <x v="0"/>
    <x v="1"/>
    <s v="ANNY YESSICA OROBIO BADILLO"/>
    <x v="0"/>
    <s v="SI"/>
    <m/>
  </r>
  <r>
    <n v="1498"/>
    <n v="1192730183"/>
    <s v="CÉDULA"/>
    <s v="COLOMBIA"/>
    <s v="CHOCÓ"/>
    <x v="31"/>
    <x v="44"/>
    <x v="10"/>
    <s v="ANDRES"/>
    <m/>
    <s v="PEÑA"/>
    <s v="ALVAREZ"/>
    <x v="0"/>
    <x v="2"/>
    <x v="36"/>
    <n v="227615000048"/>
    <x v="1"/>
    <m/>
    <n v="3166156383"/>
    <m/>
    <d v="2002-08-14T00:00:00"/>
    <n v="21"/>
    <x v="0"/>
    <x v="0"/>
    <s v="DESPLAZADO"/>
    <s v="MESTIZO"/>
    <s v="ESTUDIANTE"/>
    <s v="NRC"/>
    <s v="N/A"/>
    <n v="0"/>
    <s v="N/A"/>
    <s v="NUEVO"/>
    <x v="0"/>
    <x v="0"/>
    <x v="0"/>
    <s v="MILDREY BONILLA CAYCEDO"/>
    <x v="0"/>
    <s v="SI"/>
    <m/>
  </r>
  <r>
    <n v="1499"/>
    <n v="1001033199"/>
    <s v="CÉDULA"/>
    <s v="COLOMBIA"/>
    <s v="CHOCÓ"/>
    <x v="31"/>
    <x v="44"/>
    <x v="10"/>
    <s v="KAREN"/>
    <s v="DAYANA"/>
    <s v="RENDON"/>
    <s v="LLORENTE"/>
    <x v="1"/>
    <x v="0"/>
    <x v="36"/>
    <n v="227615000048"/>
    <x v="1"/>
    <m/>
    <m/>
    <m/>
    <d v="1994-05-17T00:00:00"/>
    <n v="30"/>
    <x v="0"/>
    <x v="0"/>
    <s v="DESPLAZADO"/>
    <s v="MESTIZO"/>
    <s v="ESTUDIANTE"/>
    <s v="NRC"/>
    <s v="MADRE"/>
    <n v="2"/>
    <s v="N/A"/>
    <s v="ANTIGUO"/>
    <x v="1"/>
    <x v="0"/>
    <x v="0"/>
    <s v="MILDREY BONILLA CAYCEDO"/>
    <x v="0"/>
    <s v="SI"/>
    <m/>
  </r>
  <r>
    <n v="1500"/>
    <n v="8328999"/>
    <s v="CÉDULA"/>
    <s v="COLOMBIA"/>
    <s v="CHOCÓ"/>
    <x v="31"/>
    <x v="44"/>
    <x v="10"/>
    <s v="SAY"/>
    <s v="ENRIQUE"/>
    <s v="ROSARIO"/>
    <s v="ARRIETA"/>
    <x v="0"/>
    <x v="2"/>
    <x v="36"/>
    <n v="227615000048"/>
    <x v="1"/>
    <m/>
    <n v="3042507542"/>
    <m/>
    <d v="1980-10-26T00:00:00"/>
    <n v="43"/>
    <x v="0"/>
    <x v="0"/>
    <s v="DESPLAZADO"/>
    <s v="AFRODESCENDIENTE"/>
    <s v="ESTUDIANTE"/>
    <s v="NRC"/>
    <s v="PADRE"/>
    <n v="3"/>
    <s v="N/A"/>
    <s v="NUEVO"/>
    <x v="1"/>
    <x v="1"/>
    <x v="1"/>
    <s v="ANNY YESSICA OROBIO BADILLO"/>
    <x v="1"/>
    <s v="NO"/>
    <m/>
  </r>
  <r>
    <n v="1501"/>
    <n v="1032083228"/>
    <s v="CÉDULA"/>
    <s v="COLOMBIA"/>
    <s v="CHOCÓ"/>
    <x v="31"/>
    <x v="44"/>
    <x v="10"/>
    <s v="ALEX"/>
    <s v="MANUEL"/>
    <s v="LOZANO"/>
    <s v="VILLADAGO"/>
    <x v="0"/>
    <x v="0"/>
    <x v="36"/>
    <n v="227615000048"/>
    <x v="1"/>
    <m/>
    <n v="0"/>
    <m/>
    <d v="2005-09-25T00:00:00"/>
    <n v="18"/>
    <x v="0"/>
    <x v="0"/>
    <s v="DESPLAZADO"/>
    <s v="AFRODESCENDIENTE"/>
    <s v="ESTUDIANTE"/>
    <s v="NRC"/>
    <s v="N/A"/>
    <n v="0"/>
    <s v="N/A"/>
    <s v="NUEVO"/>
    <x v="0"/>
    <x v="0"/>
    <x v="0"/>
    <s v="MILDREY BONILLA CAYCEDO"/>
    <x v="0"/>
    <s v="SI"/>
    <m/>
  </r>
  <r>
    <n v="1502"/>
    <n v="25963590"/>
    <s v="CÉDULA"/>
    <s v="COLOMBIA"/>
    <s v="CHOCÓ"/>
    <x v="31"/>
    <x v="44"/>
    <x v="10"/>
    <s v="GLORIA"/>
    <s v="ISABEL"/>
    <s v="RAMOS"/>
    <s v="MESA"/>
    <x v="0"/>
    <x v="0"/>
    <x v="36"/>
    <n v="227615000048"/>
    <x v="1"/>
    <m/>
    <n v="0"/>
    <m/>
    <d v="1964-12-06T00:00:00"/>
    <n v="59"/>
    <x v="0"/>
    <x v="0"/>
    <s v="DESPLAZADO"/>
    <s v="AFRODESCENDIENTE"/>
    <s v="ESTUDIANTE"/>
    <s v="NRC"/>
    <s v="MADRE"/>
    <n v="5"/>
    <s v="N/A"/>
    <s v="NUEVO"/>
    <x v="0"/>
    <x v="0"/>
    <x v="0"/>
    <s v="ANNY YESSICA OROBIO BADILLO"/>
    <x v="0"/>
    <s v="SI"/>
    <m/>
  </r>
  <r>
    <n v="1503"/>
    <n v="32195939"/>
    <s v="CÉDULA"/>
    <s v="COLOMBIA"/>
    <s v="CHOCÓ"/>
    <x v="31"/>
    <x v="44"/>
    <x v="10"/>
    <s v="MARI"/>
    <s v="LUZ"/>
    <s v="CABRERA"/>
    <s v="MECHECHE"/>
    <x v="1"/>
    <x v="2"/>
    <x v="36"/>
    <n v="227615000048"/>
    <x v="1"/>
    <m/>
    <n v="3172350393"/>
    <m/>
    <d v="1982-06-07T00:00:00"/>
    <n v="41"/>
    <x v="0"/>
    <x v="0"/>
    <s v="EN RIESGO"/>
    <s v="INDÍGENA"/>
    <s v="ESTUDIANTE"/>
    <s v="NRC"/>
    <s v="MADRE"/>
    <n v="1"/>
    <s v="N/A"/>
    <s v="ANTIGUO"/>
    <x v="0"/>
    <x v="0"/>
    <x v="1"/>
    <s v="ANNY YESSICA OROBIO BADILLO"/>
    <x v="0"/>
    <s v="SI"/>
    <m/>
  </r>
  <r>
    <n v="1504"/>
    <n v="15695022"/>
    <s v="CÉDULA"/>
    <s v="COLOMBIA"/>
    <s v="CHOCÓ"/>
    <x v="31"/>
    <x v="44"/>
    <x v="10"/>
    <s v="CARLOS"/>
    <s v="ANTONIO"/>
    <s v="MEJIA"/>
    <s v="DIAZ"/>
    <x v="0"/>
    <x v="2"/>
    <x v="36"/>
    <n v="227615000048"/>
    <x v="1"/>
    <m/>
    <n v="0"/>
    <m/>
    <d v="1956-05-15T00:00:00"/>
    <n v="68"/>
    <x v="0"/>
    <x v="0"/>
    <s v="EN RIESGO"/>
    <s v="MESTIZO"/>
    <s v="ESTUDIANTE"/>
    <s v="NRC"/>
    <s v="PADRE"/>
    <n v="6"/>
    <s v="N/A"/>
    <s v="ANTIGUO"/>
    <x v="1"/>
    <x v="1"/>
    <x v="1"/>
    <s v="ANNY YESSICA OROBIO BADILLO"/>
    <x v="1"/>
    <s v="NO"/>
    <m/>
  </r>
  <r>
    <n v="1505"/>
    <n v="1148700280"/>
    <s v="CÉDULA"/>
    <s v="COLOMBIA"/>
    <s v="CHOCÓ"/>
    <x v="31"/>
    <x v="44"/>
    <x v="10"/>
    <s v="ELKIN"/>
    <s v="GUSTAVO"/>
    <s v="HERRERA"/>
    <m/>
    <x v="0"/>
    <x v="2"/>
    <x v="36"/>
    <n v="227615000048"/>
    <x v="1"/>
    <m/>
    <n v="3204692434"/>
    <m/>
    <d v="1956-07-15T00:00:00"/>
    <n v="67"/>
    <x v="0"/>
    <x v="0"/>
    <s v="EN RIESGO"/>
    <s v="MESTIZO"/>
    <s v="ESTUDIANTE"/>
    <s v="NRC"/>
    <s v="PADRE"/>
    <n v="4"/>
    <s v="N/A"/>
    <s v="ANTIGUO"/>
    <x v="1"/>
    <x v="1"/>
    <x v="1"/>
    <s v="ANNY YESSICA OROBIO BADILLO"/>
    <x v="1"/>
    <s v="NO"/>
    <m/>
  </r>
  <r>
    <n v="1506"/>
    <n v="1033368586"/>
    <s v="CÉDULA"/>
    <s v="COLOMBIA"/>
    <s v="CHOCÓ"/>
    <x v="31"/>
    <x v="44"/>
    <x v="10"/>
    <s v="DANIELA"/>
    <s v="ROSA"/>
    <s v="FLOREZ"/>
    <s v="RODRIGUEZ"/>
    <x v="1"/>
    <x v="0"/>
    <x v="36"/>
    <n v="227615000048"/>
    <x v="1"/>
    <m/>
    <n v="0"/>
    <m/>
    <d v="1998-03-07T00:00:00"/>
    <n v="26"/>
    <x v="0"/>
    <x v="0"/>
    <s v="DESPLAZADO"/>
    <s v="AFRODESCENDIENTE"/>
    <s v="ESTUDIANTE"/>
    <s v="NRC"/>
    <s v="MADRE"/>
    <n v="3"/>
    <s v="N/A"/>
    <s v="NUEVO"/>
    <x v="0"/>
    <x v="0"/>
    <x v="0"/>
    <s v="ANNY YESSICA OROBIO BADILLO"/>
    <x v="0"/>
    <s v="SI"/>
    <m/>
  </r>
  <r>
    <n v="1507"/>
    <n v="1192719400"/>
    <s v="CÉDULA"/>
    <s v="COLOMBIA"/>
    <s v="CHOCÓ"/>
    <x v="31"/>
    <x v="44"/>
    <x v="10"/>
    <s v="EIDYS"/>
    <s v="YURANIS"/>
    <s v="CORRALES"/>
    <s v="MUÑOZ"/>
    <x v="1"/>
    <x v="1"/>
    <x v="36"/>
    <n v="227615000048"/>
    <x v="1"/>
    <m/>
    <n v="0"/>
    <m/>
    <d v="2003-03-24T00:00:00"/>
    <n v="21"/>
    <x v="0"/>
    <x v="0"/>
    <s v="DESPLAZADO"/>
    <s v="MESTIZO"/>
    <s v="ESTUDIANTE"/>
    <s v="NRC"/>
    <s v="MADRE"/>
    <n v="2"/>
    <s v="N/A"/>
    <s v="NUEVO"/>
    <x v="0"/>
    <x v="0"/>
    <x v="0"/>
    <s v="ANNY YESSICA OROBIO BADILLO"/>
    <x v="0"/>
    <s v="SI"/>
    <m/>
  </r>
  <r>
    <n v="1508"/>
    <n v="1039652366"/>
    <s v="CÉDULA"/>
    <s v="COLOMBIA"/>
    <s v="CHOCÓ"/>
    <x v="31"/>
    <x v="44"/>
    <x v="10"/>
    <s v="JOSE"/>
    <s v="JAVIER"/>
    <s v="BERTEL"/>
    <s v="CABRERA"/>
    <x v="0"/>
    <x v="0"/>
    <x v="36"/>
    <n v="227615000048"/>
    <x v="1"/>
    <m/>
    <n v="0"/>
    <m/>
    <d v="2005-03-19T00:00:00"/>
    <n v="19"/>
    <x v="0"/>
    <x v="0"/>
    <s v="DESPLAZADO"/>
    <s v="MESTIZO"/>
    <s v="ESTUDIANTE"/>
    <s v="NRC"/>
    <s v="N/A"/>
    <n v="0"/>
    <s v="N/A"/>
    <s v="NUEVO"/>
    <x v="0"/>
    <x v="0"/>
    <x v="0"/>
    <s v="ANNY YESSICA OROBIO BADILLO"/>
    <x v="0"/>
    <s v="SI"/>
    <m/>
  </r>
  <r>
    <n v="1509"/>
    <n v="71971442"/>
    <s v="CÉDULA"/>
    <s v="COLOMBIA"/>
    <s v="CHOCÓ"/>
    <x v="31"/>
    <x v="44"/>
    <x v="10"/>
    <s v="ALBERTO"/>
    <s v="JULIO"/>
    <s v="MARTINEZ"/>
    <s v="GUABA"/>
    <x v="0"/>
    <x v="0"/>
    <x v="36"/>
    <n v="227615000048"/>
    <x v="1"/>
    <m/>
    <n v="0"/>
    <m/>
    <d v="1958-09-02T00:00:00"/>
    <n v="65"/>
    <x v="0"/>
    <x v="0"/>
    <s v="EN RIESGO"/>
    <s v="MESTIZO"/>
    <s v="ESTUDIANTE"/>
    <s v="NRC"/>
    <s v="PADRE"/>
    <n v="3"/>
    <s v="N/A"/>
    <s v="ANTIGUO"/>
    <x v="1"/>
    <x v="1"/>
    <x v="1"/>
    <s v="ANNY YESSICA OROBIO BADILLO"/>
    <x v="0"/>
    <s v="NO"/>
    <m/>
  </r>
  <r>
    <n v="1510"/>
    <n v="1133604199"/>
    <s v="CÉDULA"/>
    <s v="COLOMBIA"/>
    <s v="CHOCÓ"/>
    <x v="31"/>
    <x v="44"/>
    <x v="10"/>
    <s v="LUIS"/>
    <s v="SARDO"/>
    <s v="BENITEZ"/>
    <s v="PUERTA"/>
    <x v="0"/>
    <x v="0"/>
    <x v="36"/>
    <n v="227615000048"/>
    <x v="1"/>
    <m/>
    <n v="3164139593"/>
    <m/>
    <d v="1979-03-06T00:00:00"/>
    <n v="45"/>
    <x v="0"/>
    <x v="1"/>
    <s v="EN RIESGO"/>
    <s v="MESTIZO"/>
    <s v="ESTUDIANTE"/>
    <s v="NRC"/>
    <s v="PADRE"/>
    <n v="5"/>
    <s v="N/A"/>
    <s v="ANTIGUO"/>
    <x v="0"/>
    <x v="0"/>
    <x v="1"/>
    <s v="MILDREY BONILLA CAYCEDO"/>
    <x v="0"/>
    <s v="SI"/>
    <s v="No continuó por participar en capacitación"/>
  </r>
  <r>
    <n v="1511"/>
    <n v="11033096"/>
    <s v="CÉDULA"/>
    <s v="COLOMBIA"/>
    <s v="CHOCÓ"/>
    <x v="31"/>
    <x v="44"/>
    <x v="10"/>
    <s v="NORBEYS"/>
    <s v="JUESUS"/>
    <s v="ESTRELLA"/>
    <s v="HERNANDEZ"/>
    <x v="0"/>
    <x v="0"/>
    <x v="36"/>
    <n v="227615000048"/>
    <x v="1"/>
    <m/>
    <n v="0"/>
    <m/>
    <d v="1982-12-10T00:00:00"/>
    <n v="41"/>
    <x v="0"/>
    <x v="0"/>
    <s v="EN RIESGO"/>
    <s v="MESTIZO"/>
    <s v="ESTUDIANTE"/>
    <s v="NRC"/>
    <s v="PADRE"/>
    <n v="2"/>
    <s v="N/A"/>
    <s v="ANTIGUO"/>
    <x v="1"/>
    <x v="1"/>
    <x v="1"/>
    <s v="ANNY YESSICA OROBIO BADILLO"/>
    <x v="1"/>
    <s v="NO"/>
    <m/>
  </r>
  <r>
    <n v="1512"/>
    <n v="1075089090"/>
    <s v="CÉDULA"/>
    <s v="COLOMBIA"/>
    <s v="CHOCÓ"/>
    <x v="31"/>
    <x v="44"/>
    <x v="10"/>
    <s v="ANTONIO"/>
    <m/>
    <s v="REYES"/>
    <s v="CORDOBA"/>
    <x v="0"/>
    <x v="2"/>
    <x v="36"/>
    <n v="227615000048"/>
    <x v="1"/>
    <m/>
    <n v="0"/>
    <m/>
    <d v="2003-11-21T00:00:00"/>
    <n v="20"/>
    <x v="0"/>
    <x v="0"/>
    <s v="DESPLAZADO"/>
    <s v="AFRODESCENDIENTE"/>
    <s v="ESTUDIANTE"/>
    <s v="NRC"/>
    <s v="N/A"/>
    <n v="0"/>
    <s v="N/A"/>
    <s v="NUEVO"/>
    <x v="0"/>
    <x v="0"/>
    <x v="0"/>
    <s v="MILDREY BONILLA CAYCEDO"/>
    <x v="0"/>
    <s v="SI"/>
    <m/>
  </r>
  <r>
    <n v="1513"/>
    <n v="43140505"/>
    <s v="CÉDULA"/>
    <s v="COLOMBIA"/>
    <s v="CHOCÓ"/>
    <x v="31"/>
    <x v="44"/>
    <x v="10"/>
    <s v="ISABEL"/>
    <s v="MARIA"/>
    <s v="TORRES"/>
    <s v="ORTIZ"/>
    <x v="1"/>
    <x v="0"/>
    <x v="36"/>
    <n v="227615000048"/>
    <x v="1"/>
    <m/>
    <n v="0"/>
    <m/>
    <d v="1962-02-10T00:00:00"/>
    <n v="62"/>
    <x v="0"/>
    <x v="0"/>
    <s v="EN RIESGO"/>
    <s v="MESTIZO"/>
    <s v="ESTUDIANTE"/>
    <s v="NRC"/>
    <s v="MADRE"/>
    <n v="5"/>
    <s v="N/A"/>
    <s v="ANTIGUO"/>
    <x v="0"/>
    <x v="0"/>
    <x v="1"/>
    <s v="MILDREY BONILLA CAYCEDO"/>
    <x v="0"/>
    <s v="SI"/>
    <m/>
  </r>
  <r>
    <n v="1514"/>
    <n v="1038803943"/>
    <s v="CÉDULA"/>
    <s v="COLOMBIA"/>
    <s v="CHOCÓ"/>
    <x v="31"/>
    <x v="44"/>
    <x v="10"/>
    <s v="DARLEDIS"/>
    <m/>
    <s v="GONZALEZ"/>
    <s v="MORELO"/>
    <x v="1"/>
    <x v="2"/>
    <x v="36"/>
    <n v="227615000048"/>
    <x v="1"/>
    <m/>
    <n v="0"/>
    <m/>
    <d v="1993-11-01T00:00:00"/>
    <n v="30"/>
    <x v="0"/>
    <x v="0"/>
    <s v="DESPLAZADO"/>
    <s v="MESTIZO"/>
    <s v="ESTUDIANTE"/>
    <s v="NRC"/>
    <s v="MADRE"/>
    <n v="5"/>
    <s v="N/A"/>
    <s v="ANTIGUO"/>
    <x v="0"/>
    <x v="0"/>
    <x v="0"/>
    <s v="MILDREY BONILLA CAYCEDO"/>
    <x v="0"/>
    <s v="SI"/>
    <m/>
  </r>
  <r>
    <n v="1515"/>
    <n v="1007410096"/>
    <s v="CÉDULA"/>
    <s v="COLOMBIA"/>
    <s v="CHOCÓ"/>
    <x v="31"/>
    <x v="44"/>
    <x v="10"/>
    <s v="FARLEY"/>
    <s v="OLIVETH"/>
    <s v="JARAMILLO"/>
    <s v="CONTRERA"/>
    <x v="1"/>
    <x v="2"/>
    <x v="36"/>
    <n v="227615000048"/>
    <x v="1"/>
    <m/>
    <n v="0"/>
    <m/>
    <d v="1990-05-22T00:00:00"/>
    <n v="33"/>
    <x v="0"/>
    <x v="0"/>
    <s v="DESPLAZADO"/>
    <s v="MESTIZO"/>
    <s v="ESTUDIANTE"/>
    <s v="NRC"/>
    <s v="MADRE"/>
    <n v="1"/>
    <s v="N/A"/>
    <s v="ANTIGUO"/>
    <x v="0"/>
    <x v="0"/>
    <x v="0"/>
    <s v="MILDREY BONILLA CAYCEDO"/>
    <x v="0"/>
    <s v="SI"/>
    <m/>
  </r>
  <r>
    <n v="1516"/>
    <n v="1077450520"/>
    <s v="CÉDULA"/>
    <s v="COLOMBIA"/>
    <s v="CHOCÓ"/>
    <x v="31"/>
    <x v="44"/>
    <x v="10"/>
    <s v="FERLEY"/>
    <m/>
    <s v="RENTERIA"/>
    <s v="RENTERIA"/>
    <x v="0"/>
    <x v="2"/>
    <x v="36"/>
    <n v="227615000048"/>
    <x v="1"/>
    <m/>
    <n v="0"/>
    <m/>
    <d v="1991-06-10T00:00:00"/>
    <n v="32"/>
    <x v="0"/>
    <x v="0"/>
    <s v="EN RIESGO"/>
    <s v="AFRODESCENDIENTE"/>
    <s v="ESTUDIANTE"/>
    <s v="NRC"/>
    <s v="N/A"/>
    <n v="0"/>
    <s v="N/A"/>
    <s v="ANTIGUO"/>
    <x v="0"/>
    <x v="0"/>
    <x v="0"/>
    <s v="MILDREY BONILLA CAYCEDO"/>
    <x v="0"/>
    <s v="SI"/>
    <m/>
  </r>
  <r>
    <n v="1517"/>
    <n v="1075094326"/>
    <s v="CÉDULA"/>
    <s v="COLOMBIA"/>
    <s v="CHOCÓ"/>
    <x v="31"/>
    <x v="44"/>
    <x v="10"/>
    <s v="EDITA"/>
    <s v="DEL CARMEN"/>
    <s v="HERNANDEZ"/>
    <s v="PEREZ"/>
    <x v="1"/>
    <x v="2"/>
    <x v="36"/>
    <n v="227615000048"/>
    <x v="1"/>
    <m/>
    <n v="321896442"/>
    <m/>
    <d v="1993-06-15T00:00:00"/>
    <n v="30"/>
    <x v="0"/>
    <x v="0"/>
    <s v="DESPLAZADO"/>
    <s v="MESTIZO"/>
    <s v="ESTUDIANTE"/>
    <s v="NRC"/>
    <s v="MADRE"/>
    <n v="4"/>
    <s v="N/A"/>
    <s v="ANTIGUO"/>
    <x v="0"/>
    <x v="0"/>
    <x v="0"/>
    <s v="MILDREY BONILLA CAYCEDO"/>
    <x v="0"/>
    <s v="SI"/>
    <m/>
  </r>
  <r>
    <n v="1518"/>
    <n v="1045077200"/>
    <s v="CÉDULA"/>
    <s v="COLOMBIA"/>
    <s v="CHOCÓ"/>
    <x v="31"/>
    <x v="44"/>
    <x v="10"/>
    <s v="YEISON"/>
    <s v="DE JESUS"/>
    <s v="DUARTE"/>
    <s v="ZAPATA"/>
    <x v="0"/>
    <x v="2"/>
    <x v="36"/>
    <n v="227615000048"/>
    <x v="1"/>
    <m/>
    <n v="0"/>
    <m/>
    <d v="1986-05-26T00:00:00"/>
    <n v="37"/>
    <x v="0"/>
    <x v="0"/>
    <s v="EN RIESGO"/>
    <s v="MESTIZO"/>
    <s v="ESTUDIANTE"/>
    <s v="NRC"/>
    <s v="PADRE"/>
    <n v="2"/>
    <s v="N/A"/>
    <s v="ANTIGUO"/>
    <x v="1"/>
    <x v="1"/>
    <x v="1"/>
    <s v="MILDREY BONILLA CAYCEDO"/>
    <x v="1"/>
    <s v="NO"/>
    <m/>
  </r>
  <r>
    <n v="1519"/>
    <n v="43149041"/>
    <s v="CÉDULA"/>
    <s v="COLOMBIA"/>
    <s v="CHOCÓ"/>
    <x v="31"/>
    <x v="44"/>
    <x v="10"/>
    <s v="ENADIS"/>
    <m/>
    <s v="GARCIA"/>
    <s v="GOMEZ"/>
    <x v="1"/>
    <x v="2"/>
    <x v="36"/>
    <n v="227615000048"/>
    <x v="1"/>
    <m/>
    <n v="0"/>
    <m/>
    <d v="1984-02-24T00:00:00"/>
    <n v="40"/>
    <x v="0"/>
    <x v="0"/>
    <s v="DESPLAZADO"/>
    <s v="MESTIZO"/>
    <s v="ESTUDIANTE"/>
    <s v="NRC"/>
    <s v="MADRE"/>
    <n v="4"/>
    <s v="N/A"/>
    <s v="ANTIGUO"/>
    <x v="0"/>
    <x v="0"/>
    <x v="0"/>
    <s v="MILDREY BONILLA CAYCEDO"/>
    <x v="0"/>
    <s v="SI"/>
    <m/>
  </r>
  <r>
    <n v="1520"/>
    <n v="1030460230"/>
    <s v="CÉDULA"/>
    <s v="COLOMBIA"/>
    <s v="CHOCÓ"/>
    <x v="31"/>
    <x v="44"/>
    <x v="10"/>
    <s v="WILBER"/>
    <s v="ANDRES"/>
    <s v="ASPRILLA"/>
    <s v="MOSQUERA"/>
    <x v="0"/>
    <x v="0"/>
    <x v="36"/>
    <n v="227615000048"/>
    <x v="1"/>
    <m/>
    <n v="0"/>
    <m/>
    <d v="2004-05-18T00:00:00"/>
    <n v="20"/>
    <x v="0"/>
    <x v="0"/>
    <s v="DESPLAZADO"/>
    <s v="AFRODESCENDIENTE"/>
    <s v="ESTUDIANTE"/>
    <s v="NRC"/>
    <s v="N/A"/>
    <n v="0"/>
    <s v="N/A"/>
    <s v="NUEVO"/>
    <x v="0"/>
    <x v="0"/>
    <x v="0"/>
    <s v="MILDREY BONILLA CAYCEDO"/>
    <x v="0"/>
    <s v="SI"/>
    <m/>
  </r>
  <r>
    <n v="1521"/>
    <n v="1007727001"/>
    <s v="CÉDULA"/>
    <s v="COLOMBIA"/>
    <s v="CHOCÓ"/>
    <x v="31"/>
    <x v="44"/>
    <x v="10"/>
    <s v="LUIS "/>
    <s v="CARLOS"/>
    <s v="ESPITIA"/>
    <s v="FRIAS"/>
    <x v="0"/>
    <x v="2"/>
    <x v="36"/>
    <n v="227615000048"/>
    <x v="1"/>
    <m/>
    <n v="0"/>
    <m/>
    <d v="1989-04-17T00:00:00"/>
    <n v="35"/>
    <x v="0"/>
    <x v="0"/>
    <s v="EN RIESGO"/>
    <s v="MESTIZO"/>
    <s v="ESTUDIANTE"/>
    <s v="NRC"/>
    <s v="PADRE"/>
    <n v="2"/>
    <s v="N/A"/>
    <s v="ANTIGUO"/>
    <x v="0"/>
    <x v="0"/>
    <x v="0"/>
    <s v="MILDREY BONILLA CAYCEDO"/>
    <x v="0"/>
    <s v="SI"/>
    <m/>
  </r>
  <r>
    <n v="1522"/>
    <n v="1040761384"/>
    <s v="CÉDULA"/>
    <s v="COLOMBIA"/>
    <s v="CHOCÓ"/>
    <x v="31"/>
    <x v="44"/>
    <x v="10"/>
    <s v="ANDREA"/>
    <s v="CAROLINA"/>
    <s v="MURILLO"/>
    <s v="GUTIERREZ"/>
    <x v="1"/>
    <x v="1"/>
    <x v="36"/>
    <n v="227615000048"/>
    <x v="1"/>
    <m/>
    <n v="0"/>
    <m/>
    <d v="2005-10-12T00:00:00"/>
    <n v="18"/>
    <x v="0"/>
    <x v="0"/>
    <s v="DESPLAZADO"/>
    <s v="MESTIZO"/>
    <s v="ESTUDIANTE"/>
    <s v="NRC"/>
    <s v="MADRE"/>
    <n v="1"/>
    <s v="N/A"/>
    <s v="NUEVO"/>
    <x v="0"/>
    <x v="0"/>
    <x v="1"/>
    <s v="NATALIO PALACIOS MOSQUERA"/>
    <x v="0"/>
    <s v="SI"/>
    <m/>
  </r>
  <r>
    <n v="1523"/>
    <n v="1001712483"/>
    <s v="CÉDULA"/>
    <s v="COLOMBIA"/>
    <s v="CHOCÓ"/>
    <x v="31"/>
    <x v="44"/>
    <x v="10"/>
    <s v="VALENTINA"/>
    <m/>
    <s v="SOLIPAZ"/>
    <s v="RIVERA"/>
    <x v="1"/>
    <x v="2"/>
    <x v="36"/>
    <n v="227615000048"/>
    <x v="1"/>
    <m/>
    <n v="0"/>
    <m/>
    <d v="2003-06-14T00:00:00"/>
    <n v="20"/>
    <x v="0"/>
    <x v="0"/>
    <s v="DESPLAZADO"/>
    <s v="MESTIZO"/>
    <s v="ESTUDIANTE"/>
    <s v="NRC"/>
    <s v="N/A"/>
    <n v="0"/>
    <s v="N/A"/>
    <s v="NUEVO"/>
    <x v="1"/>
    <x v="1"/>
    <x v="1"/>
    <s v="NATALIO PALACIOS MOSQUERA"/>
    <x v="0"/>
    <s v="NO"/>
    <m/>
  </r>
  <r>
    <n v="1524"/>
    <n v="1037624169"/>
    <s v="CÉDULA"/>
    <s v="COLOMBIA"/>
    <s v="CHOCÓ"/>
    <x v="31"/>
    <x v="44"/>
    <x v="10"/>
    <s v="YULIETH"/>
    <s v="PATRICIA"/>
    <s v="HERNANDEZ"/>
    <s v="MONTOYA"/>
    <x v="1"/>
    <x v="0"/>
    <x v="36"/>
    <n v="227615000048"/>
    <x v="1"/>
    <m/>
    <n v="3006495347"/>
    <m/>
    <d v="1993-01-03T00:00:00"/>
    <n v="31"/>
    <x v="0"/>
    <x v="0"/>
    <s v="DESPLAZADO"/>
    <s v="MESTIZO"/>
    <s v="ESTUDIANTE"/>
    <s v="NRC"/>
    <s v="MADRE"/>
    <n v="2"/>
    <s v="N/A"/>
    <s v="ANTIGUO"/>
    <x v="0"/>
    <x v="0"/>
    <x v="0"/>
    <s v="NATALIO PALACIOS MOSQUERA"/>
    <x v="0"/>
    <s v="SI"/>
    <m/>
  </r>
  <r>
    <n v="1525"/>
    <n v="1001712484"/>
    <s v="CÉDULA"/>
    <s v="COLOMBIA"/>
    <s v="CHOCÓ"/>
    <x v="31"/>
    <x v="44"/>
    <x v="10"/>
    <s v="BLANCA"/>
    <s v="ROSA"/>
    <s v="SOLIPAZ"/>
    <s v="RIVERA"/>
    <x v="1"/>
    <x v="2"/>
    <x v="36"/>
    <n v="227615000048"/>
    <x v="1"/>
    <m/>
    <n v="3044129534"/>
    <m/>
    <d v="2003-06-14T00:00:00"/>
    <n v="20"/>
    <x v="0"/>
    <x v="0"/>
    <s v="DESPLAZADO"/>
    <s v="MESTIZO"/>
    <s v="ESTUDIANTE"/>
    <s v="NRC"/>
    <s v="N/A"/>
    <n v="0"/>
    <s v="N/A"/>
    <s v="NUEVO"/>
    <x v="0"/>
    <x v="0"/>
    <x v="1"/>
    <s v="MILDREY BONILLA CAYCEDO"/>
    <x v="0"/>
    <s v="SI"/>
    <m/>
  </r>
  <r>
    <n v="1526"/>
    <n v="1045491181"/>
    <s v="CÉDULA"/>
    <s v="COLOMBIA"/>
    <s v="CHOCÓ"/>
    <x v="31"/>
    <x v="44"/>
    <x v="10"/>
    <s v="MONICA"/>
    <s v="PAOLA"/>
    <s v="HERRERA"/>
    <s v="SILVA"/>
    <x v="1"/>
    <x v="1"/>
    <x v="36"/>
    <n v="227615000048"/>
    <x v="1"/>
    <m/>
    <n v="316973856"/>
    <m/>
    <d v="2004-12-29T00:00:00"/>
    <n v="19"/>
    <x v="0"/>
    <x v="0"/>
    <s v="DESPLAZADO"/>
    <s v="MESTIZO"/>
    <s v="ESTUDIANTE"/>
    <s v="NRC"/>
    <s v="MADRE"/>
    <n v="1"/>
    <s v="N/A"/>
    <s v="NUEVO"/>
    <x v="0"/>
    <x v="0"/>
    <x v="0"/>
    <s v="MILDREY BONILLA CAYCEDO"/>
    <x v="0"/>
    <s v="SI"/>
    <m/>
  </r>
  <r>
    <n v="1527"/>
    <n v="1001712050"/>
    <s v="CÉDULA"/>
    <s v="COLOMBIA"/>
    <s v="CHOCÓ"/>
    <x v="31"/>
    <x v="44"/>
    <x v="10"/>
    <s v="CRISTIAN"/>
    <s v="ANDRES"/>
    <s v="HURTADO"/>
    <s v="MERCADO"/>
    <x v="0"/>
    <x v="0"/>
    <x v="36"/>
    <n v="227615000048"/>
    <x v="1"/>
    <m/>
    <n v="0"/>
    <m/>
    <d v="2002-08-05T00:00:00"/>
    <n v="21"/>
    <x v="0"/>
    <x v="0"/>
    <s v="DESPLAZADO"/>
    <s v="AFRODESCENDIENTE"/>
    <s v="ESTUDIANTE"/>
    <s v="NRC"/>
    <s v="N/A"/>
    <n v="0"/>
    <s v="N/A"/>
    <s v="NUEVO"/>
    <x v="0"/>
    <x v="0"/>
    <x v="1"/>
    <s v="MILDREY BONILLA CAYCEDO"/>
    <x v="0"/>
    <s v="SI"/>
    <m/>
  </r>
  <r>
    <n v="1528"/>
    <n v="8428080"/>
    <s v="CÉDULA"/>
    <s v="COLOMBIA"/>
    <s v="CHOCÓ"/>
    <x v="31"/>
    <x v="44"/>
    <x v="10"/>
    <s v="EUGENIO"/>
    <m/>
    <s v="RIVAS"/>
    <s v="HURTADO"/>
    <x v="0"/>
    <x v="0"/>
    <x v="36"/>
    <n v="227615000048"/>
    <x v="1"/>
    <m/>
    <n v="0"/>
    <m/>
    <d v="1955-01-09T00:00:00"/>
    <n v="69"/>
    <x v="0"/>
    <x v="0"/>
    <s v="DESPLAZADO"/>
    <s v="AFRODESCENDIENTE"/>
    <s v="ESTUDIANTE"/>
    <s v="NRC"/>
    <s v="PADRE"/>
    <n v="5"/>
    <s v="N/A"/>
    <s v="ANTIGUO"/>
    <x v="1"/>
    <x v="1"/>
    <x v="1"/>
    <s v="MILDREY BONILLA CAYCEDO"/>
    <x v="1"/>
    <s v="NO"/>
    <m/>
  </r>
  <r>
    <n v="1529"/>
    <n v="30079072"/>
    <s v="CÉDULA"/>
    <s v="COLOMBIA"/>
    <s v="CHOCÓ"/>
    <x v="31"/>
    <x v="44"/>
    <x v="10"/>
    <s v="EMILSA"/>
    <m/>
    <s v="PICO"/>
    <s v="MARTINEZ"/>
    <x v="1"/>
    <x v="1"/>
    <x v="36"/>
    <n v="227615000048"/>
    <x v="1"/>
    <m/>
    <n v="0"/>
    <m/>
    <d v="1959-02-22T00:00:00"/>
    <n v="65"/>
    <x v="0"/>
    <x v="0"/>
    <s v="DESPLAZADO"/>
    <s v="AFRODESCENDIENTE"/>
    <s v="ESTUDIANTE"/>
    <s v="NRC"/>
    <s v="MADRE"/>
    <n v="6"/>
    <s v="N/A"/>
    <s v="ANTIGUO"/>
    <x v="1"/>
    <x v="1"/>
    <x v="1"/>
    <s v="MILDREY BONILLA CAYCEDO"/>
    <x v="1"/>
    <s v="NO"/>
    <m/>
  </r>
  <r>
    <n v="1530"/>
    <n v="1010122451"/>
    <s v="CÉDULA"/>
    <s v="COLOMBIA"/>
    <s v="CHOCÓ"/>
    <x v="32"/>
    <x v="45"/>
    <x v="10"/>
    <s v="EDIER "/>
    <m/>
    <s v="ESCOBAR "/>
    <s v="FLORES"/>
    <x v="0"/>
    <x v="0"/>
    <x v="37"/>
    <n v="22709900010"/>
    <x v="1"/>
    <m/>
    <n v="3226425382"/>
    <m/>
    <d v="1990-08-21T00:00:00"/>
    <n v="33"/>
    <x v="0"/>
    <x v="0"/>
    <s v="EN RIESGO"/>
    <s v="AFRODESCENDIENTE"/>
    <s v="ESTUDIANTE"/>
    <s v="NRC"/>
    <s v="PADRE"/>
    <n v="2"/>
    <s v="N/A"/>
    <s v="ANTIGUO"/>
    <x v="0"/>
    <x v="0"/>
    <x v="0"/>
    <s v="LEIDYS BLANDON MOSQUERA"/>
    <x v="0"/>
    <s v="SI"/>
    <m/>
  </r>
  <r>
    <n v="1531"/>
    <n v="1077435575"/>
    <s v="CÉDULA"/>
    <s v="COLOMBIA"/>
    <s v="CHOCÓ"/>
    <x v="32"/>
    <x v="45"/>
    <x v="10"/>
    <s v="YIRLENIS"/>
    <m/>
    <s v="PEREA"/>
    <s v="CORDOBA"/>
    <x v="1"/>
    <x v="2"/>
    <x v="37"/>
    <n v="22709900010"/>
    <x v="1"/>
    <m/>
    <n v="3226425382"/>
    <m/>
    <d v="1996-07-01T00:00:00"/>
    <n v="27"/>
    <x v="0"/>
    <x v="0"/>
    <s v="EN RIESGO"/>
    <s v="AFRODESCENDIENTE"/>
    <s v="ESTUDIANTE"/>
    <s v="NRC"/>
    <s v="MADRE"/>
    <n v="2"/>
    <s v="N/A"/>
    <s v="ANTIGUO"/>
    <x v="0"/>
    <x v="0"/>
    <x v="0"/>
    <s v="LEIDYS BLANDON MOSQUERA"/>
    <x v="0"/>
    <s v="SI"/>
    <m/>
  </r>
  <r>
    <n v="1532"/>
    <n v="1128524587"/>
    <s v="CÉDULA"/>
    <s v="COLOMBIA"/>
    <s v="CHOCÓ"/>
    <x v="32"/>
    <x v="45"/>
    <x v="10"/>
    <s v="YASER"/>
    <s v="ANTONIO"/>
    <s v="PALMA"/>
    <s v="SALAS"/>
    <x v="0"/>
    <x v="2"/>
    <x v="37"/>
    <n v="22709900010"/>
    <x v="1"/>
    <m/>
    <n v="3215925601"/>
    <m/>
    <d v="1989-02-18T00:00:00"/>
    <n v="35"/>
    <x v="0"/>
    <x v="1"/>
    <s v="EN RIESGO"/>
    <s v="AFRODESCENDIENTE"/>
    <s v="ESTUDIANTE"/>
    <s v="NRC"/>
    <s v="PADRE"/>
    <n v="3"/>
    <s v="N/A"/>
    <s v="ANTIGUO"/>
    <x v="0"/>
    <x v="0"/>
    <x v="0"/>
    <s v="LEIDYS BLANDON MOSQUERA"/>
    <x v="0"/>
    <s v="SI"/>
    <m/>
  </r>
  <r>
    <n v="1533"/>
    <n v="1077424496"/>
    <s v="CÉDULA"/>
    <s v="COLOMBIA"/>
    <s v="CHOCÓ"/>
    <x v="32"/>
    <x v="45"/>
    <x v="10"/>
    <s v="EUDORO"/>
    <m/>
    <s v="ESCOBAR "/>
    <s v="BEJARANO"/>
    <x v="0"/>
    <x v="0"/>
    <x v="37"/>
    <n v="22709900010"/>
    <x v="1"/>
    <m/>
    <n v="3108230564"/>
    <m/>
    <d v="1981-04-07T00:00:00"/>
    <n v="43"/>
    <x v="0"/>
    <x v="1"/>
    <s v="EN RIESGO"/>
    <s v="AFRODESCENDIENTE"/>
    <s v="ESTUDIANTE"/>
    <s v="NRC"/>
    <s v="PADRE"/>
    <n v="3"/>
    <s v="N/A"/>
    <s v="ANTIGUO"/>
    <x v="0"/>
    <x v="0"/>
    <x v="0"/>
    <s v="LEIDYS BLANDON MOSQUERA"/>
    <x v="0"/>
    <s v="SI"/>
    <m/>
  </r>
  <r>
    <n v="1534"/>
    <n v="1193326278"/>
    <s v="CÉDULA"/>
    <s v="COLOMBIA"/>
    <s v="CHOCÓ"/>
    <x v="32"/>
    <x v="45"/>
    <x v="10"/>
    <s v="FELICIANO"/>
    <m/>
    <s v="CUESTA"/>
    <s v="MARTINEZ"/>
    <x v="0"/>
    <x v="0"/>
    <x v="37"/>
    <n v="22709900010"/>
    <x v="1"/>
    <m/>
    <n v="0"/>
    <m/>
    <d v="1993-06-28T00:00:00"/>
    <n v="30"/>
    <x v="0"/>
    <x v="1"/>
    <s v="EN RIESGO"/>
    <s v="AFRODESCENDIENTE"/>
    <s v="ESTUDIANTE"/>
    <s v="NRC"/>
    <s v="PADRE"/>
    <n v="3"/>
    <s v="N/A"/>
    <s v="ANTIGUO"/>
    <x v="0"/>
    <x v="0"/>
    <x v="0"/>
    <s v="LEIDYS BLANDON MOSQUERA"/>
    <x v="0"/>
    <s v="SI"/>
    <m/>
  </r>
  <r>
    <n v="1535"/>
    <n v="1193326304"/>
    <s v="CÉDULA"/>
    <s v="COLOMBIA"/>
    <s v="CHOCÓ"/>
    <x v="32"/>
    <x v="45"/>
    <x v="10"/>
    <s v="LUIS"/>
    <s v="TULIO"/>
    <s v="MESA"/>
    <s v="PEREA"/>
    <x v="0"/>
    <x v="2"/>
    <x v="37"/>
    <n v="22709900010"/>
    <x v="1"/>
    <m/>
    <n v="3226425382"/>
    <m/>
    <d v="1997-12-08T00:00:00"/>
    <n v="26"/>
    <x v="0"/>
    <x v="0"/>
    <s v="EN RIESGO"/>
    <s v="AFRODESCENDIENTE"/>
    <s v="ESTUDIANTE"/>
    <s v="NRC"/>
    <s v="N/A"/>
    <n v="0"/>
    <s v="N/A"/>
    <s v="ANTIGUO"/>
    <x v="0"/>
    <x v="0"/>
    <x v="0"/>
    <s v="LEIDYS BLANDON MOSQUERA"/>
    <x v="0"/>
    <s v="SI"/>
    <m/>
  </r>
  <r>
    <n v="1536"/>
    <n v="1193326439"/>
    <s v="CÉDULA"/>
    <s v="COLOMBIA"/>
    <s v="CHOCÓ"/>
    <x v="32"/>
    <x v="45"/>
    <x v="10"/>
    <s v="EVELIO"/>
    <m/>
    <s v="MESA"/>
    <s v="MENA"/>
    <x v="1"/>
    <x v="0"/>
    <x v="37"/>
    <n v="22709900010"/>
    <x v="1"/>
    <m/>
    <n v="3205540866"/>
    <m/>
    <d v="1992-11-09T00:00:00"/>
    <n v="31"/>
    <x v="0"/>
    <x v="1"/>
    <s v="EN RIESGO"/>
    <s v="AFRODESCENDIENTE"/>
    <s v="ESTUDIANTE"/>
    <s v="NRC"/>
    <s v="PADRE"/>
    <n v="2"/>
    <s v="N/A"/>
    <s v="ANTIGUO"/>
    <x v="1"/>
    <x v="1"/>
    <x v="1"/>
    <s v="LEIDYS BLANDON MOSQUERA"/>
    <x v="1"/>
    <s v="NO"/>
    <m/>
  </r>
  <r>
    <n v="1537"/>
    <n v="11794398"/>
    <s v="CÉDULA"/>
    <s v="COLOMBIA"/>
    <s v="CHOCÓ"/>
    <x v="32"/>
    <x v="45"/>
    <x v="10"/>
    <s v="ELIGIO"/>
    <m/>
    <s v="ESPINOSA"/>
    <s v="PALMA"/>
    <x v="0"/>
    <x v="0"/>
    <x v="37"/>
    <n v="22709900010"/>
    <x v="1"/>
    <m/>
    <n v="3103770996"/>
    <m/>
    <d v="1964-09-09T00:00:00"/>
    <n v="59"/>
    <x v="0"/>
    <x v="1"/>
    <s v="EN RIESGO"/>
    <s v="AFRODESCENDIENTE"/>
    <s v="ESTUDIANTE"/>
    <s v="NRC"/>
    <s v="PADRE"/>
    <n v="5"/>
    <s v="N/A"/>
    <s v="ANTIGUO"/>
    <x v="0"/>
    <x v="0"/>
    <x v="0"/>
    <s v="LEIDYS BLANDON MOSQUERA"/>
    <x v="0"/>
    <s v="SI"/>
    <m/>
  </r>
  <r>
    <n v="1538"/>
    <n v="1193326445"/>
    <s v="CÉDULA"/>
    <s v="COLOMBIA"/>
    <s v="CHOCÓ"/>
    <x v="32"/>
    <x v="45"/>
    <x v="10"/>
    <s v="DEISON"/>
    <s v="ANDRES"/>
    <s v="MESA"/>
    <s v="MENA"/>
    <x v="0"/>
    <x v="0"/>
    <x v="37"/>
    <n v="22709900010"/>
    <x v="1"/>
    <m/>
    <n v="0"/>
    <m/>
    <d v="1994-05-17T00:00:00"/>
    <n v="30"/>
    <x v="0"/>
    <x v="0"/>
    <s v="EN RIESGO"/>
    <s v="AFRODESCENDIENTE"/>
    <s v="ESTUDIANTE"/>
    <s v="NRC"/>
    <s v="N/A"/>
    <n v="0"/>
    <s v="N/A"/>
    <s v="ANTIGUO"/>
    <x v="0"/>
    <x v="0"/>
    <x v="0"/>
    <s v="LEIDYS BLANDON MOSQUERA"/>
    <x v="0"/>
    <s v="SI"/>
    <m/>
  </r>
  <r>
    <n v="1539"/>
    <n v="1079288652"/>
    <s v="CÉDULA"/>
    <s v="COLOMBIA"/>
    <s v="CHOCÓ"/>
    <x v="32"/>
    <x v="45"/>
    <x v="10"/>
    <s v="ARLEIDY"/>
    <m/>
    <s v="MENA"/>
    <s v="CUESTA"/>
    <x v="1"/>
    <x v="2"/>
    <x v="37"/>
    <n v="22709900010"/>
    <x v="1"/>
    <m/>
    <n v="3104754995"/>
    <m/>
    <d v="1986-12-13T00:00:00"/>
    <n v="37"/>
    <x v="0"/>
    <x v="0"/>
    <s v="EN RIESGO"/>
    <s v="AFRODESCENDIENTE"/>
    <s v="ESTUDIANTE"/>
    <s v="NRC"/>
    <s v="N/A"/>
    <n v="0"/>
    <s v="N/A"/>
    <s v="NUEVO"/>
    <x v="0"/>
    <x v="0"/>
    <x v="0"/>
    <s v="LEIDYS BLANDON MOSQUERA"/>
    <x v="0"/>
    <s v="SI"/>
    <m/>
  </r>
  <r>
    <n v="1540"/>
    <n v="11615540"/>
    <s v="CÉDULA"/>
    <s v="COLOMBIA"/>
    <s v="CHOCÓ"/>
    <x v="32"/>
    <x v="45"/>
    <x v="10"/>
    <s v="ALFREDY"/>
    <m/>
    <s v="CUESTA"/>
    <s v="CUESTA"/>
    <x v="0"/>
    <x v="2"/>
    <x v="37"/>
    <n v="22709900010"/>
    <x v="1"/>
    <m/>
    <n v="3215416175"/>
    <m/>
    <d v="1978-11-13T00:00:00"/>
    <n v="45"/>
    <x v="0"/>
    <x v="0"/>
    <s v="EN RIESGO"/>
    <s v="AFRODESCENDIENTE"/>
    <s v="ESTUDIANTE"/>
    <s v="NRC"/>
    <s v="N/A"/>
    <n v="0"/>
    <s v="N/A"/>
    <s v="NUEVO"/>
    <x v="0"/>
    <x v="0"/>
    <x v="0"/>
    <s v="LEIDYS BLANDON MOSQUERA"/>
    <x v="0"/>
    <s v="SI"/>
    <m/>
  </r>
  <r>
    <n v="1541"/>
    <n v="35920072"/>
    <s v="CÉDULA"/>
    <s v="COLOMBIA"/>
    <s v="CHOCÓ"/>
    <x v="32"/>
    <x v="45"/>
    <x v="10"/>
    <s v="NANCY"/>
    <m/>
    <s v="PALMA"/>
    <s v="MOSQUERA"/>
    <x v="1"/>
    <x v="2"/>
    <x v="37"/>
    <n v="22709900010"/>
    <x v="1"/>
    <m/>
    <n v="0"/>
    <m/>
    <d v="1984-08-18T00:00:00"/>
    <n v="39"/>
    <x v="0"/>
    <x v="0"/>
    <s v="EN RIESGO"/>
    <s v="AFRODESCENDIENTE"/>
    <s v="ESTUDIANTE"/>
    <s v="NRC"/>
    <s v="MADRE"/>
    <n v="3"/>
    <s v="N/A"/>
    <s v="NUEVO"/>
    <x v="0"/>
    <x v="0"/>
    <x v="0"/>
    <s v="LEIDYS BLANDON MOSQUERA"/>
    <x v="0"/>
    <s v="SI"/>
    <m/>
  </r>
  <r>
    <n v="1542"/>
    <n v="35920095"/>
    <s v="CÉDULA"/>
    <s v="COLOMBIA"/>
    <s v="CHOCÓ"/>
    <x v="32"/>
    <x v="45"/>
    <x v="10"/>
    <s v="DIANA"/>
    <s v="ROCIO"/>
    <s v="PEREA"/>
    <s v="CUESTA"/>
    <x v="1"/>
    <x v="2"/>
    <x v="37"/>
    <n v="22709900010"/>
    <x v="1"/>
    <m/>
    <n v="3138442118"/>
    <m/>
    <d v="1983-04-27T00:00:00"/>
    <n v="41"/>
    <x v="0"/>
    <x v="0"/>
    <s v="EN RIESGO"/>
    <s v="AFRODESCENDIENTE"/>
    <s v="ESTUDIANTE"/>
    <s v="NRC"/>
    <s v="MADRE"/>
    <n v="3"/>
    <s v="N/A"/>
    <s v="NUEVO"/>
    <x v="0"/>
    <x v="0"/>
    <x v="0"/>
    <s v="LEIDYS BLANDON MOSQUERA"/>
    <x v="0"/>
    <s v="SI"/>
    <m/>
  </r>
  <r>
    <n v="1543"/>
    <n v="1193326276"/>
    <s v="CÉDULA"/>
    <s v="COLOMBIA"/>
    <s v="CHOCÓ"/>
    <x v="32"/>
    <x v="45"/>
    <x v="10"/>
    <s v="SIXTA"/>
    <m/>
    <s v="CUESTA"/>
    <s v="MARTINEZ"/>
    <x v="1"/>
    <x v="2"/>
    <x v="37"/>
    <n v="22709900010"/>
    <x v="1"/>
    <m/>
    <n v="3148119418"/>
    <m/>
    <d v="1996-02-27T00:00:00"/>
    <n v="28"/>
    <x v="0"/>
    <x v="0"/>
    <s v="EN RIESGO"/>
    <s v="AFRODESCENDIENTE"/>
    <s v="ESTUDIANTE"/>
    <s v="NRC"/>
    <s v="MADRE"/>
    <n v="2"/>
    <s v="N/A"/>
    <s v="NUEVO"/>
    <x v="0"/>
    <x v="0"/>
    <x v="0"/>
    <s v="LEIDYS BLANDON MOSQUERA"/>
    <x v="0"/>
    <s v="SI"/>
    <m/>
  </r>
  <r>
    <n v="1544"/>
    <n v="1078459483"/>
    <s v="CÉDULA"/>
    <s v="COLOMBIA"/>
    <s v="CHOCÓ"/>
    <x v="32"/>
    <x v="45"/>
    <x v="10"/>
    <s v="EDUAR"/>
    <s v="ANTONIO"/>
    <s v="TORRES"/>
    <s v="ARROYO"/>
    <x v="0"/>
    <x v="2"/>
    <x v="37"/>
    <n v="22709900010"/>
    <x v="1"/>
    <m/>
    <n v="0"/>
    <m/>
    <d v="1998-07-17T00:00:00"/>
    <n v="25"/>
    <x v="0"/>
    <x v="0"/>
    <s v="EN RIESGO"/>
    <s v="AFRODESCENDIENTE"/>
    <s v="ESTUDIANTE"/>
    <s v="NRC"/>
    <s v="N/A"/>
    <n v="0"/>
    <s v="N/A"/>
    <s v="NUEVO"/>
    <x v="0"/>
    <x v="0"/>
    <x v="0"/>
    <s v="LEIDYS BLANDON MOSQUERA"/>
    <x v="0"/>
    <s v="SI"/>
    <m/>
  </r>
  <r>
    <n v="1545"/>
    <n v="1128524707"/>
    <s v="CÉDULA"/>
    <s v="COLOMBIA"/>
    <s v="CHOCÓ"/>
    <x v="32"/>
    <x v="45"/>
    <x v="10"/>
    <s v="YIRLEIDY"/>
    <m/>
    <s v="PEREA"/>
    <s v="LARGACHA"/>
    <x v="1"/>
    <x v="0"/>
    <x v="37"/>
    <n v="22709900010"/>
    <x v="1"/>
    <m/>
    <n v="0"/>
    <m/>
    <d v="2002-04-23T00:00:00"/>
    <n v="22"/>
    <x v="0"/>
    <x v="0"/>
    <s v="EN RIESGO"/>
    <s v="AFRODESCENDIENTE"/>
    <s v="ESTUDIANTE"/>
    <s v="NRC"/>
    <s v="MADRE"/>
    <n v="2"/>
    <s v="N/A"/>
    <s v="NUEVO"/>
    <x v="0"/>
    <x v="0"/>
    <x v="0"/>
    <s v="LEIDYS BLANDON MOSQUERA"/>
    <x v="0"/>
    <s v="SI"/>
    <m/>
  </r>
  <r>
    <n v="1546"/>
    <n v="1148195022"/>
    <s v="CÉDULA"/>
    <s v="COLOMBIA"/>
    <s v="CHOCÓ"/>
    <x v="32"/>
    <x v="45"/>
    <x v="10"/>
    <s v="JESUSA"/>
    <m/>
    <s v="BEJARANO"/>
    <s v="CAICEDO"/>
    <x v="1"/>
    <x v="0"/>
    <x v="37"/>
    <n v="22709900010"/>
    <x v="1"/>
    <m/>
    <n v="0"/>
    <m/>
    <d v="1987-04-23T00:00:00"/>
    <n v="37"/>
    <x v="0"/>
    <x v="0"/>
    <s v="EN RIESGO"/>
    <s v="AFRODESCENDIENTE"/>
    <s v="ESTUDIANTE"/>
    <s v="NRC"/>
    <s v="MADRE"/>
    <n v="2"/>
    <s v="N/A"/>
    <s v="NUEVO"/>
    <x v="0"/>
    <x v="0"/>
    <x v="0"/>
    <s v="LEIDYS BLANDON MOSQUERA"/>
    <x v="0"/>
    <s v="SI"/>
    <m/>
  </r>
  <r>
    <n v="1547"/>
    <n v="11798544"/>
    <s v="CÉDULA"/>
    <s v="COLOMBIA"/>
    <s v="CHOCÓ"/>
    <x v="32"/>
    <x v="45"/>
    <x v="10"/>
    <s v="AGUSTIN"/>
    <m/>
    <s v="ASPRILLA"/>
    <s v="VIERA"/>
    <x v="0"/>
    <x v="0"/>
    <x v="37"/>
    <n v="22709900010"/>
    <x v="1"/>
    <m/>
    <n v="0"/>
    <m/>
    <d v="1968-01-20T00:00:00"/>
    <n v="56"/>
    <x v="0"/>
    <x v="0"/>
    <s v="EN RIESGO"/>
    <s v="AFRODESCENDIENTE"/>
    <s v="ESTUDIANTE"/>
    <s v="NRC"/>
    <s v="PADRE"/>
    <n v="3"/>
    <s v="N/A"/>
    <s v="NUEVO"/>
    <x v="0"/>
    <x v="0"/>
    <x v="0"/>
    <s v="LEIDYS BLANDON MOSQUERA"/>
    <x v="0"/>
    <s v="SI"/>
    <m/>
  </r>
  <r>
    <n v="1548"/>
    <n v="1003930636"/>
    <s v="CÉDULA"/>
    <s v="COLOMBIA"/>
    <s v="CHOCÓ"/>
    <x v="32"/>
    <x v="45"/>
    <x v="10"/>
    <s v="CRUZ"/>
    <s v="EVELYN"/>
    <s v="MENA"/>
    <s v="LOPEZ"/>
    <x v="1"/>
    <x v="0"/>
    <x v="37"/>
    <n v="22709900010"/>
    <x v="1"/>
    <m/>
    <n v="0"/>
    <m/>
    <d v="1994-04-04T00:00:00"/>
    <n v="30"/>
    <x v="0"/>
    <x v="0"/>
    <s v="EN RIESGO"/>
    <s v="AFRODESCENDIENTE"/>
    <s v="ESTUDIANTE"/>
    <s v="NRC"/>
    <s v="MADRE"/>
    <n v="1"/>
    <s v="N/A"/>
    <s v="NUEVO"/>
    <x v="0"/>
    <x v="0"/>
    <x v="0"/>
    <s v="LEIDYS BLANDON MOSQUERA"/>
    <x v="0"/>
    <s v="SI"/>
    <m/>
  </r>
  <r>
    <n v="1549"/>
    <n v="1007259666"/>
    <s v="CÉDULA"/>
    <s v="COLOMBIA"/>
    <s v="CHOCÓ"/>
    <x v="32"/>
    <x v="45"/>
    <x v="10"/>
    <s v="SANTIAGO"/>
    <m/>
    <s v="HERNANDEZ"/>
    <s v="HERNANDEZ"/>
    <x v="0"/>
    <x v="0"/>
    <x v="37"/>
    <n v="22709900010"/>
    <x v="1"/>
    <m/>
    <n v="3105152057"/>
    <m/>
    <d v="2000-07-15T00:00:00"/>
    <n v="23"/>
    <x v="0"/>
    <x v="0"/>
    <s v="EN RIESGO"/>
    <s v="AFRODESCENDIENTE"/>
    <s v="ESTUDIANTE"/>
    <s v="NRC"/>
    <s v="PADRE"/>
    <n v="1"/>
    <s v="N/A"/>
    <s v="NUEVO"/>
    <x v="1"/>
    <x v="1"/>
    <x v="1"/>
    <s v="LEIDYS BLANDON MOSQUERA"/>
    <x v="1"/>
    <s v="NO"/>
    <m/>
  </r>
  <r>
    <n v="1550"/>
    <n v="35899434"/>
    <s v="CÉDULA"/>
    <s v="COLOMBIA"/>
    <s v="CHOCÓ"/>
    <x v="32"/>
    <x v="45"/>
    <x v="10"/>
    <s v="BERTA"/>
    <s v="EMILIA"/>
    <s v="PALACIOS"/>
    <s v="PEREA"/>
    <x v="1"/>
    <x v="2"/>
    <x v="37"/>
    <n v="22709900010"/>
    <x v="1"/>
    <m/>
    <n v="0"/>
    <m/>
    <d v="1982-05-23T00:00:00"/>
    <n v="41"/>
    <x v="0"/>
    <x v="0"/>
    <s v="EN RIESGO"/>
    <s v="AFRODESCENDIENTE"/>
    <s v="ESTUDIANTE"/>
    <s v="NRC"/>
    <s v="MADRE"/>
    <n v="3"/>
    <s v="N/A"/>
    <s v="NUEVO"/>
    <x v="0"/>
    <x v="0"/>
    <x v="0"/>
    <s v="LEIDYS BLANDON MOSQUERA"/>
    <x v="0"/>
    <s v="SI"/>
    <m/>
  </r>
  <r>
    <n v="1551"/>
    <n v="35899435"/>
    <s v="CÉDULA"/>
    <s v="COLOMBIA"/>
    <s v="CHOCÓ"/>
    <x v="32"/>
    <x v="45"/>
    <x v="10"/>
    <s v="BENICIA"/>
    <s v="ELENA"/>
    <s v="PALACIOS "/>
    <s v="PEREA"/>
    <x v="1"/>
    <x v="2"/>
    <x v="37"/>
    <n v="22709900010"/>
    <x v="1"/>
    <m/>
    <n v="0"/>
    <m/>
    <d v="1982-05-23T00:00:00"/>
    <n v="41"/>
    <x v="0"/>
    <x v="0"/>
    <s v="EN RIESGO"/>
    <s v="AFRODESCENDIENTE"/>
    <s v="ESTUDIANTE"/>
    <s v="NRC"/>
    <s v="MADRE"/>
    <n v="2"/>
    <s v="N/A"/>
    <s v="NUEVO"/>
    <x v="0"/>
    <x v="0"/>
    <x v="0"/>
    <s v="LEIDYS BLANDON MOSQUERA"/>
    <x v="0"/>
    <s v="SI"/>
    <m/>
  </r>
  <r>
    <n v="1552"/>
    <n v="1128524699"/>
    <s v="CÉDULA"/>
    <s v="COLOMBIA"/>
    <s v="CHOCÓ"/>
    <x v="32"/>
    <x v="45"/>
    <x v="10"/>
    <s v="LUZ "/>
    <s v="MARY"/>
    <s v="CHALA"/>
    <s v="MORENO"/>
    <x v="1"/>
    <x v="0"/>
    <x v="37"/>
    <n v="22709900010"/>
    <x v="1"/>
    <m/>
    <n v="0"/>
    <m/>
    <d v="2004-07-25T00:00:00"/>
    <n v="19"/>
    <x v="0"/>
    <x v="0"/>
    <s v="EN RIESGO"/>
    <s v="AFRODESCENDIENTE"/>
    <s v="ESTUDIANTE"/>
    <s v="NRC"/>
    <s v="MADRE"/>
    <n v="1"/>
    <s v="N/A"/>
    <s v="NUEVO"/>
    <x v="0"/>
    <x v="0"/>
    <x v="0"/>
    <s v="LEIDYS BLANDON MOSQUERA"/>
    <x v="0"/>
    <s v="SI"/>
    <m/>
  </r>
  <r>
    <n v="1553"/>
    <n v="1128525703"/>
    <s v="CÉDULA"/>
    <s v="COLOMBIA"/>
    <s v="CHOCÓ"/>
    <x v="32"/>
    <x v="45"/>
    <x v="10"/>
    <s v="MARLEDYS"/>
    <m/>
    <s v="CUESTA"/>
    <s v="PALMA"/>
    <x v="1"/>
    <x v="0"/>
    <x v="37"/>
    <n v="22709900010"/>
    <x v="1"/>
    <m/>
    <n v="0"/>
    <m/>
    <d v="2003-02-24T00:00:00"/>
    <n v="21"/>
    <x v="0"/>
    <x v="0"/>
    <s v="EN RIESGO"/>
    <s v="AFRODESCENDIENTE"/>
    <s v="ESTUDIANTE"/>
    <s v="NRC"/>
    <s v="N/A"/>
    <n v="0"/>
    <s v="N/A"/>
    <s v="NUEVO"/>
    <x v="1"/>
    <x v="1"/>
    <x v="1"/>
    <s v="LEIDYS BLANDON MOSQUERA"/>
    <x v="1"/>
    <s v="NO"/>
    <m/>
  </r>
  <r>
    <n v="1554"/>
    <n v="1078459484"/>
    <s v="CÉDULA"/>
    <s v="COLOMBIA"/>
    <s v="CHOCÓ"/>
    <x v="32"/>
    <x v="45"/>
    <x v="10"/>
    <s v="ANA"/>
    <s v="VICTORIA"/>
    <s v="TORRES"/>
    <s v="ARROYO"/>
    <x v="1"/>
    <x v="0"/>
    <x v="37"/>
    <n v="22709900010"/>
    <x v="1"/>
    <m/>
    <n v="3217493710"/>
    <m/>
    <d v="1996-07-13T00:00:00"/>
    <n v="27"/>
    <x v="0"/>
    <x v="0"/>
    <s v="EN RIESGO"/>
    <s v="AFRODESCENDIENTE"/>
    <s v="ESTUDIANTE"/>
    <s v="NRC"/>
    <s v="MADRE"/>
    <n v="2"/>
    <s v="N/A"/>
    <s v="NUEVO"/>
    <x v="1"/>
    <x v="1"/>
    <x v="1"/>
    <s v="LEIDYS BLANDON MOSQUERA"/>
    <x v="1"/>
    <s v="NO"/>
    <m/>
  </r>
  <r>
    <n v="1555"/>
    <n v="1077444956"/>
    <s v="CÉDULA"/>
    <s v="COLOMBIA"/>
    <s v="CHOCÓ"/>
    <x v="33"/>
    <x v="46"/>
    <x v="11"/>
    <s v="JHON"/>
    <s v="FERNEY"/>
    <s v="ECHAVARRIA"/>
    <s v="MUÑOZ"/>
    <x v="0"/>
    <x v="2"/>
    <x v="38"/>
    <n v="227001001684"/>
    <x v="1"/>
    <m/>
    <n v="3215297566"/>
    <m/>
    <d v="1989-11-29T00:00:00"/>
    <n v="34"/>
    <x v="0"/>
    <x v="0"/>
    <s v="EN RIESGO"/>
    <s v="MESTIZO"/>
    <s v="ESTUDIANTE"/>
    <s v="NRC"/>
    <s v="PADRE"/>
    <n v="2"/>
    <s v="N/A"/>
    <s v="ANTIGUO"/>
    <x v="0"/>
    <x v="0"/>
    <x v="1"/>
    <s v="YAIRTON LLOREDA CASTRO "/>
    <x v="0"/>
    <s v="SI"/>
    <m/>
  </r>
  <r>
    <n v="1556"/>
    <n v="11814909"/>
    <s v="CÉDULA"/>
    <s v="COLOMBIA"/>
    <s v="CHOCÓ"/>
    <x v="33"/>
    <x v="46"/>
    <x v="11"/>
    <s v="LEOPOLDINO "/>
    <m/>
    <s v="SALAS "/>
    <s v="MENA"/>
    <x v="0"/>
    <x v="2"/>
    <x v="38"/>
    <n v="227001001684"/>
    <x v="1"/>
    <m/>
    <n v="3146227600"/>
    <m/>
    <d v="1983-06-22T00:00:00"/>
    <n v="40"/>
    <x v="0"/>
    <x v="1"/>
    <s v="EN RIESGO"/>
    <s v="AFRODESCENDIENTE"/>
    <s v="ESTUDIANTE"/>
    <s v="NRC"/>
    <s v="PADRE"/>
    <n v="1"/>
    <s v="N/A"/>
    <s v="ANTIGUO"/>
    <x v="0"/>
    <x v="0"/>
    <x v="0"/>
    <s v="YAIRTON LLOREDA CASTRO "/>
    <x v="0"/>
    <s v="SI"/>
    <m/>
  </r>
  <r>
    <n v="1557"/>
    <n v="1007531760"/>
    <s v="CÉDULA"/>
    <s v="COLOMBIA"/>
    <s v="CHOCÓ"/>
    <x v="33"/>
    <x v="46"/>
    <x v="11"/>
    <s v="JAIME "/>
    <m/>
    <s v="VALENCIA "/>
    <s v="QUEJADA"/>
    <x v="0"/>
    <x v="2"/>
    <x v="38"/>
    <n v="227001001684"/>
    <x v="1"/>
    <m/>
    <n v="3217671200"/>
    <m/>
    <d v="1988-03-10T00:00:00"/>
    <n v="36"/>
    <x v="0"/>
    <x v="1"/>
    <s v="EN RIESGO"/>
    <s v="AFRODESCENDIENTE"/>
    <s v="ESTUDIANTE"/>
    <s v="NRC"/>
    <s v="PADRE"/>
    <n v="2"/>
    <s v="N/A"/>
    <s v="ANTIGUO"/>
    <x v="0"/>
    <x v="0"/>
    <x v="0"/>
    <s v="YAIRTON LLOREDA CASTRO "/>
    <x v="0"/>
    <s v="SI"/>
    <m/>
  </r>
  <r>
    <n v="1558"/>
    <n v="1010127873"/>
    <s v="CÉDULA"/>
    <s v="COLOMBIA"/>
    <s v="CHOCÓ"/>
    <x v="33"/>
    <x v="46"/>
    <x v="11"/>
    <s v="JUAN"/>
    <s v="CARLOS "/>
    <s v="SANCHEZ "/>
    <s v="CORDOBA"/>
    <x v="0"/>
    <x v="2"/>
    <x v="38"/>
    <n v="227001001684"/>
    <x v="1"/>
    <m/>
    <n v="3217510471"/>
    <m/>
    <d v="1989-11-09T00:00:00"/>
    <n v="34"/>
    <x v="0"/>
    <x v="1"/>
    <s v="EN RIESGO"/>
    <s v="AFRODESCENDIENTE"/>
    <s v="ESTUDIANTE"/>
    <s v="NRC"/>
    <s v="PADRE"/>
    <n v="3"/>
    <s v="N/A"/>
    <s v="ANTIGUO"/>
    <x v="0"/>
    <x v="0"/>
    <x v="1"/>
    <s v="YAIRTON LLOREDA CASTRO "/>
    <x v="0"/>
    <s v="SI"/>
    <m/>
  </r>
  <r>
    <n v="1559"/>
    <n v="1048019737"/>
    <s v="CÉDULA"/>
    <s v="COLOMBIA"/>
    <s v="CHOCÓ"/>
    <x v="33"/>
    <x v="46"/>
    <x v="11"/>
    <s v="LEIDIS"/>
    <s v="YOHANA"/>
    <s v="QUEJADA "/>
    <s v="ORTIZ"/>
    <x v="1"/>
    <x v="2"/>
    <x v="38"/>
    <n v="227001001684"/>
    <x v="1"/>
    <m/>
    <n v="3235039641"/>
    <m/>
    <d v="1989-07-24T00:00:00"/>
    <n v="34"/>
    <x v="0"/>
    <x v="1"/>
    <s v="EN RIESGO"/>
    <s v="AFRODESCENDIENTE"/>
    <s v="ESTUDIANTE"/>
    <s v="NRC"/>
    <s v="MADRE"/>
    <n v="2"/>
    <s v="N/A"/>
    <s v="ANTIGUO"/>
    <x v="0"/>
    <x v="0"/>
    <x v="1"/>
    <s v="YAIRTON LLOREDA CASTRO "/>
    <x v="0"/>
    <s v="SI"/>
    <m/>
  </r>
  <r>
    <n v="1560"/>
    <n v="1077424792"/>
    <s v="CÉDULA"/>
    <s v="COLOMBIA"/>
    <s v="CHOCÓ"/>
    <x v="33"/>
    <x v="46"/>
    <x v="11"/>
    <s v="MARIA"/>
    <s v="ANTONIA"/>
    <s v="MOSQUERA  "/>
    <s v="HURTADO"/>
    <x v="1"/>
    <x v="2"/>
    <x v="38"/>
    <n v="227001001684"/>
    <x v="1"/>
    <m/>
    <n v="3208980466"/>
    <m/>
    <d v="1986-08-13T00:00:00"/>
    <n v="37"/>
    <x v="0"/>
    <x v="0"/>
    <s v="EN RIESGO"/>
    <s v="AFRODESCENDIENTE"/>
    <s v="ESTUDIANTE"/>
    <s v="NRC"/>
    <s v="MADRE"/>
    <n v="1"/>
    <s v="N/A"/>
    <s v="ANTIGUO"/>
    <x v="0"/>
    <x v="0"/>
    <x v="0"/>
    <s v="YAIRTON LLOREDA CASTRO "/>
    <x v="0"/>
    <s v="SI"/>
    <m/>
  </r>
  <r>
    <n v="1561"/>
    <n v="1077435328"/>
    <s v="CÉDULA"/>
    <s v="COLOMBIA"/>
    <s v="CHOCÓ"/>
    <x v="33"/>
    <x v="46"/>
    <x v="11"/>
    <s v="LEIDY"/>
    <s v=" JHOANA"/>
    <s v="MORENO"/>
    <s v="RÍOS"/>
    <x v="1"/>
    <x v="2"/>
    <x v="38"/>
    <n v="227001001684"/>
    <x v="1"/>
    <m/>
    <n v="3136829013"/>
    <m/>
    <d v="1993-11-17T00:00:00"/>
    <n v="30"/>
    <x v="0"/>
    <x v="0"/>
    <s v="EN RIESGO"/>
    <s v="AFRODESCENDIENTE"/>
    <s v="ESTUDIANTE"/>
    <s v="NRC"/>
    <s v="MADRE"/>
    <n v="2"/>
    <s v="N/A"/>
    <s v="ANTIGUO"/>
    <x v="0"/>
    <x v="0"/>
    <x v="1"/>
    <s v="YAIRTON LLOREDA CASTRO "/>
    <x v="0"/>
    <s v="SI"/>
    <m/>
  </r>
  <r>
    <n v="1562"/>
    <n v="1077458569"/>
    <s v="CÉDULA"/>
    <s v="COLOMBIA"/>
    <s v="CHOCÓ"/>
    <x v="33"/>
    <x v="46"/>
    <x v="11"/>
    <s v="JHON"/>
    <s v="JAIRO "/>
    <s v="CUESTA "/>
    <s v="PALACIOS"/>
    <x v="0"/>
    <x v="2"/>
    <x v="38"/>
    <n v="227001001684"/>
    <x v="1"/>
    <m/>
    <n v="3106454906"/>
    <m/>
    <d v="1965-07-08T00:00:00"/>
    <n v="58"/>
    <x v="0"/>
    <x v="1"/>
    <s v="EN RIESGO"/>
    <s v="AFRODESCENDIENTE"/>
    <s v="ESTUDIANTE"/>
    <s v="NRC"/>
    <s v="PADRE"/>
    <n v="4"/>
    <s v="N/A"/>
    <s v="ANTIGUO"/>
    <x v="0"/>
    <x v="0"/>
    <x v="1"/>
    <s v="YAIRTON LLOREDA CASTRO "/>
    <x v="0"/>
    <s v="SI"/>
    <m/>
  </r>
  <r>
    <n v="1563"/>
    <n v="1147952081"/>
    <s v="CÉDULA"/>
    <s v="COLOMBIA"/>
    <s v="CHOCÓ"/>
    <x v="33"/>
    <x v="46"/>
    <x v="11"/>
    <s v="WINDER "/>
    <s v="STIVEN "/>
    <s v="RENTERIA "/>
    <s v="RENTERIA"/>
    <x v="0"/>
    <x v="2"/>
    <x v="38"/>
    <n v="227001001684"/>
    <x v="1"/>
    <m/>
    <n v="3147412728"/>
    <m/>
    <d v="1991-06-28T00:00:00"/>
    <n v="32"/>
    <x v="0"/>
    <x v="1"/>
    <s v="EN RIESGO"/>
    <s v="AFRODESCENDIENTE"/>
    <s v="ESTUDIANTE"/>
    <s v="NRC"/>
    <s v="PADRE"/>
    <n v="2"/>
    <s v="N/A"/>
    <s v="ANTIGUO"/>
    <x v="0"/>
    <x v="0"/>
    <x v="0"/>
    <s v="YAIRTON LLOREDA CASTRO "/>
    <x v="0"/>
    <s v="SI"/>
    <m/>
  </r>
  <r>
    <n v="1564"/>
    <n v="1148195128"/>
    <s v="CÉDULA"/>
    <s v="COLOMBIA"/>
    <s v="CHOCÓ"/>
    <x v="33"/>
    <x v="46"/>
    <x v="11"/>
    <s v="JHAN"/>
    <s v="CARLOS"/>
    <s v="MENA "/>
    <s v="MENA"/>
    <x v="0"/>
    <x v="2"/>
    <x v="38"/>
    <n v="227001001684"/>
    <x v="1"/>
    <m/>
    <n v="3217454476"/>
    <m/>
    <d v="1988-01-30T00:00:00"/>
    <n v="36"/>
    <x v="0"/>
    <x v="1"/>
    <s v="EN RIESGO"/>
    <s v="AFRODESCENDIENTE"/>
    <s v="ESTUDIANTE"/>
    <s v="NRC"/>
    <s v="PADRE"/>
    <n v="3"/>
    <s v="N/A"/>
    <s v="ANTIGUO"/>
    <x v="0"/>
    <x v="0"/>
    <x v="1"/>
    <s v="YAIRTON LLOREDA CASTRO "/>
    <x v="0"/>
    <s v="SI"/>
    <m/>
  </r>
  <r>
    <n v="1565"/>
    <n v="1237438003"/>
    <s v="CÉDULA"/>
    <s v="COLOMBIA"/>
    <s v="CHOCÓ"/>
    <x v="33"/>
    <x v="46"/>
    <x v="11"/>
    <s v="DIANA "/>
    <s v="MARCELA "/>
    <s v="MORENO "/>
    <s v="RENTERIA"/>
    <x v="1"/>
    <x v="2"/>
    <x v="38"/>
    <n v="227001001684"/>
    <x v="1"/>
    <m/>
    <n v="3103865833"/>
    <m/>
    <d v="1991-12-15T00:00:00"/>
    <n v="32"/>
    <x v="0"/>
    <x v="1"/>
    <s v="EN RIESGO"/>
    <s v="AFRODESCENDIENTE"/>
    <s v="ESTUDIANTE"/>
    <s v="NRC"/>
    <s v="MADRE"/>
    <n v="1"/>
    <s v="N/A"/>
    <s v="ANTIGUO"/>
    <x v="0"/>
    <x v="0"/>
    <x v="0"/>
    <s v="YAIRTON LLOREDA CASTRO "/>
    <x v="0"/>
    <s v="SI"/>
    <m/>
  </r>
  <r>
    <n v="1566"/>
    <n v="1237438054"/>
    <s v="CÉDULA"/>
    <s v="COLOMBIA"/>
    <s v="CHOCÓ"/>
    <x v="33"/>
    <x v="46"/>
    <x v="11"/>
    <s v="ALVEIRO "/>
    <m/>
    <s v="PINO"/>
    <s v="RODRIGUEZ"/>
    <x v="0"/>
    <x v="2"/>
    <x v="38"/>
    <n v="227001001684"/>
    <x v="1"/>
    <m/>
    <n v="3133404522"/>
    <m/>
    <d v="1984-01-13T00:00:00"/>
    <n v="40"/>
    <x v="0"/>
    <x v="1"/>
    <s v="EN RIESGO"/>
    <s v="AFRODESCENDIENTE"/>
    <s v="ESTUDIANTE"/>
    <s v="NRC"/>
    <s v="PADRE"/>
    <n v="2"/>
    <s v="N/A"/>
    <s v="ANTIGUO"/>
    <x v="0"/>
    <x v="0"/>
    <x v="0"/>
    <s v="YAIRTON LLOREDA CASTRO "/>
    <x v="0"/>
    <s v="SI"/>
    <m/>
  </r>
  <r>
    <n v="1567"/>
    <n v="1237438001"/>
    <s v="CÉDULA"/>
    <s v="COLOMBIA"/>
    <s v="CHOCÓ"/>
    <x v="33"/>
    <x v="46"/>
    <x v="11"/>
    <s v="DANIEL"/>
    <s v="ESTEBAN"/>
    <s v="DAVID"/>
    <s v="MEJIA"/>
    <x v="0"/>
    <x v="2"/>
    <x v="38"/>
    <n v="227001001684"/>
    <x v="1"/>
    <m/>
    <n v="3104366912"/>
    <m/>
    <d v="1999-03-17T00:00:00"/>
    <n v="25"/>
    <x v="0"/>
    <x v="1"/>
    <s v="EN RIESGO"/>
    <s v="MESTIZO"/>
    <s v="ESTUDIANTE"/>
    <s v="NRC"/>
    <s v="N/A"/>
    <n v="0"/>
    <s v="N/A"/>
    <s v="ANTIGUO"/>
    <x v="0"/>
    <x v="0"/>
    <x v="0"/>
    <s v="YAIRTON LLOREDA CASTRO "/>
    <x v="0"/>
    <s v="SI"/>
    <m/>
  </r>
  <r>
    <n v="1568"/>
    <n v="1000439312"/>
    <s v="CÉDULA"/>
    <s v="COLOMBIA"/>
    <s v="CHOCÓ"/>
    <x v="33"/>
    <x v="46"/>
    <x v="11"/>
    <s v="LUISA"/>
    <s v="FERNANDA"/>
    <s v="BETANCOUR"/>
    <s v="GAVIRIA"/>
    <x v="1"/>
    <x v="2"/>
    <x v="38"/>
    <n v="227001001684"/>
    <x v="1"/>
    <m/>
    <n v="3226640388"/>
    <m/>
    <d v="2003-04-06T00:00:00"/>
    <n v="21"/>
    <x v="0"/>
    <x v="0"/>
    <s v="EN RIESGO"/>
    <s v="MESTIZO"/>
    <s v="ESTUDIANTE"/>
    <s v="NRC"/>
    <s v="N/A"/>
    <n v="0"/>
    <s v="N/A"/>
    <s v="ANTIGUO"/>
    <x v="0"/>
    <x v="0"/>
    <x v="0"/>
    <s v="YAIRTON LLOREDA CASTRO "/>
    <x v="0"/>
    <s v="SI"/>
    <m/>
  </r>
  <r>
    <n v="1569"/>
    <n v="1018376136"/>
    <s v="CÉDULA"/>
    <s v="COLOMBIA"/>
    <s v="CHOCÓ"/>
    <x v="33"/>
    <x v="46"/>
    <x v="11"/>
    <s v="CARLOS"/>
    <s v="ARTURO"/>
    <s v="BOLIVAR"/>
    <s v="QUIROZ"/>
    <x v="0"/>
    <x v="2"/>
    <x v="38"/>
    <n v="227001001684"/>
    <x v="1"/>
    <m/>
    <n v="3212128600"/>
    <m/>
    <d v="1996-02-04T00:00:00"/>
    <n v="28"/>
    <x v="0"/>
    <x v="1"/>
    <s v="EN RIESGO"/>
    <s v="MESTIZO"/>
    <s v="ESTUDIANTE"/>
    <s v="NRC"/>
    <s v="PADRE"/>
    <n v="1"/>
    <s v="N/A"/>
    <s v="ANTIGUO"/>
    <x v="0"/>
    <x v="0"/>
    <x v="0"/>
    <s v="YAIRTON LLOREDA CASTRO "/>
    <x v="0"/>
    <s v="SI"/>
    <m/>
  </r>
  <r>
    <n v="1570"/>
    <n v="1117968932"/>
    <s v="CÉDULA"/>
    <s v="COLOMBIA"/>
    <s v="CHOCÓ"/>
    <x v="33"/>
    <x v="46"/>
    <x v="11"/>
    <s v="WILSON "/>
    <s v="ENRIQUE"/>
    <s v="MARTINEZ"/>
    <s v="MORENO"/>
    <x v="0"/>
    <x v="2"/>
    <x v="38"/>
    <n v="227001001684"/>
    <x v="1"/>
    <m/>
    <n v="3142685200"/>
    <m/>
    <d v="1981-10-22T00:00:00"/>
    <n v="42"/>
    <x v="0"/>
    <x v="1"/>
    <s v="EN RIESGO"/>
    <s v="AFRODESCENDIENTE"/>
    <s v="ESTUDIANTE"/>
    <s v="NRC"/>
    <s v="PADRE"/>
    <n v="2"/>
    <s v="N/A"/>
    <s v="ANTIGUO"/>
    <x v="0"/>
    <x v="0"/>
    <x v="0"/>
    <s v="YAIRTON LLOREDA CASTRO "/>
    <x v="0"/>
    <s v="SI"/>
    <m/>
  </r>
  <r>
    <n v="1571"/>
    <n v="1077428807"/>
    <s v="CÉDULA"/>
    <s v="COLOMBIA"/>
    <s v="CHOCÓ"/>
    <x v="33"/>
    <x v="46"/>
    <x v="11"/>
    <s v="NOHELIA"/>
    <m/>
    <s v="GUEVARA"/>
    <s v="RENTERIA"/>
    <x v="1"/>
    <x v="2"/>
    <x v="38"/>
    <n v="227001001684"/>
    <x v="1"/>
    <m/>
    <n v="3206471137"/>
    <m/>
    <d v="1990-08-12T00:00:00"/>
    <n v="33"/>
    <x v="0"/>
    <x v="0"/>
    <s v="EN RIESGO"/>
    <s v="AFRODESCENDIENTE"/>
    <s v="ESTUDIANTE"/>
    <s v="NRC"/>
    <s v="MADRE"/>
    <n v="3"/>
    <s v="N/A"/>
    <s v="ANTIGUO"/>
    <x v="0"/>
    <x v="0"/>
    <x v="0"/>
    <s v="YAIRTON LLOREDA CASTRO "/>
    <x v="0"/>
    <s v="SI"/>
    <m/>
  </r>
  <r>
    <n v="1572"/>
    <n v="1077422112"/>
    <s v="CÉDULA"/>
    <s v="COLOMBIA"/>
    <s v="CHOCÓ"/>
    <x v="33"/>
    <x v="46"/>
    <x v="11"/>
    <s v="VICTOR"/>
    <s v="ANDRES"/>
    <s v="MONTALVO"/>
    <s v="RENTERIA"/>
    <x v="0"/>
    <x v="2"/>
    <x v="38"/>
    <n v="227001001684"/>
    <x v="1"/>
    <m/>
    <n v="3208980466"/>
    <m/>
    <d v="2004-01-08T00:00:00"/>
    <n v="20"/>
    <x v="0"/>
    <x v="0"/>
    <s v="EN RIESGO"/>
    <s v="AFRODESCENDIENTE"/>
    <s v="ESTUDIANTE"/>
    <s v="NRC"/>
    <s v="N/A"/>
    <n v="0"/>
    <s v="N/A"/>
    <s v="ANTIGUO"/>
    <x v="0"/>
    <x v="0"/>
    <x v="0"/>
    <s v="YAIRTON LLOREDA CASTRO "/>
    <x v="0"/>
    <s v="SI"/>
    <m/>
  </r>
  <r>
    <n v="1573"/>
    <n v="87941325"/>
    <s v="CÉDULA"/>
    <s v="COLOMBIA"/>
    <s v="CAUCA"/>
    <x v="34"/>
    <x v="47"/>
    <x v="12"/>
    <s v="SEGUNDO"/>
    <s v="ERICK"/>
    <s v="CUENU"/>
    <s v="CABEZAS"/>
    <x v="0"/>
    <x v="1"/>
    <x v="39"/>
    <n v="219110000164"/>
    <x v="1"/>
    <m/>
    <m/>
    <m/>
    <d v="1980-03-03T00:00:00"/>
    <n v="44"/>
    <x v="0"/>
    <x v="0"/>
    <s v="EN RIESGO"/>
    <s v="INDÍGENA"/>
    <s v="ESTUDIANTE"/>
    <s v="NRC"/>
    <s v="N/A"/>
    <n v="0"/>
    <s v="N/A"/>
    <s v="ANTIGUO"/>
    <x v="0"/>
    <x v="0"/>
    <x v="1"/>
    <s v="RUBHDINEVER CASTRO"/>
    <x v="0"/>
    <s v="SI"/>
    <m/>
  </r>
  <r>
    <n v="1574"/>
    <n v="1060357691"/>
    <s v="TARJETA DE IDENTIDAD"/>
    <s v="COLOMBIA"/>
    <s v="CAUCA"/>
    <x v="34"/>
    <x v="47"/>
    <x v="12"/>
    <s v="YORLY"/>
    <s v="LICET"/>
    <s v="FERNANDEZ"/>
    <s v="CAMPO"/>
    <x v="1"/>
    <x v="1"/>
    <x v="39"/>
    <n v="219110000164"/>
    <x v="1"/>
    <m/>
    <m/>
    <m/>
    <d v="2006-10-12T00:00:00"/>
    <n v="17"/>
    <x v="0"/>
    <x v="0"/>
    <s v="EN RIESGO"/>
    <s v="INDÍGENA"/>
    <s v="ESTUDIANTE"/>
    <s v="NRC"/>
    <s v="N/A"/>
    <n v="0"/>
    <s v="N/A"/>
    <s v="NUEVO"/>
    <x v="0"/>
    <x v="0"/>
    <x v="0"/>
    <s v="RUBHDINEVER CASTRO"/>
    <x v="0"/>
    <s v="SI"/>
    <m/>
  </r>
  <r>
    <n v="1575"/>
    <n v="1002885688"/>
    <s v="CÉDULA"/>
    <s v="COLOMBIA"/>
    <s v="CAUCA"/>
    <x v="34"/>
    <x v="47"/>
    <x v="12"/>
    <s v="CARLOS "/>
    <s v="STIVEN"/>
    <s v="YULE"/>
    <s v="CRUZ"/>
    <x v="0"/>
    <x v="1"/>
    <x v="39"/>
    <n v="219110000164"/>
    <x v="1"/>
    <m/>
    <m/>
    <m/>
    <d v="2001-01-08T00:00:00"/>
    <n v="23"/>
    <x v="0"/>
    <x v="0"/>
    <s v="EN RIESGO"/>
    <s v="INDÍGENA"/>
    <s v="ESTUDIANTE"/>
    <s v="NRC"/>
    <s v="N/A"/>
    <n v="0"/>
    <s v="N/A"/>
    <s v="NUEVO"/>
    <x v="0"/>
    <x v="0"/>
    <x v="0"/>
    <s v="RUBHDINEVER CASTRO"/>
    <x v="0"/>
    <s v="SI"/>
    <m/>
  </r>
  <r>
    <n v="1576"/>
    <n v="10474084"/>
    <s v="CÉDULA"/>
    <s v="COLOMBIA"/>
    <s v="CAUCA"/>
    <x v="34"/>
    <x v="47"/>
    <x v="12"/>
    <s v="GUSTAVO"/>
    <s v="ADOLFO"/>
    <s v="YULE"/>
    <s v="CRUZ"/>
    <x v="0"/>
    <x v="1"/>
    <x v="39"/>
    <n v="219110000164"/>
    <x v="1"/>
    <m/>
    <m/>
    <m/>
    <d v="1982-11-25T00:00:00"/>
    <n v="41"/>
    <x v="0"/>
    <x v="0"/>
    <s v="EN RIESGO"/>
    <s v="INDÍGENA"/>
    <s v="ESTUDIANTE"/>
    <s v="NRC"/>
    <s v="N/A"/>
    <n v="0"/>
    <s v="N/A"/>
    <s v="NUEVO"/>
    <x v="0"/>
    <x v="0"/>
    <x v="0"/>
    <s v="RUBHDINEVER CASTRO"/>
    <x v="0"/>
    <s v="SI"/>
    <m/>
  </r>
  <r>
    <n v="1577"/>
    <n v="1114877887"/>
    <s v="CÉDULA"/>
    <s v="COLOMBIA"/>
    <s v="CAUCA"/>
    <x v="34"/>
    <x v="47"/>
    <x v="12"/>
    <s v="RUBY"/>
    <m/>
    <s v="FERNANDEZ"/>
    <s v="BISCUE"/>
    <x v="1"/>
    <x v="1"/>
    <x v="39"/>
    <n v="219110000164"/>
    <x v="1"/>
    <m/>
    <m/>
    <m/>
    <d v="1987-03-13T00:00:00"/>
    <n v="37"/>
    <x v="0"/>
    <x v="0"/>
    <s v="EN RIESGO"/>
    <s v="INDÍGENA"/>
    <s v="ESTUDIANTE"/>
    <s v="NRC"/>
    <s v="N/A"/>
    <n v="0"/>
    <s v="N/A"/>
    <s v="NUEVO"/>
    <x v="0"/>
    <x v="0"/>
    <x v="0"/>
    <s v="RUBHDINEVER CASTRO"/>
    <x v="0"/>
    <s v="SI"/>
    <m/>
  </r>
  <r>
    <n v="1578"/>
    <n v="1062338495"/>
    <s v="CÉDULA"/>
    <s v="COLOMBIA"/>
    <s v="CAUCA"/>
    <x v="34"/>
    <x v="47"/>
    <x v="12"/>
    <s v="JHONATAN"/>
    <s v="ANDRES"/>
    <s v="VALENCIA"/>
    <s v="DAGUA"/>
    <x v="0"/>
    <x v="0"/>
    <x v="39"/>
    <n v="219110000164"/>
    <x v="1"/>
    <m/>
    <m/>
    <m/>
    <d v="1999-12-21T00:00:00"/>
    <n v="24"/>
    <x v="0"/>
    <x v="0"/>
    <s v="EN RIESGO"/>
    <s v="INDÍGENA"/>
    <s v="ESTUDIANTE"/>
    <s v="NRC"/>
    <s v="N/A"/>
    <n v="0"/>
    <s v="N/A"/>
    <s v="ANTIGUO"/>
    <x v="0"/>
    <x v="0"/>
    <x v="0"/>
    <s v="MARIBEL RAMOS GARCEZ"/>
    <x v="0"/>
    <s v="SI"/>
    <m/>
  </r>
  <r>
    <n v="1579"/>
    <n v="1117350242"/>
    <s v="TARJETA DE IDENTIDAD"/>
    <s v="COLOMBIA"/>
    <s v="CAUCA"/>
    <x v="34"/>
    <x v="47"/>
    <x v="12"/>
    <s v="YENIFER"/>
    <s v="ALEJANDRA"/>
    <s v="ESCOBAR"/>
    <s v="ESCOBAR"/>
    <x v="1"/>
    <x v="0"/>
    <x v="39"/>
    <n v="219110000164"/>
    <x v="1"/>
    <m/>
    <n v="3137815161"/>
    <m/>
    <d v="2005-01-25T00:00:00"/>
    <n v="19"/>
    <x v="0"/>
    <x v="0"/>
    <s v="EN RIESGO"/>
    <s v="INDÍGENA"/>
    <s v="ESTUDIANTE"/>
    <s v="NRC"/>
    <s v="MADRE"/>
    <n v="1"/>
    <s v="N/A"/>
    <s v="ANTIGUO"/>
    <x v="0"/>
    <x v="0"/>
    <x v="0"/>
    <s v="MARIBEL RAMOS GARCEZ"/>
    <x v="0"/>
    <s v="SI"/>
    <m/>
  </r>
  <r>
    <n v="1580"/>
    <n v="1062325167"/>
    <s v="CÉDULA"/>
    <s v="COLOMBIA"/>
    <s v="CAUCA"/>
    <x v="34"/>
    <x v="47"/>
    <x v="12"/>
    <s v="CINDY"/>
    <s v="PAOLA"/>
    <s v="QUIGUANAS"/>
    <s v="MENDEZ"/>
    <x v="1"/>
    <x v="0"/>
    <x v="39"/>
    <n v="219110000164"/>
    <x v="1"/>
    <m/>
    <n v="3136391850"/>
    <m/>
    <d v="1996-11-24T00:00:00"/>
    <n v="27"/>
    <x v="0"/>
    <x v="0"/>
    <s v="EN RIESGO"/>
    <s v="INDÍGENA"/>
    <s v="ESTUDIANTE"/>
    <s v="NRC"/>
    <s v="MADRE"/>
    <n v="1"/>
    <s v="N/A"/>
    <s v="ANTIGUO"/>
    <x v="0"/>
    <x v="0"/>
    <x v="0"/>
    <s v="MARIBEL RAMOS GARCEZ"/>
    <x v="0"/>
    <s v="SI"/>
    <m/>
  </r>
  <r>
    <n v="1581"/>
    <n v="1010113912"/>
    <s v="CÉDULA"/>
    <s v="COLOMBIA"/>
    <s v="CAUCA"/>
    <x v="34"/>
    <x v="47"/>
    <x v="12"/>
    <s v="FRANCI"/>
    <s v="LEANI"/>
    <s v="COLLAZOS"/>
    <s v="BECERRA"/>
    <x v="1"/>
    <x v="0"/>
    <x v="39"/>
    <n v="219110000164"/>
    <x v="1"/>
    <m/>
    <n v="3215468784"/>
    <m/>
    <d v="1994-02-12T00:00:00"/>
    <n v="30"/>
    <x v="0"/>
    <x v="0"/>
    <s v="DESPLAZADO"/>
    <s v="INDÍGENA"/>
    <s v="ESTUDIANTE"/>
    <s v="NRC"/>
    <s v="MADRE"/>
    <n v="2"/>
    <s v="N/A"/>
    <s v="ANTIGUO"/>
    <x v="0"/>
    <x v="0"/>
    <x v="0"/>
    <s v="MARIBEL RAMOS GARCEZ"/>
    <x v="0"/>
    <s v="SI"/>
    <m/>
  </r>
  <r>
    <n v="1582"/>
    <n v="1062300272"/>
    <s v="CÉDULA"/>
    <s v="COLOMBIA"/>
    <s v="CAUCA"/>
    <x v="34"/>
    <x v="47"/>
    <x v="12"/>
    <s v="AURA "/>
    <s v="NELLY"/>
    <s v="VELASCO"/>
    <s v="PENA"/>
    <x v="1"/>
    <x v="0"/>
    <x v="39"/>
    <n v="219110000164"/>
    <x v="1"/>
    <m/>
    <n v="3506377293"/>
    <m/>
    <d v="1991-08-03T00:00:00"/>
    <n v="32"/>
    <x v="0"/>
    <x v="0"/>
    <s v="EN RIESGO"/>
    <s v="INDÍGENA"/>
    <s v="ESTUDIANTE"/>
    <s v="NRC"/>
    <s v="N/A"/>
    <n v="0"/>
    <s v="N/A"/>
    <s v="ANTIGUO"/>
    <x v="0"/>
    <x v="0"/>
    <x v="0"/>
    <s v="MARIBEL RAMOS GARCEZ"/>
    <x v="0"/>
    <s v="SI"/>
    <m/>
  </r>
  <r>
    <n v="1583"/>
    <n v="1002950368"/>
    <s v="CÉDULA"/>
    <s v="COLOMBIA"/>
    <s v="CAUCA"/>
    <x v="34"/>
    <x v="47"/>
    <x v="12"/>
    <s v="GEREMIAS"/>
    <m/>
    <s v="CASAMACHIN"/>
    <s v="DIZU"/>
    <x v="0"/>
    <x v="0"/>
    <x v="39"/>
    <n v="219110000164"/>
    <x v="1"/>
    <m/>
    <n v="3145524724"/>
    <m/>
    <d v="1992-02-27T00:00:00"/>
    <n v="32"/>
    <x v="0"/>
    <x v="0"/>
    <s v="DESPLAZADO"/>
    <s v="INDÍGENA"/>
    <s v="ESTUDIANTE"/>
    <s v="NRC"/>
    <s v="PADRE"/>
    <n v="2"/>
    <s v="N/A"/>
    <s v="ANTIGUO"/>
    <x v="0"/>
    <x v="0"/>
    <x v="0"/>
    <s v="MARIBEL RAMOS GARCEZ"/>
    <x v="0"/>
    <s v="SI"/>
    <m/>
  </r>
  <r>
    <n v="1584"/>
    <n v="1002884377"/>
    <s v="CÉDULA"/>
    <s v="COLOMBIA"/>
    <s v="CAUCA"/>
    <x v="34"/>
    <x v="47"/>
    <x v="12"/>
    <s v="NELSON"/>
    <s v="ANDRES"/>
    <s v="VELASCO"/>
    <s v="PASCUE"/>
    <x v="0"/>
    <x v="0"/>
    <x v="39"/>
    <n v="219110000164"/>
    <x v="1"/>
    <m/>
    <m/>
    <m/>
    <d v="1993-01-03T00:00:00"/>
    <n v="31"/>
    <x v="0"/>
    <x v="0"/>
    <s v="EN RIESGO"/>
    <s v="INDÍGENA"/>
    <s v="ESTUDIANTE"/>
    <s v="NRC"/>
    <s v="PADRE"/>
    <n v="2"/>
    <s v="N/A"/>
    <s v="ANTIGUO"/>
    <x v="0"/>
    <x v="0"/>
    <x v="0"/>
    <s v="MARIBEL RAMOS GARCEZ"/>
    <x v="0"/>
    <s v="SI"/>
    <m/>
  </r>
  <r>
    <n v="1585"/>
    <n v="1062310578"/>
    <s v="CÉDULA"/>
    <s v="COLOMBIA"/>
    <s v="CAUCA"/>
    <x v="34"/>
    <x v="47"/>
    <x v="12"/>
    <s v="ZULEIMA"/>
    <m/>
    <s v="GUETIO"/>
    <s v="DAGUA"/>
    <x v="1"/>
    <x v="0"/>
    <x v="39"/>
    <n v="219110000164"/>
    <x v="1"/>
    <m/>
    <n v="3225189028"/>
    <m/>
    <d v="1993-10-23T00:00:00"/>
    <n v="30"/>
    <x v="0"/>
    <x v="0"/>
    <s v="EN RIESGO"/>
    <s v="INDÍGENA"/>
    <s v="ESTUDIANTE"/>
    <s v="NRC"/>
    <s v="MADRE"/>
    <n v="1"/>
    <s v="N/A"/>
    <s v="ANTIGUO"/>
    <x v="0"/>
    <x v="0"/>
    <x v="0"/>
    <s v="MARIBEL RAMOS GARCEZ"/>
    <x v="0"/>
    <s v="SI"/>
    <m/>
  </r>
  <r>
    <n v="1586"/>
    <n v="1060363492"/>
    <s v="CÉDULA"/>
    <s v="COLOMBIA"/>
    <s v="CAUCA"/>
    <x v="34"/>
    <x v="47"/>
    <x v="12"/>
    <s v="OLGA"/>
    <s v="LUCIA"/>
    <s v="PEREZ"/>
    <s v="TROCHEZ"/>
    <x v="1"/>
    <x v="0"/>
    <x v="39"/>
    <n v="219110000164"/>
    <x v="1"/>
    <m/>
    <m/>
    <m/>
    <d v="1992-07-02T00:00:00"/>
    <n v="31"/>
    <x v="0"/>
    <x v="1"/>
    <s v="DESPLAZADO"/>
    <s v="INDÍGENA"/>
    <s v="ESTUDIANTE"/>
    <s v="NRC"/>
    <s v="MADRE"/>
    <n v="2"/>
    <s v="N/A"/>
    <s v="ANTIGUO"/>
    <x v="0"/>
    <x v="0"/>
    <x v="0"/>
    <s v="MARIBEL RAMOS GARCEZ"/>
    <x v="0"/>
    <s v="SI"/>
    <m/>
  </r>
  <r>
    <n v="1587"/>
    <n v="1002885370"/>
    <s v="CÉDULA"/>
    <s v="COLOMBIA"/>
    <s v="CAUCA"/>
    <x v="34"/>
    <x v="47"/>
    <x v="12"/>
    <s v="YUDY"/>
    <s v="CAROLINA"/>
    <s v="CASOS"/>
    <s v="DAGUA"/>
    <x v="1"/>
    <x v="0"/>
    <x v="39"/>
    <n v="219110000164"/>
    <x v="1"/>
    <m/>
    <n v="3215228043"/>
    <m/>
    <d v="1997-09-18T00:00:00"/>
    <n v="26"/>
    <x v="0"/>
    <x v="0"/>
    <s v="EN RIESGO"/>
    <s v="INDÍGENA"/>
    <s v="ESTUDIANTE"/>
    <s v="NRC"/>
    <s v="MADRE"/>
    <n v="2"/>
    <s v="N/A"/>
    <s v="ANTIGUO"/>
    <x v="0"/>
    <x v="0"/>
    <x v="0"/>
    <s v="MARIBEL RAMOS GARCEZ"/>
    <x v="0"/>
    <s v="SI"/>
    <m/>
  </r>
  <r>
    <n v="1588"/>
    <n v="1062280000"/>
    <s v="TARJETA DE IDENTIDAD"/>
    <s v="COLOMBIA"/>
    <s v="CAUCA"/>
    <x v="34"/>
    <x v="47"/>
    <x v="12"/>
    <s v="KAREN"/>
    <s v="DAYERLI"/>
    <s v="ULCUE"/>
    <s v="DAGUA"/>
    <x v="1"/>
    <x v="0"/>
    <x v="39"/>
    <n v="219110000164"/>
    <x v="1"/>
    <m/>
    <n v="3233013691"/>
    <m/>
    <d v="2004-08-06T00:00:00"/>
    <n v="19"/>
    <x v="0"/>
    <x v="0"/>
    <s v="EN RIESGO"/>
    <s v="INDÍGENA"/>
    <s v="ESTUDIANTE"/>
    <s v="NRC"/>
    <s v="N/A"/>
    <n v="0"/>
    <s v="N/A"/>
    <s v="ANTIGUO"/>
    <x v="0"/>
    <x v="0"/>
    <x v="0"/>
    <s v="MARIBEL RAMOS GARCEZ"/>
    <x v="0"/>
    <s v="SI"/>
    <m/>
  </r>
  <r>
    <n v="1589"/>
    <n v="1062298451"/>
    <s v="CÉDULA"/>
    <s v="COLOMBIA"/>
    <s v="CAUCA"/>
    <x v="34"/>
    <x v="47"/>
    <x v="12"/>
    <s v="RUBHBILLYBRAN"/>
    <m/>
    <s v="CASTRO"/>
    <s v="ULCUE"/>
    <x v="0"/>
    <x v="0"/>
    <x v="39"/>
    <n v="219110000164"/>
    <x v="1"/>
    <m/>
    <n v="3107267810"/>
    <m/>
    <d v="1989-07-17T00:00:00"/>
    <n v="34"/>
    <x v="0"/>
    <x v="0"/>
    <s v="DESPLAZADO"/>
    <s v="INDÍGENA"/>
    <s v="ESTUDIANTE"/>
    <s v="NRC"/>
    <s v="PADRE"/>
    <n v="1"/>
    <s v="N/A"/>
    <s v="ANTIGUO"/>
    <x v="0"/>
    <x v="0"/>
    <x v="0"/>
    <s v="MARIBEL RAMOS GARCEZ"/>
    <x v="0"/>
    <s v="SI"/>
    <m/>
  </r>
  <r>
    <n v="1590"/>
    <n v="1126448463"/>
    <s v="CÉDULA"/>
    <s v="COLOMBIA"/>
    <s v="CAUCA"/>
    <x v="34"/>
    <x v="47"/>
    <x v="12"/>
    <s v="PEDRO"/>
    <s v="FERLEY"/>
    <s v="RODRIGUEZ"/>
    <s v="ROMO"/>
    <x v="0"/>
    <x v="0"/>
    <x v="39"/>
    <n v="219110000164"/>
    <x v="1"/>
    <m/>
    <m/>
    <m/>
    <d v="1998-11-08T00:00:00"/>
    <n v="25"/>
    <x v="0"/>
    <x v="0"/>
    <s v="EN RIESGO"/>
    <s v="INDÍGENA"/>
    <s v="ESTUDIANTE"/>
    <s v="NRC"/>
    <s v="N/A"/>
    <n v="0"/>
    <s v="N/A"/>
    <s v="NUEVO"/>
    <x v="0"/>
    <x v="0"/>
    <x v="0"/>
    <s v="MARIBEL RAMOS GARCEZ"/>
    <x v="0"/>
    <s v="SI"/>
    <m/>
  </r>
  <r>
    <n v="1591"/>
    <n v="1114952218"/>
    <s v="CÉDULA"/>
    <s v="COLOMBIA"/>
    <s v="CAUCA"/>
    <x v="34"/>
    <x v="47"/>
    <x v="12"/>
    <s v="JIMENA"/>
    <m/>
    <s v="CORTES"/>
    <s v="YULE"/>
    <x v="1"/>
    <x v="0"/>
    <x v="39"/>
    <n v="219110000164"/>
    <x v="1"/>
    <m/>
    <m/>
    <m/>
    <d v="2004-06-21T00:00:00"/>
    <n v="19"/>
    <x v="0"/>
    <x v="0"/>
    <s v="EN RIESGO"/>
    <s v="INDÍGENA"/>
    <s v="ESTUDIANTE"/>
    <s v="NRC"/>
    <s v="MADRE"/>
    <n v="1"/>
    <s v="N/A"/>
    <s v="NUEVO"/>
    <x v="0"/>
    <x v="0"/>
    <x v="0"/>
    <s v="MARIBEL RAMOS GARCEZ"/>
    <x v="0"/>
    <s v="SI"/>
    <m/>
  </r>
  <r>
    <n v="1592"/>
    <n v="1110460291"/>
    <s v="CÉDULA"/>
    <s v="COLOMBIA"/>
    <s v="CAUCA"/>
    <x v="34"/>
    <x v="47"/>
    <x v="12"/>
    <s v="LEICI"/>
    <s v="KARINA"/>
    <s v="ENRIQUEZ"/>
    <s v="SANCHEZ"/>
    <x v="1"/>
    <x v="0"/>
    <x v="39"/>
    <n v="219110000164"/>
    <x v="1"/>
    <m/>
    <m/>
    <m/>
    <d v="2004-11-15T00:00:00"/>
    <n v="19"/>
    <x v="0"/>
    <x v="0"/>
    <s v="DESPLAZADO"/>
    <s v="INDÍGENA"/>
    <s v="ESTUDIANTE"/>
    <s v="NRC"/>
    <s v="MADRE"/>
    <n v="1"/>
    <s v="N/A"/>
    <s v="NUEVO"/>
    <x v="0"/>
    <x v="0"/>
    <x v="0"/>
    <s v="MARIBEL RAMOS GARCEZ"/>
    <x v="0"/>
    <s v="SI"/>
    <m/>
  </r>
  <r>
    <n v="1593"/>
    <n v="25331774"/>
    <s v="CÉDULA"/>
    <s v="COLOMBIA"/>
    <s v="CAUCA"/>
    <x v="34"/>
    <x v="47"/>
    <x v="12"/>
    <s v="CLAUDIA"/>
    <s v="PATRICIA"/>
    <s v="ALVARAN"/>
    <s v="HURTADO"/>
    <x v="1"/>
    <x v="2"/>
    <x v="39"/>
    <n v="219110000164"/>
    <x v="1"/>
    <m/>
    <m/>
    <m/>
    <d v="1980-05-05T00:00:00"/>
    <n v="44"/>
    <x v="0"/>
    <x v="0"/>
    <s v="EN RIESGO"/>
    <s v="INDÍGENA"/>
    <s v="ESTUDIANTE"/>
    <s v="NRC"/>
    <s v="MADRE"/>
    <n v="2"/>
    <s v="N/A"/>
    <s v="ANTIGUO"/>
    <x v="0"/>
    <x v="0"/>
    <x v="0"/>
    <s v="RUBHDINEVER CASTRO"/>
    <x v="0"/>
    <s v="SI"/>
    <m/>
  </r>
  <r>
    <n v="1594"/>
    <n v="1087748212"/>
    <s v="CÉDULA"/>
    <s v="COLOMBIA"/>
    <s v="CAUCA"/>
    <x v="34"/>
    <x v="47"/>
    <x v="12"/>
    <s v="AISNEL"/>
    <s v="ARLEY"/>
    <s v="CERON"/>
    <s v="RODRIGUEZ"/>
    <x v="0"/>
    <x v="2"/>
    <x v="39"/>
    <n v="219110000164"/>
    <x v="1"/>
    <m/>
    <m/>
    <m/>
    <d v="1985-08-10T00:00:00"/>
    <n v="38"/>
    <x v="0"/>
    <x v="0"/>
    <s v="EN RIESGO"/>
    <s v="INDÍGENA"/>
    <s v="ESTUDIANTE"/>
    <s v="NRC"/>
    <s v="PADRE"/>
    <n v="2"/>
    <s v="N/A"/>
    <s v="NUEVO"/>
    <x v="0"/>
    <x v="0"/>
    <x v="0"/>
    <s v="RUBHDINEVER CASTRO"/>
    <x v="0"/>
    <s v="SI"/>
    <m/>
  </r>
  <r>
    <n v="1595"/>
    <n v="16825923"/>
    <s v="CÉDULA"/>
    <s v="COLOMBIA"/>
    <s v="CAUCA"/>
    <x v="34"/>
    <x v="47"/>
    <x v="12"/>
    <s v="WILMER"/>
    <m/>
    <s v="GARCES"/>
    <s v="ZAPATA"/>
    <x v="0"/>
    <x v="2"/>
    <x v="39"/>
    <n v="219110000164"/>
    <x v="1"/>
    <m/>
    <m/>
    <m/>
    <d v="1964-07-03T00:00:00"/>
    <n v="59"/>
    <x v="0"/>
    <x v="0"/>
    <s v="EN RIESGO"/>
    <s v="INDÍGENA"/>
    <s v="ESTUDIANTE"/>
    <s v="NRC"/>
    <s v="PADRE"/>
    <n v="3"/>
    <s v="N/A"/>
    <s v="ANTIGUO"/>
    <x v="0"/>
    <x v="0"/>
    <x v="0"/>
    <s v="RUBHDINEVER CASTRO"/>
    <x v="0"/>
    <s v="SI"/>
    <m/>
  </r>
  <r>
    <n v="1596"/>
    <n v="69027919"/>
    <s v="CÉDULA"/>
    <s v="COLOMBIA"/>
    <s v="CAUCA"/>
    <x v="34"/>
    <x v="47"/>
    <x v="12"/>
    <s v="FERNANDA"/>
    <m/>
    <s v="RAMON"/>
    <s v="CASTRO"/>
    <x v="1"/>
    <x v="2"/>
    <x v="39"/>
    <n v="219110000164"/>
    <x v="1"/>
    <m/>
    <m/>
    <m/>
    <d v="1976-07-02T00:00:00"/>
    <n v="47"/>
    <x v="0"/>
    <x v="1"/>
    <s v="DESPLAZADO"/>
    <s v="INDÍGENA"/>
    <s v="ESTUDIANTE"/>
    <s v="NRC"/>
    <s v="MADRE"/>
    <n v="3"/>
    <s v="N/A"/>
    <s v="NUEVO"/>
    <x v="0"/>
    <x v="0"/>
    <x v="0"/>
    <s v="RUBHDINEVER CASTRO"/>
    <x v="0"/>
    <s v="SI"/>
    <m/>
  </r>
  <r>
    <n v="1597"/>
    <n v="10497306"/>
    <s v="CÉDULA"/>
    <s v="COLOMBIA"/>
    <s v="CAUCA"/>
    <x v="34"/>
    <x v="47"/>
    <x v="12"/>
    <s v="JAIME"/>
    <m/>
    <s v="YATACUE"/>
    <s v="RAMOS"/>
    <x v="0"/>
    <x v="2"/>
    <x v="39"/>
    <n v="219110000164"/>
    <x v="1"/>
    <m/>
    <n v="3136661645"/>
    <m/>
    <d v="1979-05-07T00:00:00"/>
    <n v="45"/>
    <x v="0"/>
    <x v="1"/>
    <s v="DESPLAZADO"/>
    <s v="INDÍGENA"/>
    <s v="ESTUDIANTE"/>
    <s v="NRC"/>
    <s v="PADRE"/>
    <n v="3"/>
    <s v="N/A"/>
    <s v="ANTIGUO"/>
    <x v="0"/>
    <x v="0"/>
    <x v="0"/>
    <s v="RUBHDINEVER CASTRO"/>
    <x v="0"/>
    <s v="SI"/>
    <m/>
  </r>
  <r>
    <n v="1598"/>
    <n v="96342279"/>
    <s v="CÉDULA"/>
    <s v="COLOMBIA"/>
    <s v="CAUCA"/>
    <x v="34"/>
    <x v="47"/>
    <x v="12"/>
    <s v="JOSE"/>
    <s v="CLAUDIO"/>
    <s v="PRIETO"/>
    <s v="SAMCHEZ"/>
    <x v="0"/>
    <x v="2"/>
    <x v="39"/>
    <n v="219110000164"/>
    <x v="1"/>
    <m/>
    <m/>
    <m/>
    <d v="1974-09-27T00:00:00"/>
    <n v="49"/>
    <x v="0"/>
    <x v="1"/>
    <s v="DESPLAZADO"/>
    <s v="INDÍGENA"/>
    <s v="ESTUDIANTE"/>
    <s v="NRC"/>
    <s v="PADRE"/>
    <n v="4"/>
    <s v="N/A"/>
    <s v="ANTIGUO"/>
    <x v="0"/>
    <x v="0"/>
    <x v="0"/>
    <s v="RUBHDINEVER CASTRO"/>
    <x v="0"/>
    <s v="SI"/>
    <m/>
  </r>
  <r>
    <n v="1599"/>
    <n v="1112460091"/>
    <s v="TARJETA DE IDENTIDAD"/>
    <s v="COLOMBIA"/>
    <s v="CAUCA"/>
    <x v="34"/>
    <x v="47"/>
    <x v="12"/>
    <s v="LAURA"/>
    <s v="XIMENA"/>
    <s v="DAGUA"/>
    <s v="YATACUE"/>
    <x v="1"/>
    <x v="2"/>
    <x v="39"/>
    <n v="219110000164"/>
    <x v="1"/>
    <m/>
    <m/>
    <m/>
    <d v="2004-08-06T00:00:00"/>
    <n v="19"/>
    <x v="0"/>
    <x v="0"/>
    <s v="EN RIESGO"/>
    <s v="INDÍGENA"/>
    <s v="ESTUDIANTE"/>
    <s v="NRC"/>
    <s v="N/A"/>
    <n v="0"/>
    <s v="N/A"/>
    <s v="ANTIGUO"/>
    <x v="0"/>
    <x v="0"/>
    <x v="0"/>
    <s v="RUBHDINEVER CASTRO"/>
    <x v="0"/>
    <s v="SI"/>
    <m/>
  </r>
  <r>
    <n v="1600"/>
    <n v="1143938646"/>
    <s v="CÉDULA"/>
    <s v="COLOMBIA"/>
    <s v="CAUCA"/>
    <x v="34"/>
    <x v="47"/>
    <x v="12"/>
    <s v="YEIMI"/>
    <s v="DILIANI"/>
    <s v="BOLAÑOS"/>
    <s v="ÑAÑEZ"/>
    <x v="1"/>
    <x v="2"/>
    <x v="39"/>
    <n v="219110000164"/>
    <x v="1"/>
    <m/>
    <m/>
    <m/>
    <d v="1991-04-05T00:00:00"/>
    <n v="33"/>
    <x v="0"/>
    <x v="0"/>
    <s v="EN RIESGO"/>
    <s v="INDÍGENA"/>
    <s v="ESTUDIANTE"/>
    <s v="NRC"/>
    <s v="MADRE"/>
    <n v="1"/>
    <s v="N/A"/>
    <s v="ANTIGUO"/>
    <x v="0"/>
    <x v="0"/>
    <x v="0"/>
    <s v="RUBHDINEVER CASTRO"/>
    <x v="0"/>
    <s v="SI"/>
    <m/>
  </r>
  <r>
    <n v="1601"/>
    <n v="1060356626"/>
    <s v="TARJETA DE IDENTIDAD"/>
    <s v="COLOMBIA"/>
    <s v="CAUCA"/>
    <x v="34"/>
    <x v="47"/>
    <x v="12"/>
    <s v="SURY"/>
    <s v="VIVIANA"/>
    <s v="DAGUA"/>
    <s v="MENDEZ"/>
    <x v="1"/>
    <x v="2"/>
    <x v="39"/>
    <n v="219110000164"/>
    <x v="1"/>
    <m/>
    <m/>
    <m/>
    <d v="2004-11-30T00:00:00"/>
    <n v="19"/>
    <x v="0"/>
    <x v="0"/>
    <s v="DESPLAZADO"/>
    <s v="INDÍGENA"/>
    <s v="ESTUDIANTE"/>
    <s v="NRC"/>
    <s v="MADRE"/>
    <n v="1"/>
    <s v="N/A"/>
    <s v="ANTIGUO"/>
    <x v="0"/>
    <x v="0"/>
    <x v="0"/>
    <s v="RUBHDINEVER CASTRO"/>
    <x v="0"/>
    <s v="SI"/>
    <m/>
  </r>
  <r>
    <n v="1602"/>
    <n v="1062076626"/>
    <s v="TARJETA DE IDENTIDAD"/>
    <s v="COLOMBIA"/>
    <s v="CAUCA"/>
    <x v="34"/>
    <x v="47"/>
    <x v="12"/>
    <s v="ANYELA"/>
    <s v="MILED"/>
    <s v="MULCUE"/>
    <s v="PETECHE"/>
    <x v="1"/>
    <x v="2"/>
    <x v="39"/>
    <n v="219110000164"/>
    <x v="1"/>
    <m/>
    <m/>
    <m/>
    <d v="2005-05-20T00:00:00"/>
    <n v="19"/>
    <x v="0"/>
    <x v="0"/>
    <s v="EN RIESGO"/>
    <s v="INDÍGENA"/>
    <s v="ESTUDIANTE"/>
    <s v="NRC"/>
    <s v="N/A"/>
    <n v="0"/>
    <s v="N/A"/>
    <s v="ANTIGUO"/>
    <x v="0"/>
    <x v="0"/>
    <x v="0"/>
    <s v="RUBHDINEVER CASTRO"/>
    <x v="0"/>
    <s v="SI"/>
    <m/>
  </r>
  <r>
    <n v="1603"/>
    <n v="1060357772"/>
    <s v="CÉDULA"/>
    <s v="COLOMBIA"/>
    <s v="CAUCA"/>
    <x v="34"/>
    <x v="47"/>
    <x v="12"/>
    <s v="SANDRA "/>
    <s v="MILENA"/>
    <s v="CAMPO"/>
    <s v="TENORIO"/>
    <x v="1"/>
    <x v="2"/>
    <x v="39"/>
    <n v="219110000164"/>
    <x v="1"/>
    <m/>
    <m/>
    <m/>
    <d v="1991-12-25T00:00:00"/>
    <n v="32"/>
    <x v="0"/>
    <x v="0"/>
    <s v="DESPLAZADO"/>
    <s v="INDÍGENA"/>
    <s v="ESTUDIANTE"/>
    <s v="NRC"/>
    <s v="MADRE"/>
    <n v="3"/>
    <s v="N/A"/>
    <s v="NUEVO"/>
    <x v="0"/>
    <x v="0"/>
    <x v="0"/>
    <s v="RUBHDINEVER CASTRO"/>
    <x v="0"/>
    <s v="SI"/>
    <m/>
  </r>
  <r>
    <n v="1604"/>
    <n v="1193223800"/>
    <s v="CÉDULA"/>
    <s v="COLOMBIA"/>
    <s v="CAUCA"/>
    <x v="34"/>
    <x v="47"/>
    <x v="12"/>
    <s v="LEIDY"/>
    <s v="DIANA"/>
    <s v="CAMPO"/>
    <s v="TENORIO"/>
    <x v="1"/>
    <x v="2"/>
    <x v="39"/>
    <n v="219110000164"/>
    <x v="1"/>
    <m/>
    <m/>
    <m/>
    <d v="2000-07-31T00:00:00"/>
    <n v="23"/>
    <x v="0"/>
    <x v="0"/>
    <s v="EN RIESGO"/>
    <s v="INDÍGENA"/>
    <s v="ESTUDIANTE"/>
    <s v="NRC"/>
    <s v="MADRE"/>
    <n v="2"/>
    <s v="N/A"/>
    <s v="ANTIGUO"/>
    <x v="0"/>
    <x v="0"/>
    <x v="0"/>
    <s v="RUBHDINEVER CASTRO"/>
    <x v="0"/>
    <s v="SI"/>
    <m/>
  </r>
  <r>
    <n v="1605"/>
    <n v="1114952495"/>
    <s v="CÉDULA"/>
    <s v="COLOMBIA"/>
    <s v="CAUCA"/>
    <x v="34"/>
    <x v="47"/>
    <x v="12"/>
    <s v="YOVANNY"/>
    <s v="EDUARDO"/>
    <s v="GOMEZ"/>
    <s v="PEREZ"/>
    <x v="0"/>
    <x v="2"/>
    <x v="39"/>
    <n v="219110000164"/>
    <x v="1"/>
    <m/>
    <m/>
    <m/>
    <d v="1999-12-09T00:00:00"/>
    <n v="24"/>
    <x v="0"/>
    <x v="0"/>
    <s v="DESPLAZADO"/>
    <s v="INDÍGENA"/>
    <s v="ESTUDIANTE"/>
    <s v="NRC"/>
    <s v="PADRE"/>
    <n v="2"/>
    <s v="N/A"/>
    <s v="ANTIGUO"/>
    <x v="0"/>
    <x v="0"/>
    <x v="0"/>
    <s v="RUBHDINEVER CASTRO"/>
    <x v="0"/>
    <s v="SI"/>
    <m/>
  </r>
  <r>
    <n v="1606"/>
    <n v="4723024"/>
    <s v="CÉDULA"/>
    <s v="COLOMBIA"/>
    <s v="CAUCA"/>
    <x v="34"/>
    <x v="47"/>
    <x v="12"/>
    <s v="RUBEN"/>
    <m/>
    <s v="CASTRO"/>
    <s v="USNAS"/>
    <x v="0"/>
    <x v="2"/>
    <x v="39"/>
    <n v="219110000164"/>
    <x v="1"/>
    <m/>
    <m/>
    <m/>
    <d v="1954-06-12T00:00:00"/>
    <n v="69"/>
    <x v="0"/>
    <x v="0"/>
    <s v="EN RIESGO"/>
    <s v="INDÍGENA"/>
    <s v="ESTUDIANTE"/>
    <s v="NRC"/>
    <s v="PADRE"/>
    <n v="11"/>
    <s v="N/A"/>
    <s v="NUEVO"/>
    <x v="0"/>
    <x v="0"/>
    <x v="0"/>
    <s v="RUBHDINEVER CASTRO"/>
    <x v="0"/>
    <s v="SI"/>
    <m/>
  </r>
  <r>
    <n v="1607"/>
    <n v="1006108792"/>
    <s v="CÉDULA"/>
    <s v="COLOMBIA"/>
    <s v="CAUCA"/>
    <x v="34"/>
    <x v="47"/>
    <x v="12"/>
    <s v="RONALD"/>
    <m/>
    <s v="CORTES"/>
    <s v="YULE"/>
    <x v="0"/>
    <x v="2"/>
    <x v="39"/>
    <n v="219110000164"/>
    <x v="1"/>
    <m/>
    <m/>
    <m/>
    <d v="2003-02-28T00:00:00"/>
    <n v="21"/>
    <x v="0"/>
    <x v="0"/>
    <s v="EN RIESGO"/>
    <s v="INDÍGENA"/>
    <s v="ESTUDIANTE"/>
    <s v="NRC"/>
    <s v="N/A"/>
    <n v="0"/>
    <s v="N/A"/>
    <s v="ANTIGUO"/>
    <x v="0"/>
    <x v="0"/>
    <x v="0"/>
    <s v="RUBHDINEVER CASTRO"/>
    <x v="0"/>
    <s v="SI"/>
    <m/>
  </r>
  <r>
    <n v="1608"/>
    <n v="1062284411"/>
    <s v="TARJETA DE IDENTIDAD"/>
    <s v="COLOMBIA"/>
    <s v="CAUCA"/>
    <x v="34"/>
    <x v="47"/>
    <x v="12"/>
    <s v="ANDERSON"/>
    <m/>
    <s v="CORTES"/>
    <s v="YULE"/>
    <x v="0"/>
    <x v="2"/>
    <x v="39"/>
    <n v="219110000164"/>
    <x v="1"/>
    <m/>
    <m/>
    <m/>
    <d v="2006-10-02T00:00:00"/>
    <n v="17"/>
    <x v="0"/>
    <x v="0"/>
    <s v="DESPLAZADO"/>
    <s v="INDÍGENA"/>
    <s v="ESTUDIANTE"/>
    <s v="NRC"/>
    <s v="N/A"/>
    <n v="0"/>
    <s v="N/A"/>
    <s v="ANTIGUO"/>
    <x v="0"/>
    <x v="0"/>
    <x v="0"/>
    <s v="RUBHDINEVER CASTRO"/>
    <x v="0"/>
    <s v="SI"/>
    <m/>
  </r>
  <r>
    <n v="1609"/>
    <n v="8112343"/>
    <s v="CÉDULA"/>
    <s v="COLOMBIA"/>
    <s v="CHOCÓ"/>
    <x v="35"/>
    <x v="48"/>
    <x v="10"/>
    <s v="ORLANDO"/>
    <s v=" "/>
    <s v="ZARCO"/>
    <s v="DOJIRAMA"/>
    <x v="0"/>
    <x v="1"/>
    <x v="40"/>
    <n v="22709900010"/>
    <x v="1"/>
    <m/>
    <n v="3117084913"/>
    <n v="0"/>
    <d v="1972-09-20T00:00:00"/>
    <n v="51"/>
    <x v="0"/>
    <x v="1"/>
    <s v="EN RIESGO"/>
    <s v="INDÍGENA"/>
    <s v="ESTUDIANTE"/>
    <s v="NRC"/>
    <s v="PADRE"/>
    <n v="10"/>
    <s v="N/A"/>
    <s v="ANTIGUO"/>
    <x v="0"/>
    <x v="0"/>
    <x v="1"/>
    <s v="LEIDY JOHANA MOSQUERA PALOMINO"/>
    <x v="0"/>
    <s v="SI"/>
    <m/>
  </r>
  <r>
    <n v="1610"/>
    <n v="6706265"/>
    <s v="CÉDULA"/>
    <s v="COLOMBIA"/>
    <s v="CHOCÓ"/>
    <x v="35"/>
    <x v="48"/>
    <x v="10"/>
    <s v="JORGE "/>
    <s v="ANTONIO"/>
    <s v="TORDECILLA"/>
    <s v="MADERA"/>
    <x v="0"/>
    <x v="0"/>
    <x v="40"/>
    <n v="22709900010"/>
    <x v="1"/>
    <m/>
    <n v="3206626388"/>
    <n v="0"/>
    <d v="1965-12-31T00:00:00"/>
    <n v="58"/>
    <x v="0"/>
    <x v="1"/>
    <s v="DESPLAZADO"/>
    <s v="INDÍGENA"/>
    <s v="ESTUDIANTE"/>
    <s v="NRC"/>
    <s v="PADRE"/>
    <n v="2"/>
    <s v="N/A"/>
    <s v="ANTIGUO"/>
    <x v="1"/>
    <x v="1"/>
    <x v="1"/>
    <s v="LEIDY JOHANA MOSQUERA PALOMINO"/>
    <x v="1"/>
    <s v="NO"/>
    <m/>
  </r>
  <r>
    <n v="1611"/>
    <n v="1001637081"/>
    <s v="CÉDULA"/>
    <s v="COLOMBIA"/>
    <s v="CHOCÓ"/>
    <x v="35"/>
    <x v="48"/>
    <x v="10"/>
    <s v="DUBERNEY"/>
    <s v=" "/>
    <s v="TORRES"/>
    <s v="DUARTE"/>
    <x v="0"/>
    <x v="2"/>
    <x v="40"/>
    <n v="22709900010"/>
    <x v="1"/>
    <m/>
    <n v="3218382126"/>
    <n v="0"/>
    <d v="1997-10-05T00:00:00"/>
    <n v="26"/>
    <x v="0"/>
    <x v="1"/>
    <s v="EN RIESGO"/>
    <s v="INDÍGENA"/>
    <s v="ESTUDIANTE"/>
    <s v="NRC"/>
    <s v="PADRE"/>
    <n v="2"/>
    <s v="N/A"/>
    <s v="ANTIGUO"/>
    <x v="0"/>
    <x v="0"/>
    <x v="0"/>
    <s v="LEIDY JOHANA MOSQUERA PALOMINO"/>
    <x v="0"/>
    <s v="SI"/>
    <m/>
  </r>
  <r>
    <n v="1612"/>
    <n v="1078002020"/>
    <s v="CÉDULA"/>
    <s v="COLOMBIA"/>
    <s v="CHOCÓ"/>
    <x v="35"/>
    <x v="48"/>
    <x v="10"/>
    <s v="PAOLA"/>
    <s v="MILENA"/>
    <s v="CAUSIL"/>
    <s v="MERCADO"/>
    <x v="1"/>
    <x v="1"/>
    <x v="40"/>
    <n v="22709900010"/>
    <x v="1"/>
    <m/>
    <n v="3146975205"/>
    <n v="0"/>
    <d v="1986-01-04T00:00:00"/>
    <n v="38"/>
    <x v="0"/>
    <x v="0"/>
    <s v="EN RIESGO"/>
    <s v="INDÍGENA"/>
    <s v="ESTUDIANTE"/>
    <s v="NRC"/>
    <s v="MADRE"/>
    <n v="4"/>
    <s v="N/A"/>
    <s v="ANTIGUO"/>
    <x v="0"/>
    <x v="0"/>
    <x v="0"/>
    <s v="LEIDY JOHANA MOSQUERA PALOMINO"/>
    <x v="0"/>
    <s v="SI"/>
    <m/>
  </r>
  <r>
    <n v="1613"/>
    <n v="1075095372"/>
    <s v="CÉDULA"/>
    <s v="COLOMBIA"/>
    <s v="CHOCÓ"/>
    <x v="35"/>
    <x v="48"/>
    <x v="10"/>
    <s v="CRUCITA"/>
    <s v=" "/>
    <s v="HINDRAMA"/>
    <s v="MARMOLEJO"/>
    <x v="1"/>
    <x v="1"/>
    <x v="40"/>
    <n v="22709900010"/>
    <x v="1"/>
    <m/>
    <n v="3127833656"/>
    <n v="0"/>
    <d v="1960-02-11T00:00:00"/>
    <n v="64"/>
    <x v="0"/>
    <x v="0"/>
    <s v="DESPLAZADO"/>
    <s v="INDÍGENA"/>
    <s v="ESTUDIANTE"/>
    <s v="NRC"/>
    <s v="MADRE"/>
    <n v="1"/>
    <s v="N/A"/>
    <s v="ANTIGUO"/>
    <x v="0"/>
    <x v="0"/>
    <x v="0"/>
    <s v="LEIDY JOHANA MOSQUERA PALOMINO"/>
    <x v="0"/>
    <s v="SI"/>
    <m/>
  </r>
  <r>
    <n v="1614"/>
    <n v="1079290344"/>
    <s v="TARJETA DE IDENTIDAD"/>
    <s v="COLOMBIA"/>
    <s v="CHOCÓ"/>
    <x v="35"/>
    <x v="48"/>
    <x v="10"/>
    <s v="RAMON"/>
    <s v=" "/>
    <s v="ZARCO"/>
    <s v="MENZUA"/>
    <x v="1"/>
    <x v="0"/>
    <x v="40"/>
    <n v="22709900010"/>
    <x v="1"/>
    <m/>
    <n v="3117084913"/>
    <n v="0"/>
    <d v="2005-09-16T00:00:00"/>
    <n v="18"/>
    <x v="0"/>
    <x v="0"/>
    <s v="EN RIESGO"/>
    <s v="INDÍGENA"/>
    <s v="ESTUDIANTE"/>
    <s v="NRC"/>
    <s v="N/A"/>
    <n v="0"/>
    <s v="N/A"/>
    <s v="ANTIGUO"/>
    <x v="0"/>
    <x v="0"/>
    <x v="0"/>
    <s v="LEIDY JOHANA MOSQUERA PALOMINO"/>
    <x v="0"/>
    <s v="SI"/>
    <m/>
  </r>
  <r>
    <n v="1615"/>
    <n v="1027952367"/>
    <s v="CÉDULA"/>
    <s v="COLOMBIA"/>
    <s v="CHOCÓ"/>
    <x v="35"/>
    <x v="48"/>
    <x v="10"/>
    <s v="SANDRA "/>
    <s v="MILENA"/>
    <s v="MENA"/>
    <s v="MENA"/>
    <x v="1"/>
    <x v="0"/>
    <x v="40"/>
    <n v="22709900010"/>
    <x v="1"/>
    <m/>
    <n v="3133684718"/>
    <n v="0"/>
    <d v="2003-02-02T00:00:00"/>
    <n v="21"/>
    <x v="0"/>
    <x v="0"/>
    <s v="DESPLAZADO"/>
    <s v="AFRODESCENDIENTE"/>
    <s v="ESTUDIANTE"/>
    <s v="NRC"/>
    <s v="MADRE"/>
    <n v="2"/>
    <s v="N/A"/>
    <s v="ANTIGUO"/>
    <x v="0"/>
    <x v="0"/>
    <x v="0"/>
    <s v="LEIDY JOHANA MOSQUERA PALOMINO"/>
    <x v="0"/>
    <s v="SI"/>
    <m/>
  </r>
  <r>
    <n v="1616"/>
    <n v="1027952371"/>
    <s v="CÉDULA"/>
    <s v="COLOMBIA"/>
    <s v="CHOCÓ"/>
    <x v="35"/>
    <x v="48"/>
    <x v="10"/>
    <s v="TATIANA"/>
    <s v=" "/>
    <s v="MENA"/>
    <s v="MENA"/>
    <x v="1"/>
    <x v="0"/>
    <x v="40"/>
    <n v="22709900010"/>
    <x v="1"/>
    <m/>
    <n v="3136026660"/>
    <n v="0"/>
    <d v="1998-07-26T00:00:00"/>
    <n v="25"/>
    <x v="0"/>
    <x v="0"/>
    <s v="DESPLAZADO"/>
    <s v="AFRODESCENDIENTE"/>
    <s v="ESTUDIANTE"/>
    <s v="NRC"/>
    <s v="MADRE"/>
    <n v="2"/>
    <s v="N/A"/>
    <s v="ANTIGUO"/>
    <x v="0"/>
    <x v="0"/>
    <x v="0"/>
    <s v="LEIDY JOHANA MOSQUERA PALOMINO"/>
    <x v="0"/>
    <s v="SI"/>
    <m/>
  </r>
  <r>
    <n v="1617"/>
    <n v="1077473655"/>
    <s v="CÉDULA"/>
    <s v="COLOMBIA"/>
    <s v="CHOCÓ"/>
    <x v="35"/>
    <x v="48"/>
    <x v="10"/>
    <s v="JHORLEIDY"/>
    <s v=" "/>
    <s v="RIOS "/>
    <s v="BEJARANO"/>
    <x v="1"/>
    <x v="2"/>
    <x v="40"/>
    <n v="22709900010"/>
    <x v="1"/>
    <m/>
    <n v="3226131164"/>
    <n v="0"/>
    <d v="1995-12-01T00:00:00"/>
    <n v="28"/>
    <x v="0"/>
    <x v="0"/>
    <s v="EN RIESGO"/>
    <s v="MESTIZO"/>
    <s v="ESTUDIANTE"/>
    <s v="NRC"/>
    <s v="MADRE"/>
    <n v="2"/>
    <s v="N/A"/>
    <s v="ANTIGUO"/>
    <x v="0"/>
    <x v="0"/>
    <x v="0"/>
    <s v="LEIDY JOHANA MOSQUERA PALOMINO"/>
    <x v="0"/>
    <s v="SI"/>
    <m/>
  </r>
  <r>
    <n v="1618"/>
    <n v="1079337711"/>
    <s v="CÉDULA"/>
    <s v="COLOMBIA"/>
    <s v="CHOCÓ"/>
    <x v="35"/>
    <x v="48"/>
    <x v="10"/>
    <s v="SULIA"/>
    <s v=" "/>
    <s v="IBAMIA"/>
    <s v="TAPI"/>
    <x v="1"/>
    <x v="2"/>
    <x v="40"/>
    <n v="22709900010"/>
    <x v="1"/>
    <m/>
    <m/>
    <n v="0"/>
    <d v="1994-06-04T00:00:00"/>
    <n v="29"/>
    <x v="0"/>
    <x v="0"/>
    <s v="DESPLAZADO"/>
    <s v="INDÍGENA"/>
    <s v="ESTUDIANTE"/>
    <s v="NRC"/>
    <s v="N/A"/>
    <n v="0"/>
    <s v="N/A"/>
    <s v="ANTIGUO"/>
    <x v="1"/>
    <x v="1"/>
    <x v="1"/>
    <s v="LEIDY JOHANA MOSQUERA PALOMINO"/>
    <x v="1"/>
    <s v="NO"/>
    <m/>
  </r>
  <r>
    <n v="1619"/>
    <n v="1079290340"/>
    <s v="CÉDULA"/>
    <s v="COLOMBIA"/>
    <s v="CHOCÓ"/>
    <x v="35"/>
    <x v="48"/>
    <x v="10"/>
    <s v="JOSE "/>
    <s v="ANTONIO"/>
    <s v="ZARCO"/>
    <s v="MENZUA"/>
    <x v="0"/>
    <x v="2"/>
    <x v="40"/>
    <n v="22709900010"/>
    <x v="1"/>
    <m/>
    <n v="3117084913"/>
    <n v="0"/>
    <d v="1994-05-04T00:00:00"/>
    <n v="30"/>
    <x v="0"/>
    <x v="0"/>
    <s v="EN RIESGO"/>
    <s v="INDÍGENA"/>
    <s v="ESTUDIANTE"/>
    <s v="NRC"/>
    <s v="N/A"/>
    <n v="0"/>
    <s v="N/A"/>
    <s v="ANTIGUO"/>
    <x v="1"/>
    <x v="1"/>
    <x v="1"/>
    <s v="LEIDY JOHANA MOSQUERA PALOMINO"/>
    <x v="1"/>
    <s v="NO"/>
    <m/>
  </r>
  <r>
    <n v="1620"/>
    <n v="32195381"/>
    <s v="CÉDULA"/>
    <s v="COLOMBIA"/>
    <s v="CHOCÓ"/>
    <x v="35"/>
    <x v="48"/>
    <x v="10"/>
    <s v="ANA "/>
    <s v="CRECENSIA"/>
    <s v="CORDOBA"/>
    <s v="CORDOBA"/>
    <x v="1"/>
    <x v="2"/>
    <x v="40"/>
    <n v="22709900010"/>
    <x v="1"/>
    <m/>
    <m/>
    <n v="0"/>
    <d v="1958-09-23T00:00:00"/>
    <n v="65"/>
    <x v="0"/>
    <x v="0"/>
    <s v="DESPLAZADO"/>
    <s v="AFRODESCENDIENTE"/>
    <s v="ESTUDIANTE"/>
    <s v="NRC"/>
    <s v="MADRE"/>
    <n v="8"/>
    <s v="N/A"/>
    <s v="ANTIGUO"/>
    <x v="0"/>
    <x v="0"/>
    <x v="0"/>
    <s v="LEIDY JOHANA MOSQUERA PALOMINO"/>
    <x v="0"/>
    <s v="SI"/>
    <m/>
  </r>
  <r>
    <n v="1621"/>
    <n v="1079290567"/>
    <s v="CÉDULA"/>
    <s v="COLOMBIA"/>
    <s v="CHOCÓ"/>
    <x v="35"/>
    <x v="48"/>
    <x v="10"/>
    <s v="ALBEIRO"/>
    <s v=" "/>
    <s v="CHAVERRA"/>
    <s v="MORENO"/>
    <x v="0"/>
    <x v="2"/>
    <x v="40"/>
    <n v="22709900010"/>
    <x v="1"/>
    <m/>
    <m/>
    <n v="0"/>
    <d v="1992-03-19T00:00:00"/>
    <n v="32"/>
    <x v="0"/>
    <x v="0"/>
    <s v="DESPLAZADO"/>
    <s v="AFRODESCENDIENTE"/>
    <s v="ESTUDIANTE"/>
    <s v="NRC"/>
    <s v="N/A"/>
    <n v="0"/>
    <s v="N/A"/>
    <s v="ANTIGUO"/>
    <x v="0"/>
    <x v="0"/>
    <x v="0"/>
    <s v="LEIDY JOHANA MOSQUERA PALOMINO"/>
    <x v="0"/>
    <s v="SI"/>
    <m/>
  </r>
  <r>
    <n v="1622"/>
    <n v="1004612284"/>
    <s v="CÉDULA"/>
    <s v="COLOMBIA"/>
    <s v="NARIÑO"/>
    <x v="36"/>
    <x v="30"/>
    <x v="13"/>
    <s v="YESICA"/>
    <s v="YARISA"/>
    <s v="TORRES"/>
    <s v="CASTILLO"/>
    <x v="1"/>
    <x v="0"/>
    <x v="41"/>
    <n v="2528350003735"/>
    <x v="1"/>
    <m/>
    <n v="3122056431"/>
    <m/>
    <d v="1990-11-03T00:00:00"/>
    <n v="33"/>
    <x v="0"/>
    <x v="0"/>
    <s v="DESPLAZADO"/>
    <s v="AFRODESCENDIENTE"/>
    <s v="ESTUDIANTE"/>
    <s v="NRC"/>
    <s v="MADRE"/>
    <n v="1"/>
    <s v="N/A"/>
    <s v="NUEVO"/>
    <x v="0"/>
    <x v="0"/>
    <x v="0"/>
    <s v="GINA ALEXANDRA RIASCOS "/>
    <x v="0"/>
    <s v="SI"/>
    <m/>
  </r>
  <r>
    <n v="1623"/>
    <n v="27502134"/>
    <s v="CÉDULA"/>
    <s v="COLOMBIA"/>
    <s v="NARIÑO"/>
    <x v="36"/>
    <x v="30"/>
    <x v="13"/>
    <s v="DORIS"/>
    <s v="FELISA"/>
    <s v="GARCES"/>
    <s v="CEBALLOS"/>
    <x v="1"/>
    <x v="0"/>
    <x v="41"/>
    <n v="2528350003735"/>
    <x v="1"/>
    <m/>
    <n v="3178242488"/>
    <m/>
    <d v="1957-06-15T00:00:00"/>
    <n v="66"/>
    <x v="0"/>
    <x v="0"/>
    <s v="DESPLAZADO"/>
    <s v="AFRODESCENDIENTE"/>
    <s v="ESTUDIANTE"/>
    <s v="NRC"/>
    <s v="MADRE"/>
    <n v="4"/>
    <s v="N/A"/>
    <s v="ANTIGUO"/>
    <x v="0"/>
    <x v="0"/>
    <x v="0"/>
    <s v="GINA ALEXANDRA RIASCOS "/>
    <x v="0"/>
    <s v="SI"/>
    <m/>
  </r>
  <r>
    <n v="1624"/>
    <n v="12909424"/>
    <s v="CÉDULA"/>
    <s v="COLOMBIA"/>
    <s v="NARIÑO"/>
    <x v="36"/>
    <x v="30"/>
    <x v="13"/>
    <s v="CARLOS"/>
    <s v="SATURNINO"/>
    <s v="CORTES"/>
    <m/>
    <x v="0"/>
    <x v="0"/>
    <x v="41"/>
    <n v="2528350003735"/>
    <x v="1"/>
    <m/>
    <n v="0"/>
    <m/>
    <d v="1957-09-13T00:00:00"/>
    <n v="66"/>
    <x v="0"/>
    <x v="0"/>
    <s v="DESPLAZADO"/>
    <s v="AFRODESCENDIENTE"/>
    <s v="ESTUDIANTE"/>
    <s v="NRC"/>
    <s v="N/A"/>
    <n v="0"/>
    <s v="N/A"/>
    <s v="ANTIGUO"/>
    <x v="0"/>
    <x v="0"/>
    <x v="0"/>
    <s v="GINA ALEXANDRA RIASCOS "/>
    <x v="0"/>
    <s v="SI"/>
    <m/>
  </r>
  <r>
    <n v="1625"/>
    <n v="12911803"/>
    <s v="CÉDULA"/>
    <s v="COLOMBIA"/>
    <s v="NARIÑO"/>
    <x v="36"/>
    <x v="30"/>
    <x v="13"/>
    <s v="FELIPE"/>
    <m/>
    <s v="RIASCOS"/>
    <s v="MOSQUERA"/>
    <x v="0"/>
    <x v="0"/>
    <x v="41"/>
    <n v="2528350003735"/>
    <x v="1"/>
    <m/>
    <n v="3137930522"/>
    <m/>
    <d v="1963-11-05T00:00:00"/>
    <n v="60"/>
    <x v="0"/>
    <x v="0"/>
    <s v="EN RIESGO"/>
    <s v="AFRODESCENDIENTE"/>
    <s v="ESTUDIANTE"/>
    <s v="NRC"/>
    <s v="PADRE"/>
    <n v="6"/>
    <s v="N/A"/>
    <s v="ANTIGUO"/>
    <x v="0"/>
    <x v="0"/>
    <x v="0"/>
    <s v="GINA ALEXANDRA RIASCOS "/>
    <x v="0"/>
    <s v="SI"/>
    <m/>
  </r>
  <r>
    <n v="1626"/>
    <n v="87950068"/>
    <s v="CÉDULA"/>
    <s v="COLOMBIA"/>
    <s v="NARIÑO"/>
    <x v="36"/>
    <x v="30"/>
    <x v="13"/>
    <s v="MARCOS"/>
    <s v="ANTONIO"/>
    <s v="ROSERO"/>
    <s v="CASTILLO"/>
    <x v="0"/>
    <x v="0"/>
    <x v="41"/>
    <n v="2528350003735"/>
    <x v="1"/>
    <m/>
    <n v="0"/>
    <m/>
    <d v="1971-03-15T00:00:00"/>
    <n v="53"/>
    <x v="0"/>
    <x v="0"/>
    <s v="DESPLAZADO"/>
    <s v="AFRODESCENDIENTE"/>
    <s v="ESTUDIANTE"/>
    <s v="NRC"/>
    <s v="PADRE"/>
    <n v="5"/>
    <s v="N/A"/>
    <s v="ANTIGUO"/>
    <x v="0"/>
    <x v="0"/>
    <x v="0"/>
    <s v="GINA ALEXANDRA RIASCOS "/>
    <x v="0"/>
    <s v="SI"/>
    <m/>
  </r>
  <r>
    <n v="1627"/>
    <n v="59674133"/>
    <s v="CÉDULA"/>
    <s v="COLOMBIA"/>
    <s v="NARIÑO"/>
    <x v="36"/>
    <x v="30"/>
    <x v="13"/>
    <s v="MERCY"/>
    <s v="ROCIO"/>
    <s v="RODRIGUEZ"/>
    <s v="CENTENO"/>
    <x v="1"/>
    <x v="0"/>
    <x v="41"/>
    <n v="2528350003735"/>
    <x v="1"/>
    <m/>
    <n v="0"/>
    <m/>
    <d v="1976-10-18T00:00:00"/>
    <n v="47"/>
    <x v="0"/>
    <x v="0"/>
    <s v="DESPLAZADO"/>
    <s v="AFRODESCENDIENTE"/>
    <s v="ESTUDIANTE"/>
    <s v="NRC"/>
    <s v="MADRE"/>
    <n v="3"/>
    <s v="N/A"/>
    <s v="ANTIGUO"/>
    <x v="0"/>
    <x v="0"/>
    <x v="0"/>
    <s v="GINA ALEXANDRA RIASCOS "/>
    <x v="0"/>
    <s v="SI"/>
    <m/>
  </r>
  <r>
    <n v="1628"/>
    <n v="59668505"/>
    <s v="CÉDULA"/>
    <s v="COLOMBIA"/>
    <s v="NARIÑO"/>
    <x v="36"/>
    <x v="30"/>
    <x v="13"/>
    <s v="NUBIA"/>
    <s v="OFELIA"/>
    <s v="GARCES"/>
    <s v="CEBALLOS"/>
    <x v="1"/>
    <x v="0"/>
    <x v="41"/>
    <n v="2528350003735"/>
    <x v="1"/>
    <m/>
    <n v="0"/>
    <m/>
    <d v="1960-12-09T00:00:00"/>
    <n v="63"/>
    <x v="0"/>
    <x v="0"/>
    <s v="DESPLAZADO"/>
    <s v="AFRODESCENDIENTE"/>
    <s v="ESTUDIANTE"/>
    <s v="NRC"/>
    <s v="MADRE"/>
    <n v="5"/>
    <s v="N/A"/>
    <s v="ANTIGUO"/>
    <x v="0"/>
    <x v="0"/>
    <x v="0"/>
    <s v="GINA ALEXANDRA RIASCOS "/>
    <x v="0"/>
    <s v="SI"/>
    <m/>
  </r>
  <r>
    <n v="1629"/>
    <n v="59660491"/>
    <s v="CÉDULA"/>
    <s v="COLOMBIA"/>
    <s v="NARIÑO"/>
    <x v="36"/>
    <x v="30"/>
    <x v="13"/>
    <s v="ROSARIO"/>
    <s v="CECILIA"/>
    <s v="GUANGA"/>
    <s v="RODRIGUEZ"/>
    <x v="1"/>
    <x v="0"/>
    <x v="41"/>
    <n v="2528350003735"/>
    <x v="1"/>
    <m/>
    <n v="0"/>
    <m/>
    <d v="1952-04-09T00:00:00"/>
    <n v="72"/>
    <x v="0"/>
    <x v="0"/>
    <s v="DESPLAZADO"/>
    <s v="AFRODESCENDIENTE"/>
    <s v="ESTUDIANTE"/>
    <s v="NRC"/>
    <s v="MADRE"/>
    <n v="5"/>
    <s v="N/A"/>
    <s v="ANTIGUO"/>
    <x v="0"/>
    <x v="0"/>
    <x v="0"/>
    <s v="GINA ALEXANDRA RIASCOS "/>
    <x v="0"/>
    <s v="SI"/>
    <m/>
  </r>
  <r>
    <n v="1630"/>
    <n v="59666529"/>
    <s v="CÉDULA"/>
    <s v="COLOMBIA"/>
    <s v="NARIÑO"/>
    <x v="36"/>
    <x v="30"/>
    <x v="13"/>
    <s v="NURY"/>
    <m/>
    <s v="CASTILLO"/>
    <s v="CENTENO"/>
    <x v="1"/>
    <x v="0"/>
    <x v="41"/>
    <n v="2528350003735"/>
    <x v="1"/>
    <m/>
    <n v="3104633218"/>
    <m/>
    <d v="1967-03-13T00:00:00"/>
    <n v="57"/>
    <x v="0"/>
    <x v="0"/>
    <s v="DESPLAZADO"/>
    <s v="AFRODESCENDIENTE"/>
    <s v="ESTUDIANTE"/>
    <s v="NRC"/>
    <s v="MADRE"/>
    <n v="5"/>
    <s v="N/A"/>
    <s v="ANTIGUO"/>
    <x v="0"/>
    <x v="0"/>
    <x v="0"/>
    <s v="GINA ALEXANDRA RIASCOS "/>
    <x v="0"/>
    <s v="SI"/>
    <m/>
  </r>
  <r>
    <n v="1631"/>
    <n v="87942271"/>
    <s v="CÉDULA"/>
    <s v="COLOMBIA"/>
    <s v="NARIÑO"/>
    <x v="36"/>
    <x v="30"/>
    <x v="13"/>
    <s v="ANDERSON"/>
    <m/>
    <s v="MESA"/>
    <s v="HUILA"/>
    <x v="0"/>
    <x v="2"/>
    <x v="41"/>
    <n v="2528350003735"/>
    <x v="1"/>
    <m/>
    <n v="3172211881"/>
    <m/>
    <d v="1980-06-05T00:00:00"/>
    <n v="43"/>
    <x v="0"/>
    <x v="0"/>
    <s v="DESPLAZADO"/>
    <s v="AFRODESCENDIENTE"/>
    <s v="ESTUDIANTE"/>
    <s v="NRC"/>
    <s v="PADRE"/>
    <n v="2"/>
    <s v="BAJA VISIÓN "/>
    <s v="ANTIGUO"/>
    <x v="0"/>
    <x v="0"/>
    <x v="0"/>
    <s v="GINA ALEXANDRA RIASCOS "/>
    <x v="0"/>
    <s v="SI"/>
    <m/>
  </r>
  <r>
    <n v="1632"/>
    <n v="1148950147"/>
    <s v="CÉDULA"/>
    <s v="COLOMBIA"/>
    <s v="NARIÑO"/>
    <x v="36"/>
    <x v="30"/>
    <x v="13"/>
    <s v="ANA "/>
    <s v="INES"/>
    <s v="BONILLA"/>
    <s v="CUNDUMIS"/>
    <x v="1"/>
    <x v="2"/>
    <x v="41"/>
    <n v="2528350003735"/>
    <x v="1"/>
    <m/>
    <n v="3223099370"/>
    <m/>
    <d v="1993-07-12T00:00:00"/>
    <n v="30"/>
    <x v="0"/>
    <x v="0"/>
    <s v="DESPLAZADO"/>
    <s v="AFRODESCENDIENTE"/>
    <s v="ESTUDIANTE"/>
    <s v="NRC"/>
    <s v="MADRE"/>
    <n v="1"/>
    <s v="N/A"/>
    <s v="ANTIGUO"/>
    <x v="0"/>
    <x v="0"/>
    <x v="0"/>
    <s v="GINA ALEXANDRA RIASCOS "/>
    <x v="0"/>
    <s v="SI"/>
    <m/>
  </r>
  <r>
    <n v="1633"/>
    <n v="1136059104"/>
    <s v="CÉDULA"/>
    <s v="COLOMBIA"/>
    <s v="NARIÑO"/>
    <x v="36"/>
    <x v="30"/>
    <x v="13"/>
    <s v="INGRI"/>
    <s v="NAYELI"/>
    <s v="BLANDON"/>
    <s v="JIMENEZ"/>
    <x v="1"/>
    <x v="2"/>
    <x v="41"/>
    <n v="2528350003735"/>
    <x v="1"/>
    <m/>
    <n v="3157870666"/>
    <m/>
    <d v="2001-09-17T00:00:00"/>
    <n v="22"/>
    <x v="0"/>
    <x v="0"/>
    <s v="DESPLAZADO"/>
    <s v="AFRODESCENDIENTE"/>
    <s v="ESTUDIANTE"/>
    <s v="NRC"/>
    <s v="N/A"/>
    <n v="0"/>
    <s v="N/A"/>
    <s v="NUEVO"/>
    <x v="0"/>
    <x v="0"/>
    <x v="0"/>
    <s v="GINA ALEXANDRA RIASCOS "/>
    <x v="0"/>
    <s v="SI"/>
    <m/>
  </r>
  <r>
    <n v="1634"/>
    <n v="1193570397"/>
    <s v="CÉDULA"/>
    <s v="COLOMBIA"/>
    <s v="NARIÑO"/>
    <x v="36"/>
    <x v="30"/>
    <x v="13"/>
    <s v="JOSE"/>
    <s v="LEONEL"/>
    <s v="LANDAZURI"/>
    <s v="PRADO"/>
    <x v="0"/>
    <x v="2"/>
    <x v="41"/>
    <n v="2528350003735"/>
    <x v="1"/>
    <m/>
    <n v="3117477514"/>
    <m/>
    <d v="2003-07-11T00:00:00"/>
    <n v="20"/>
    <x v="0"/>
    <x v="0"/>
    <s v="DESPLAZADO"/>
    <s v="AFRODESCENDIENTE"/>
    <s v="ESTUDIANTE"/>
    <s v="NRC"/>
    <s v="N/A"/>
    <n v="0"/>
    <s v="BAJA VISIÓN "/>
    <s v="ANTIGUO"/>
    <x v="0"/>
    <x v="0"/>
    <x v="0"/>
    <s v="GINA ALEXANDRA RIASCOS "/>
    <x v="0"/>
    <s v="SI"/>
    <m/>
  </r>
  <r>
    <n v="1635"/>
    <n v="1087800518"/>
    <s v="CÉDULA"/>
    <s v="COLOMBIA"/>
    <s v="NARIÑO"/>
    <x v="36"/>
    <x v="30"/>
    <x v="13"/>
    <s v="LAURA "/>
    <s v="VALENTINA"/>
    <s v="LANDAZURI"/>
    <s v="VIDAL"/>
    <x v="1"/>
    <x v="2"/>
    <x v="41"/>
    <n v="2528350003735"/>
    <x v="1"/>
    <m/>
    <n v="3173957144"/>
    <m/>
    <d v="2001-05-31T00:00:00"/>
    <n v="22"/>
    <x v="0"/>
    <x v="0"/>
    <s v="DESPLAZADO"/>
    <s v="AFRODESCENDIENTE"/>
    <s v="ESTUDIANTE"/>
    <s v="NRC"/>
    <s v="MADRE"/>
    <n v="1"/>
    <s v="N/A"/>
    <s v="ANTIGUO"/>
    <x v="0"/>
    <x v="0"/>
    <x v="0"/>
    <s v="GINA ALEXANDRA RIASCOS "/>
    <x v="0"/>
    <s v="SI"/>
    <m/>
  </r>
  <r>
    <n v="1636"/>
    <n v="1087126110"/>
    <s v="CÉDULA"/>
    <s v="COLOMBIA"/>
    <s v="NARIÑO"/>
    <x v="36"/>
    <x v="30"/>
    <x v="13"/>
    <s v="BRAYAN"/>
    <s v="ALEXIS"/>
    <s v="ARBOLEDA"/>
    <s v="QUIÑONES"/>
    <x v="0"/>
    <x v="2"/>
    <x v="41"/>
    <n v="2528350003735"/>
    <x v="1"/>
    <m/>
    <n v="0"/>
    <m/>
    <d v="1989-04-25T00:00:00"/>
    <n v="35"/>
    <x v="0"/>
    <x v="0"/>
    <s v="DESPLAZADO"/>
    <s v="AFRODESCENDIENTE"/>
    <s v="ESTUDIANTE"/>
    <s v="NRC"/>
    <s v="PADRE"/>
    <n v="3"/>
    <s v="N/A"/>
    <s v="ANTIGUO"/>
    <x v="0"/>
    <x v="0"/>
    <x v="0"/>
    <s v="GINA ALEXANDRA RIASCOS "/>
    <x v="0"/>
    <s v="SI"/>
    <m/>
  </r>
  <r>
    <n v="1637"/>
    <n v="1087118368"/>
    <s v="CÉDULA"/>
    <s v="COLOMBIA"/>
    <s v="NARIÑO"/>
    <x v="36"/>
    <x v="30"/>
    <x v="13"/>
    <s v="JAVIER"/>
    <s v="CAMILO"/>
    <s v="OBANDO"/>
    <s v="MARQUEZ"/>
    <x v="0"/>
    <x v="2"/>
    <x v="41"/>
    <n v="2528350003735"/>
    <x v="1"/>
    <m/>
    <n v="3174838250"/>
    <m/>
    <d v="2003-08-18T00:00:00"/>
    <n v="20"/>
    <x v="0"/>
    <x v="0"/>
    <s v="DESPLAZADO"/>
    <s v="AFRODESCENDIENTE"/>
    <s v="ESTUDIANTE"/>
    <s v="NRC"/>
    <s v="N/A"/>
    <n v="0"/>
    <s v="N/A"/>
    <s v="ANTIGUO"/>
    <x v="0"/>
    <x v="0"/>
    <x v="0"/>
    <s v="GINA ALEXANDRA RIASCOS "/>
    <x v="0"/>
    <s v="SI"/>
    <m/>
  </r>
  <r>
    <n v="1638"/>
    <n v="13057949"/>
    <s v="CÉDULA"/>
    <s v="COLOMBIA"/>
    <s v="NARIÑO"/>
    <x v="36"/>
    <x v="30"/>
    <x v="13"/>
    <s v="EDUARDO"/>
    <m/>
    <s v="TENORIO"/>
    <s v="ARBOLEDA"/>
    <x v="0"/>
    <x v="2"/>
    <x v="41"/>
    <n v="2528350003735"/>
    <x v="1"/>
    <m/>
    <n v="3135937900"/>
    <m/>
    <d v="1975-10-15T00:00:00"/>
    <n v="48"/>
    <x v="0"/>
    <x v="0"/>
    <s v="DESPLAZADO"/>
    <s v="AFRODESCENDIENTE"/>
    <s v="ESTUDIANTE"/>
    <s v="NRC"/>
    <s v="PADRE"/>
    <n v="3"/>
    <s v="N/A"/>
    <s v="NUEVO"/>
    <x v="0"/>
    <x v="0"/>
    <x v="0"/>
    <s v="GINA ALEXANDRA RIASCOS "/>
    <x v="0"/>
    <s v="SI"/>
    <m/>
  </r>
  <r>
    <n v="1639"/>
    <n v="1087127548"/>
    <s v="CÉDULA"/>
    <s v="COLOMBIA"/>
    <s v="NARIÑO"/>
    <x v="36"/>
    <x v="30"/>
    <x v="13"/>
    <s v="ANGI"/>
    <s v="ZARAY"/>
    <s v="RODRIGUEZ"/>
    <s v="CORTES"/>
    <x v="1"/>
    <x v="2"/>
    <x v="41"/>
    <n v="2528350003735"/>
    <x v="1"/>
    <m/>
    <n v="3212538574"/>
    <m/>
    <d v="2004-11-07T00:00:00"/>
    <n v="19"/>
    <x v="0"/>
    <x v="0"/>
    <s v="DESPLAZADO"/>
    <s v="AFRODESCENDIENTE"/>
    <s v="ESTUDIANTE"/>
    <s v="NRC"/>
    <s v="N/A"/>
    <n v="0"/>
    <s v="N/A"/>
    <s v="NUEVO"/>
    <x v="1"/>
    <x v="0"/>
    <x v="0"/>
    <s v="GINA ALEXANDRA RIASCOS "/>
    <x v="0"/>
    <s v="SI"/>
    <m/>
  </r>
  <r>
    <n v="1640"/>
    <n v="1087106455"/>
    <s v="CÉDULA"/>
    <s v="COLOMBIA"/>
    <s v="NARIÑO"/>
    <x v="36"/>
    <x v="30"/>
    <x v="13"/>
    <s v="MONICA"/>
    <s v="YULIETH"/>
    <s v="CORTES"/>
    <s v="CUENU"/>
    <x v="1"/>
    <x v="2"/>
    <x v="41"/>
    <n v="2528350003735"/>
    <x v="1"/>
    <m/>
    <n v="3117580611"/>
    <m/>
    <d v="2002-05-04T00:00:00"/>
    <n v="22"/>
    <x v="0"/>
    <x v="0"/>
    <s v="DESPLAZADO"/>
    <s v="AFRODESCENDIENTE"/>
    <s v="ESTUDIANTE"/>
    <s v="NRC"/>
    <s v="MADRE"/>
    <n v="1"/>
    <s v="N/A"/>
    <s v="NUEVO"/>
    <x v="0"/>
    <x v="0"/>
    <x v="0"/>
    <s v="GINA ALEXANDRA RIASCOS "/>
    <x v="0"/>
    <s v="SI"/>
    <m/>
  </r>
  <r>
    <n v="1641"/>
    <n v="1087789985"/>
    <s v="CÉDULA"/>
    <s v="COLOMBIA"/>
    <s v="NARIÑO"/>
    <x v="36"/>
    <x v="30"/>
    <x v="13"/>
    <s v="WENDY"/>
    <s v="NAYELY"/>
    <s v="MARINEZ"/>
    <s v="RIASCOS"/>
    <x v="1"/>
    <x v="2"/>
    <x v="41"/>
    <n v="2528350003735"/>
    <x v="1"/>
    <m/>
    <n v="3170110014"/>
    <m/>
    <d v="2005-05-08T00:00:00"/>
    <n v="19"/>
    <x v="0"/>
    <x v="0"/>
    <s v="DESPLAZADO"/>
    <s v="AFRODESCENDIENTE"/>
    <s v="ESTUDIANTE"/>
    <s v="NRC"/>
    <s v="N/A"/>
    <n v="0"/>
    <s v="N/A"/>
    <s v="NUEVO"/>
    <x v="0"/>
    <x v="0"/>
    <x v="0"/>
    <s v="GINA ALEXANDRA RIASCOS "/>
    <x v="0"/>
    <s v="SI"/>
    <m/>
  </r>
  <r>
    <n v="1642"/>
    <n v="59683446"/>
    <s v="CÉDULA"/>
    <s v="COLOMBIA"/>
    <s v="NARIÑO"/>
    <x v="36"/>
    <x v="30"/>
    <x v="13"/>
    <s v="BIANA"/>
    <s v="PAOLA"/>
    <s v="DAJOME"/>
    <m/>
    <x v="1"/>
    <x v="2"/>
    <x v="41"/>
    <n v="2528350003735"/>
    <x v="1"/>
    <m/>
    <n v="3146156136"/>
    <m/>
    <d v="1981-05-01T00:00:00"/>
    <n v="43"/>
    <x v="0"/>
    <x v="0"/>
    <s v="DESPLAZADO"/>
    <s v="AFRODESCENDIENTE"/>
    <s v="ESTUDIANTE"/>
    <s v="NRC"/>
    <s v="MADRE"/>
    <n v="2"/>
    <s v="N/A"/>
    <s v="ANTIGUO"/>
    <x v="0"/>
    <x v="0"/>
    <x v="0"/>
    <s v="GINA ALEXANDRA RIASCOS "/>
    <x v="0"/>
    <s v="SI"/>
    <m/>
  </r>
  <r>
    <n v="1643"/>
    <n v="80147430"/>
    <s v="CÉDULA"/>
    <s v="COLOMBIA"/>
    <s v="NARIÑO"/>
    <x v="36"/>
    <x v="30"/>
    <x v="13"/>
    <s v="DONAL"/>
    <m/>
    <s v="CORTES"/>
    <s v="QUIÑONES"/>
    <x v="0"/>
    <x v="2"/>
    <x v="41"/>
    <n v="2528350003735"/>
    <x v="1"/>
    <m/>
    <n v="0"/>
    <m/>
    <d v="1980-09-02T00:00:00"/>
    <n v="43"/>
    <x v="0"/>
    <x v="0"/>
    <s v="DESPLAZADO"/>
    <s v="AFRODESCENDIENTE"/>
    <s v="ESTUDIANTE"/>
    <s v="NRC"/>
    <s v="PADRE"/>
    <n v="3"/>
    <s v="N/A"/>
    <s v="NUEVO"/>
    <x v="0"/>
    <x v="0"/>
    <x v="0"/>
    <s v="GINA ALEXANDRA RIASCOS "/>
    <x v="0"/>
    <s v="SI"/>
    <m/>
  </r>
  <r>
    <n v="1644"/>
    <n v="1087108742"/>
    <s v="CÉDULA"/>
    <s v="COLOMBIA"/>
    <s v="NARIÑO"/>
    <x v="36"/>
    <x v="30"/>
    <x v="13"/>
    <s v="JUANA"/>
    <s v="VALENTINA"/>
    <s v="ORTIZ"/>
    <s v="VILLAREAL"/>
    <x v="1"/>
    <x v="0"/>
    <x v="41"/>
    <n v="2528350003735"/>
    <x v="1"/>
    <m/>
    <n v="3208495128"/>
    <m/>
    <d v="2003-12-02T00:00:00"/>
    <n v="20"/>
    <x v="0"/>
    <x v="0"/>
    <s v="DESPLAZADO"/>
    <s v="AFRODESCENDIENTE"/>
    <s v="ESTUDIANTE"/>
    <s v="NRC"/>
    <s v="MADRE"/>
    <n v="2"/>
    <s v="N/A"/>
    <s v="ANTIGUO"/>
    <x v="0"/>
    <x v="0"/>
    <x v="0"/>
    <s v="JAIRO RICARDO BERNAL MONTENEGRO"/>
    <x v="0"/>
    <s v="SI"/>
    <m/>
  </r>
  <r>
    <n v="1645"/>
    <n v="1087106812"/>
    <s v="CÉDULA"/>
    <s v="COLOMBIA"/>
    <s v="NARIÑO"/>
    <x v="36"/>
    <x v="30"/>
    <x v="13"/>
    <s v="MARIANA"/>
    <m/>
    <s v="ESTACIO"/>
    <s v="HUILA"/>
    <x v="1"/>
    <x v="0"/>
    <x v="41"/>
    <n v="2528350003735"/>
    <x v="1"/>
    <m/>
    <n v="3104742463"/>
    <m/>
    <d v="2004-02-05T00:00:00"/>
    <n v="20"/>
    <x v="0"/>
    <x v="0"/>
    <s v="DESPLAZADO"/>
    <s v="AFRODESCENDIENTE"/>
    <s v="ESTUDIANTE"/>
    <s v="NRC"/>
    <s v="MADRE"/>
    <n v="1"/>
    <s v="N/A"/>
    <s v="NUEVO"/>
    <x v="0"/>
    <x v="0"/>
    <x v="0"/>
    <s v="JAIRO RICARDO BERNAL MONTENEGRO"/>
    <x v="0"/>
    <s v="SI"/>
    <m/>
  </r>
  <r>
    <n v="1646"/>
    <n v="1087208615"/>
    <s v="CÉDULA"/>
    <s v="COLOMBIA"/>
    <s v="NARIÑO"/>
    <x v="36"/>
    <x v="30"/>
    <x v="13"/>
    <s v="CRISTIAN"/>
    <s v="MAURICIO"/>
    <s v="ESTACIO"/>
    <s v="DAVID"/>
    <x v="0"/>
    <x v="0"/>
    <x v="41"/>
    <n v="2528350003735"/>
    <x v="1"/>
    <m/>
    <n v="3225188128"/>
    <m/>
    <d v="1997-07-18T00:00:00"/>
    <n v="26"/>
    <x v="0"/>
    <x v="0"/>
    <s v="DESPLAZADO"/>
    <s v="AFRODESCENDIENTE"/>
    <s v="ESTUDIANTE"/>
    <s v="NRC"/>
    <s v="N/A"/>
    <n v="0"/>
    <s v="N/A"/>
    <s v="NUEVO"/>
    <x v="0"/>
    <x v="1"/>
    <x v="1"/>
    <s v="JAIRO RICARDO BERNAL MONTENEGRO"/>
    <x v="1"/>
    <s v="NO"/>
    <m/>
  </r>
  <r>
    <n v="1647"/>
    <n v="1087132620"/>
    <s v="CÉDULA"/>
    <s v="COLOMBIA"/>
    <s v="NARIÑO"/>
    <x v="36"/>
    <x v="30"/>
    <x v="13"/>
    <s v="HILDA"/>
    <s v="MERCEDES"/>
    <s v="ARBOLEDA"/>
    <s v="QUIÑONES"/>
    <x v="1"/>
    <x v="0"/>
    <x v="41"/>
    <n v="2528350003735"/>
    <x v="1"/>
    <m/>
    <n v="3212685085"/>
    <m/>
    <d v="1989-12-06T00:00:00"/>
    <n v="34"/>
    <x v="0"/>
    <x v="0"/>
    <s v="DESPLAZADO"/>
    <s v="AFRODESCENDIENTE"/>
    <s v="ESTUDIANTE"/>
    <s v="NRC"/>
    <s v="MADRE"/>
    <n v="1"/>
    <s v="N/A"/>
    <s v="ANTIGUO"/>
    <x v="0"/>
    <x v="0"/>
    <x v="0"/>
    <s v="JAIRO RICARDO BERNAL MONTENEGRO"/>
    <x v="0"/>
    <s v="SI"/>
    <m/>
  </r>
  <r>
    <n v="1648"/>
    <n v="1004611575"/>
    <s v="CÉDULA"/>
    <s v="COLOMBIA"/>
    <s v="NARIÑO"/>
    <x v="36"/>
    <x v="30"/>
    <x v="13"/>
    <s v="MARY"/>
    <s v="CRUZ"/>
    <s v="CASTILLO"/>
    <s v="VILLAREAL"/>
    <x v="1"/>
    <x v="0"/>
    <x v="41"/>
    <n v="2528350003735"/>
    <x v="1"/>
    <m/>
    <n v="3215307466"/>
    <m/>
    <d v="1989-05-04T00:00:00"/>
    <n v="35"/>
    <x v="0"/>
    <x v="0"/>
    <s v="DESPLAZADO"/>
    <s v="AFRODESCENDIENTE"/>
    <s v="ESTUDIANTE"/>
    <s v="NRC"/>
    <s v="MADRE"/>
    <n v="2"/>
    <s v="N/A"/>
    <s v="ANTIGUO"/>
    <x v="0"/>
    <x v="0"/>
    <x v="0"/>
    <s v="JAIRO RICARDO BERNAL MONTENEGRO"/>
    <x v="0"/>
    <s v="SI"/>
    <m/>
  </r>
  <r>
    <n v="1649"/>
    <n v="1080830149"/>
    <s v="CÉDULA"/>
    <s v="COLOMBIA"/>
    <s v="NARIÑO"/>
    <x v="36"/>
    <x v="30"/>
    <x v="13"/>
    <s v="YENIFER"/>
    <s v="CAMILA"/>
    <s v="CABEZAS"/>
    <s v="BAGUI"/>
    <x v="1"/>
    <x v="0"/>
    <x v="41"/>
    <n v="2528350003735"/>
    <x v="1"/>
    <m/>
    <n v="3134795724"/>
    <m/>
    <d v="1999-02-14T00:00:00"/>
    <n v="25"/>
    <x v="0"/>
    <x v="0"/>
    <s v="DESPLAZADO"/>
    <s v="AFRODESCENDIENTE"/>
    <s v="ESTUDIANTE"/>
    <s v="NRC"/>
    <s v="MADRE"/>
    <n v="3"/>
    <s v="N/A"/>
    <s v="ANTIGUO"/>
    <x v="0"/>
    <x v="0"/>
    <x v="0"/>
    <s v="JAIRO RICARDO BERNAL MONTENEGRO"/>
    <x v="0"/>
    <s v="SI"/>
    <m/>
  </r>
  <r>
    <n v="1650"/>
    <n v="1087129158"/>
    <s v="CÉDULA"/>
    <s v="COLOMBIA"/>
    <s v="NARIÑO"/>
    <x v="36"/>
    <x v="30"/>
    <x v="13"/>
    <s v="MARIA"/>
    <s v="LILIANA"/>
    <s v="ARROYO"/>
    <s v=" "/>
    <x v="1"/>
    <x v="0"/>
    <x v="41"/>
    <n v="2528350003735"/>
    <x v="1"/>
    <m/>
    <n v="3117024672"/>
    <m/>
    <d v="1986-04-07T00:00:00"/>
    <n v="38"/>
    <x v="0"/>
    <x v="0"/>
    <s v="DESPLAZADO"/>
    <s v="AFRODESCENDIENTE"/>
    <s v="ESTUDIANTE"/>
    <s v="NRC"/>
    <s v="MADRE"/>
    <n v="3"/>
    <s v="N/A"/>
    <s v="NUEVO"/>
    <x v="0"/>
    <x v="0"/>
    <x v="0"/>
    <s v="JAIRO RICARDO BERNAL MONTENEGRO"/>
    <x v="0"/>
    <s v="SI"/>
    <m/>
  </r>
  <r>
    <n v="1651"/>
    <n v="1087810107"/>
    <s v="CÉDULA"/>
    <s v="COLOMBIA"/>
    <s v="NARIÑO"/>
    <x v="36"/>
    <x v="30"/>
    <x v="13"/>
    <s v="ROSA"/>
    <s v="ANGELICA"/>
    <s v="SEVILLANO"/>
    <s v="GONZALEZ"/>
    <x v="1"/>
    <x v="0"/>
    <x v="41"/>
    <n v="2528350003735"/>
    <x v="1"/>
    <m/>
    <n v="3228436737"/>
    <m/>
    <d v="1997-09-14T00:00:00"/>
    <n v="26"/>
    <x v="0"/>
    <x v="0"/>
    <s v="DESPLAZADO"/>
    <s v="AFRODESCENDIENTE"/>
    <s v="ESTUDIANTE"/>
    <s v="NRC"/>
    <s v="MADRE"/>
    <n v="4"/>
    <s v="N/A"/>
    <s v="ANTIGUO"/>
    <x v="0"/>
    <x v="0"/>
    <x v="0"/>
    <s v="JAIRO RICARDO BERNAL MONTENEGRO"/>
    <x v="0"/>
    <s v="SI"/>
    <m/>
  </r>
  <r>
    <n v="1652"/>
    <n v="1087197669"/>
    <s v="CÉDULA"/>
    <s v="COLOMBIA"/>
    <s v="NARIÑO"/>
    <x v="36"/>
    <x v="30"/>
    <x v="13"/>
    <s v="YULAY"/>
    <s v=" "/>
    <s v="QUIÑONES"/>
    <s v="SEGURA"/>
    <x v="1"/>
    <x v="0"/>
    <x v="41"/>
    <n v="2528350003735"/>
    <x v="1"/>
    <m/>
    <n v="3136011926"/>
    <m/>
    <d v="1993-10-31T00:00:00"/>
    <n v="30"/>
    <x v="0"/>
    <x v="0"/>
    <s v="DESPLAZADO"/>
    <s v="AFRODESCENDIENTE"/>
    <s v="ESTUDIANTE"/>
    <s v="NRC"/>
    <s v="MADRE"/>
    <n v="4"/>
    <s v="N/A"/>
    <s v="NUEVO"/>
    <x v="0"/>
    <x v="0"/>
    <x v="0"/>
    <s v="JAIRO RICARDO BERNAL MONTENEGRO"/>
    <x v="0"/>
    <s v="SI"/>
    <m/>
  </r>
  <r>
    <n v="1653"/>
    <n v="1087799955"/>
    <s v="CÉDULA"/>
    <s v="COLOMBIA"/>
    <s v="NARIÑO"/>
    <x v="36"/>
    <x v="30"/>
    <x v="13"/>
    <s v="CINDY"/>
    <s v="LORENA"/>
    <s v="VIVEROS"/>
    <s v="HURTADO"/>
    <x v="1"/>
    <x v="0"/>
    <x v="41"/>
    <n v="2528350003735"/>
    <x v="1"/>
    <m/>
    <n v="3132362145"/>
    <m/>
    <d v="2003-09-06T00:00:00"/>
    <n v="20"/>
    <x v="0"/>
    <x v="0"/>
    <s v="DESPLAZADO"/>
    <s v="AFRODESCENDIENTE"/>
    <s v="ESTUDIANTE"/>
    <s v="NRC"/>
    <s v="MADRE"/>
    <n v="1"/>
    <s v="N/A"/>
    <s v="NUEVO"/>
    <x v="0"/>
    <x v="0"/>
    <x v="0"/>
    <s v="JAIRO RICARDO BERNAL MONTENEGRO"/>
    <x v="0"/>
    <s v="SI"/>
    <m/>
  </r>
  <r>
    <n v="1654"/>
    <n v="1087797604"/>
    <s v="CÉDULA"/>
    <s v="COLOMBIA"/>
    <s v="NARIÑO"/>
    <x v="36"/>
    <x v="30"/>
    <x v="13"/>
    <s v="JENSY"/>
    <s v="DAVID"/>
    <s v="VALENCIA"/>
    <s v=" "/>
    <x v="1"/>
    <x v="0"/>
    <x v="41"/>
    <n v="2528350003735"/>
    <x v="1"/>
    <m/>
    <n v="3132362145"/>
    <m/>
    <d v="1997-01-27T00:00:00"/>
    <n v="27"/>
    <x v="0"/>
    <x v="0"/>
    <s v="DESPLAZADO"/>
    <s v="AFRODESCENDIENTE"/>
    <s v="ESTUDIANTE"/>
    <s v="NRC"/>
    <s v="N/A"/>
    <n v="0"/>
    <s v="N/A"/>
    <s v="NUEVO"/>
    <x v="0"/>
    <x v="1"/>
    <x v="1"/>
    <s v="JAIRO RICARDO BERNAL MONTENEGRO"/>
    <x v="1"/>
    <s v="NO"/>
    <m/>
  </r>
  <r>
    <n v="1655"/>
    <n v="1087803698"/>
    <s v="CÉDULA"/>
    <s v="COLOMBIA"/>
    <s v="NARIÑO"/>
    <x v="36"/>
    <x v="30"/>
    <x v="13"/>
    <s v="LUZ"/>
    <s v="ESNEDA"/>
    <s v="ORTIZ"/>
    <s v="PRECIADO"/>
    <x v="1"/>
    <x v="0"/>
    <x v="41"/>
    <n v="2528350003735"/>
    <x v="1"/>
    <m/>
    <n v="3106167366"/>
    <m/>
    <d v="1998-07-12T00:00:00"/>
    <n v="25"/>
    <x v="0"/>
    <x v="0"/>
    <s v="DESPLAZADO"/>
    <s v="AFRODESCENDIENTE"/>
    <s v="ESTUDIANTE"/>
    <s v="NRC"/>
    <s v="MADRE"/>
    <n v="3"/>
    <s v="N/A"/>
    <s v="NUEVO"/>
    <x v="0"/>
    <x v="0"/>
    <x v="0"/>
    <s v="JAIRO RICARDO BERNAL MONTENEGRO"/>
    <x v="0"/>
    <s v="SI"/>
    <m/>
  </r>
  <r>
    <n v="1656"/>
    <n v="1010041204"/>
    <s v="CÉDULA"/>
    <s v="COLOMBIA"/>
    <s v="NARIÑO"/>
    <x v="36"/>
    <x v="30"/>
    <x v="13"/>
    <s v="DARLY"/>
    <s v="MICHEL"/>
    <s v="ARROYO"/>
    <s v=" "/>
    <x v="1"/>
    <x v="0"/>
    <x v="41"/>
    <n v="2528350003735"/>
    <x v="1"/>
    <m/>
    <n v="3174647110"/>
    <m/>
    <d v="2003-07-20T00:00:00"/>
    <n v="20"/>
    <x v="0"/>
    <x v="0"/>
    <s v="DESPLAZADO"/>
    <s v="AFRODESCENDIENTE"/>
    <s v="ESTUDIANTE"/>
    <s v="NRC"/>
    <s v="MADRE"/>
    <n v="1"/>
    <s v="N/A"/>
    <s v="NUEVO"/>
    <x v="0"/>
    <x v="0"/>
    <x v="0"/>
    <s v="JAIRO RICARDO BERNAL MONTENEGRO"/>
    <x v="0"/>
    <s v="SI"/>
    <m/>
  </r>
  <r>
    <n v="1657"/>
    <n v="1130766715"/>
    <s v="CÉDULA"/>
    <s v="COLOMBIA"/>
    <s v="NARIÑO"/>
    <x v="36"/>
    <x v="30"/>
    <x v="13"/>
    <s v="EVELYN"/>
    <s v="MAYERLI"/>
    <s v="LERMA"/>
    <s v="PALACIOS"/>
    <x v="1"/>
    <x v="0"/>
    <x v="41"/>
    <n v="2528350003735"/>
    <x v="1"/>
    <m/>
    <n v="3218355252"/>
    <m/>
    <d v="2002-08-30T00:00:00"/>
    <n v="21"/>
    <x v="0"/>
    <x v="0"/>
    <s v="DESPLAZADO"/>
    <s v="AFRODESCENDIENTE"/>
    <s v="ESTUDIANTE"/>
    <s v="NRC"/>
    <s v="N/A"/>
    <n v="0"/>
    <s v="N/A"/>
    <s v="NUEVO"/>
    <x v="0"/>
    <x v="1"/>
    <x v="1"/>
    <s v="JAIRO RICARDO BERNAL MONTENEGRO"/>
    <x v="1"/>
    <s v="NO"/>
    <m/>
  </r>
  <r>
    <n v="1658"/>
    <n v="1087110987"/>
    <s v="CÉDULA"/>
    <s v="COLOMBIA"/>
    <s v="NARIÑO"/>
    <x v="36"/>
    <x v="30"/>
    <x v="13"/>
    <s v="RAFAEL"/>
    <s v=" "/>
    <s v="PEREZ"/>
    <s v="QUIÑONES"/>
    <x v="0"/>
    <x v="0"/>
    <x v="41"/>
    <n v="2528350003735"/>
    <x v="1"/>
    <m/>
    <n v="3146000928"/>
    <m/>
    <d v="1993-02-10T00:00:00"/>
    <n v="31"/>
    <x v="0"/>
    <x v="0"/>
    <s v="DESPLAZADO"/>
    <s v="AFRODESCENDIENTE"/>
    <s v="ESTUDIANTE"/>
    <s v="NRC"/>
    <s v="PADRE"/>
    <n v="1"/>
    <s v="N/A"/>
    <s v="NUEVO"/>
    <x v="0"/>
    <x v="0"/>
    <x v="0"/>
    <s v="JAIRO RICARDO BERNAL MONTENEGRO"/>
    <x v="0"/>
    <s v="SI"/>
    <m/>
  </r>
  <r>
    <n v="1659"/>
    <n v="27259334"/>
    <s v="CÉDULA"/>
    <s v="COLOMBIA"/>
    <s v="NARIÑO"/>
    <x v="36"/>
    <x v="30"/>
    <x v="13"/>
    <s v="HERIBERTA"/>
    <s v=" "/>
    <s v="HURTADO"/>
    <s v="REINA"/>
    <x v="1"/>
    <x v="0"/>
    <x v="41"/>
    <n v="2528350003735"/>
    <x v="1"/>
    <m/>
    <n v="3122440315"/>
    <m/>
    <d v="1972-09-27T00:00:00"/>
    <n v="51"/>
    <x v="0"/>
    <x v="0"/>
    <s v="DESPLAZADO"/>
    <s v="AFRODESCENDIENTE"/>
    <s v="ESTUDIANTE"/>
    <s v="NRC"/>
    <s v="MADRE"/>
    <n v="7"/>
    <s v="N/A"/>
    <s v="NUEVO"/>
    <x v="0"/>
    <x v="1"/>
    <x v="1"/>
    <s v="JAIRO RICARDO BERNAL MONTENEGRO"/>
    <x v="1"/>
    <s v="NO"/>
    <m/>
  </r>
  <r>
    <n v="1660"/>
    <n v="1004603124"/>
    <s v="CÉDULA"/>
    <s v="COLOMBIA"/>
    <s v="NARIÑO"/>
    <x v="36"/>
    <x v="30"/>
    <x v="13"/>
    <s v="JOSE "/>
    <s v="CAMILO"/>
    <s v="ARBOLEDA"/>
    <s v=""/>
    <x v="0"/>
    <x v="2"/>
    <x v="41"/>
    <n v="2528350003735"/>
    <x v="1"/>
    <m/>
    <n v="3216050333"/>
    <m/>
    <d v="1994-04-19T00:00:00"/>
    <n v="30"/>
    <x v="0"/>
    <x v="0"/>
    <s v="DESPLAZADO"/>
    <s v="AFRODESCENDIENTE"/>
    <s v="ESTUDIANTE"/>
    <s v="NRC"/>
    <s v="PADRE"/>
    <n v="1"/>
    <s v="N/A"/>
    <s v="ANTIGUO"/>
    <x v="0"/>
    <x v="0"/>
    <x v="0"/>
    <s v="VICKY MARCELA ARBOLEDA "/>
    <x v="1"/>
    <s v="SI"/>
    <m/>
  </r>
  <r>
    <n v="1661"/>
    <n v="1087810710"/>
    <s v="CÉDULA"/>
    <s v="COLOMBIA"/>
    <s v="NARIÑO"/>
    <x v="36"/>
    <x v="30"/>
    <x v="13"/>
    <s v="ANA"/>
    <s v="DOLLY"/>
    <s v="AGUAS"/>
    <s v="JIMENEZ"/>
    <x v="1"/>
    <x v="2"/>
    <x v="41"/>
    <n v="2528350003735"/>
    <x v="1"/>
    <m/>
    <n v="3233873204"/>
    <m/>
    <d v="1993-12-03T00:00:00"/>
    <n v="30"/>
    <x v="0"/>
    <x v="0"/>
    <s v="DESPLAZADO"/>
    <s v="AFRODESCENDIENTE"/>
    <s v="ESTUDIANTE"/>
    <s v="NRC"/>
    <s v="MADRE"/>
    <n v="3"/>
    <s v="N/A"/>
    <s v="ANTIGUO"/>
    <x v="0"/>
    <x v="0"/>
    <x v="0"/>
    <s v="VICKY MARCELA ARBOLEDA "/>
    <x v="0"/>
    <s v="SI"/>
    <m/>
  </r>
  <r>
    <n v="1662"/>
    <n v="1087121311"/>
    <s v="CÉDULA"/>
    <s v="COLOMBIA"/>
    <s v="NARIÑO"/>
    <x v="36"/>
    <x v="30"/>
    <x v="13"/>
    <s v="MARIA"/>
    <s v="JOHANA"/>
    <s v="CAMACHO"/>
    <m/>
    <x v="1"/>
    <x v="2"/>
    <x v="41"/>
    <n v="2528350003735"/>
    <x v="1"/>
    <m/>
    <n v="3206149300"/>
    <m/>
    <d v="1987-07-25T00:00:00"/>
    <n v="36"/>
    <x v="0"/>
    <x v="0"/>
    <s v="DESPLAZADO"/>
    <s v="AFRODESCENDIENTE"/>
    <s v="ESTUDIANTE"/>
    <s v="NRC"/>
    <s v="MADRE"/>
    <n v="3"/>
    <s v="N/A"/>
    <s v="ANTIGUO"/>
    <x v="0"/>
    <x v="0"/>
    <x v="0"/>
    <s v="VICKY MARCELA ARBOLEDA "/>
    <x v="0"/>
    <s v="SI"/>
    <m/>
  </r>
  <r>
    <n v="1663"/>
    <n v="1004618167"/>
    <s v="CÉDULA"/>
    <s v="COLOMBIA"/>
    <s v="NARIÑO"/>
    <x v="36"/>
    <x v="30"/>
    <x v="13"/>
    <s v="YINA"/>
    <s v="LORENA"/>
    <s v="CAMACHO"/>
    <s v="ORDOÑEZ"/>
    <x v="1"/>
    <x v="2"/>
    <x v="41"/>
    <n v="2528350003735"/>
    <x v="1"/>
    <m/>
    <n v="3218078551"/>
    <m/>
    <d v="1987-07-24T00:00:00"/>
    <n v="36"/>
    <x v="0"/>
    <x v="0"/>
    <s v="DESPLAZADO"/>
    <s v="AFRODESCENDIENTE"/>
    <s v="ESTUDIANTE"/>
    <s v="NRC"/>
    <s v="MADRE"/>
    <n v="3"/>
    <s v="N/A"/>
    <s v="ANTIGUO"/>
    <x v="0"/>
    <x v="0"/>
    <x v="0"/>
    <s v="VICKY MARCELA ARBOLEDA "/>
    <x v="0"/>
    <s v="SI"/>
    <m/>
  </r>
  <r>
    <n v="1664"/>
    <n v="1004616838"/>
    <s v="CÉDULA"/>
    <s v="COLOMBIA"/>
    <s v="NARIÑO"/>
    <x v="36"/>
    <x v="30"/>
    <x v="13"/>
    <s v="JULIO"/>
    <s v="JOSE"/>
    <s v="CASTILLO"/>
    <s v="QUIÑONES"/>
    <x v="0"/>
    <x v="2"/>
    <x v="41"/>
    <n v="2528350003735"/>
    <x v="1"/>
    <m/>
    <n v="3174763019"/>
    <m/>
    <d v="2003-07-20T00:00:00"/>
    <n v="20"/>
    <x v="0"/>
    <x v="0"/>
    <s v="DESPLAZADO"/>
    <s v="AFRODESCENDIENTE"/>
    <s v="ESTUDIANTE"/>
    <s v="NRC"/>
    <s v="N/A"/>
    <n v="0"/>
    <s v="N/A"/>
    <s v="ANTIGUO"/>
    <x v="0"/>
    <x v="0"/>
    <x v="0"/>
    <s v="VICKY MARCELA ARBOLEDA "/>
    <x v="0"/>
    <s v="SI"/>
    <m/>
  </r>
  <r>
    <n v="1665"/>
    <n v="1143955740"/>
    <s v="CÉDULA"/>
    <s v="COLOMBIA"/>
    <s v="NARIÑO"/>
    <x v="36"/>
    <x v="30"/>
    <x v="13"/>
    <s v="ZAIDI "/>
    <s v="MALLURI"/>
    <s v="CAJIACO"/>
    <s v="CUENU"/>
    <x v="1"/>
    <x v="2"/>
    <x v="41"/>
    <n v="2528350003735"/>
    <x v="1"/>
    <m/>
    <n v="3216050333"/>
    <m/>
    <d v="1992-11-20T00:00:00"/>
    <n v="31"/>
    <x v="0"/>
    <x v="0"/>
    <s v="DESPLAZADO"/>
    <s v="AFRODESCENDIENTE"/>
    <s v="ESTUDIANTE"/>
    <s v="NRC"/>
    <s v="MADRE"/>
    <n v="4"/>
    <s v="N/A"/>
    <s v="ANTIGUO"/>
    <x v="0"/>
    <x v="0"/>
    <x v="0"/>
    <s v="VICKY MARCELA ARBOLEDA "/>
    <x v="0"/>
    <s v="SI"/>
    <m/>
  </r>
  <r>
    <n v="1666"/>
    <n v="12905243"/>
    <s v="CÉDULA"/>
    <s v="COLOMBIA"/>
    <s v="NARIÑO"/>
    <x v="36"/>
    <x v="30"/>
    <x v="13"/>
    <s v="FRANCISCO"/>
    <m/>
    <s v="CORTES"/>
    <m/>
    <x v="0"/>
    <x v="2"/>
    <x v="41"/>
    <n v="2528350003735"/>
    <x v="1"/>
    <m/>
    <n v="3105517809"/>
    <m/>
    <d v="1953-12-17T00:00:00"/>
    <n v="70"/>
    <x v="0"/>
    <x v="0"/>
    <s v="DESPLAZADO"/>
    <s v="AFRODESCENDIENTE"/>
    <s v="ESTUDIANTE"/>
    <s v="NRC"/>
    <s v="PADRE"/>
    <n v="6"/>
    <s v="BAJA VISIÓN "/>
    <s v="ANTIGUO"/>
    <x v="0"/>
    <x v="0"/>
    <x v="0"/>
    <s v="VICKY MARCELA ARBOLEDA "/>
    <x v="0"/>
    <s v="SI"/>
    <m/>
  </r>
  <r>
    <n v="1667"/>
    <n v="1087788001"/>
    <s v="CÉDULA"/>
    <s v="COLOMBIA"/>
    <s v="NARIÑO"/>
    <x v="36"/>
    <x v="30"/>
    <x v="13"/>
    <s v="SHIRLEY"/>
    <m/>
    <s v="LUNA"/>
    <s v="BERMUDEZ"/>
    <x v="1"/>
    <x v="2"/>
    <x v="41"/>
    <n v="2528350003735"/>
    <x v="1"/>
    <m/>
    <n v="3116681751"/>
    <m/>
    <d v="1995-10-02T00:00:00"/>
    <n v="28"/>
    <x v="0"/>
    <x v="0"/>
    <s v="DESPLAZADO"/>
    <s v="AFRODESCENDIENTE"/>
    <s v="ESTUDIANTE"/>
    <s v="NRC"/>
    <s v="MADRE"/>
    <n v="2"/>
    <s v="N/A"/>
    <s v="ANTIGUO"/>
    <x v="0"/>
    <x v="0"/>
    <x v="0"/>
    <s v="VICKY MARCELA ARBOLEDA "/>
    <x v="0"/>
    <s v="SI"/>
    <m/>
  </r>
  <r>
    <n v="1668"/>
    <n v="12913670"/>
    <s v="CÉDULA"/>
    <s v="COLOMBIA"/>
    <s v="NARIÑO"/>
    <x v="36"/>
    <x v="30"/>
    <x v="13"/>
    <s v="GUSTEMBER"/>
    <m/>
    <s v="MINA"/>
    <m/>
    <x v="0"/>
    <x v="2"/>
    <x v="41"/>
    <n v="2528350003735"/>
    <x v="1"/>
    <m/>
    <n v="3105544751"/>
    <m/>
    <d v="1965-07-12T00:00:00"/>
    <n v="58"/>
    <x v="0"/>
    <x v="0"/>
    <s v="DESPLAZADO"/>
    <s v="AFRODESCENDIENTE"/>
    <s v="ESTUDIANTE"/>
    <s v="NRC"/>
    <s v="PADRE"/>
    <n v="4"/>
    <s v="N/A"/>
    <s v="ANTIGUO"/>
    <x v="0"/>
    <x v="0"/>
    <x v="0"/>
    <s v="VICKY MARCELA ARBOLEDA "/>
    <x v="0"/>
    <s v="SI"/>
    <m/>
  </r>
  <r>
    <n v="1669"/>
    <n v="12919419"/>
    <s v="CÉDULA"/>
    <s v="COLOMBIA"/>
    <s v="NARIÑO"/>
    <x v="36"/>
    <x v="30"/>
    <x v="13"/>
    <s v="CRUZ"/>
    <s v="HUMBERTO"/>
    <s v="LANDAZURI"/>
    <s v="CORTES"/>
    <x v="0"/>
    <x v="2"/>
    <x v="41"/>
    <n v="2528350003735"/>
    <x v="1"/>
    <m/>
    <n v="3105544751"/>
    <m/>
    <d v="1970-01-17T00:00:00"/>
    <n v="54"/>
    <x v="0"/>
    <x v="0"/>
    <s v="DESPLAZADO"/>
    <s v="AFRODESCENDIENTE"/>
    <s v="ESTUDIANTE"/>
    <s v="NRC"/>
    <s v="N/A"/>
    <n v="0"/>
    <s v="N/A"/>
    <s v="ANTIGUO"/>
    <x v="0"/>
    <x v="0"/>
    <x v="0"/>
    <s v="VICKY MARCELA ARBOLEDA "/>
    <x v="0"/>
    <s v="SI"/>
    <m/>
  </r>
  <r>
    <n v="1670"/>
    <n v="1010106888"/>
    <s v="CÉDULA"/>
    <s v="COLOMBIA"/>
    <s v="NARIÑO"/>
    <x v="36"/>
    <x v="30"/>
    <x v="13"/>
    <s v="FRANCYN"/>
    <m/>
    <s v="MINA"/>
    <s v="QUIÑONES"/>
    <x v="0"/>
    <x v="2"/>
    <x v="41"/>
    <n v="2528350003735"/>
    <x v="1"/>
    <m/>
    <n v="3105544751"/>
    <m/>
    <d v="1989-03-15T00:00:00"/>
    <n v="35"/>
    <x v="0"/>
    <x v="0"/>
    <s v="DESPLAZADO"/>
    <s v="AFRODESCENDIENTE"/>
    <s v="ESTUDIANTE"/>
    <s v="NRC"/>
    <s v="PADRE"/>
    <n v="2"/>
    <s v="N/A"/>
    <s v="ANTIGUO"/>
    <x v="0"/>
    <x v="0"/>
    <x v="0"/>
    <s v="VICKY MARCELA ARBOLEDA "/>
    <x v="0"/>
    <s v="SI"/>
    <m/>
  </r>
  <r>
    <n v="1671"/>
    <n v="98431822"/>
    <s v="CÉDULA"/>
    <s v="COLOMBIA"/>
    <s v="NARIÑO"/>
    <x v="36"/>
    <x v="30"/>
    <x v="13"/>
    <s v="JADER"/>
    <s v="MIGUEL"/>
    <s v="QUIÑONES"/>
    <m/>
    <x v="0"/>
    <x v="2"/>
    <x v="41"/>
    <n v="2528350003735"/>
    <x v="1"/>
    <m/>
    <n v="3105544751"/>
    <m/>
    <d v="1974-07-28T00:00:00"/>
    <n v="49"/>
    <x v="0"/>
    <x v="0"/>
    <s v="DESPLAZADO"/>
    <s v="AFRODESCENDIENTE"/>
    <s v="ESTUDIANTE"/>
    <s v="NRC"/>
    <s v="PADRE"/>
    <n v="5"/>
    <s v="N/A"/>
    <s v="ANTIGUO"/>
    <x v="0"/>
    <x v="0"/>
    <x v="0"/>
    <s v="VICKY MARCELA ARBOLEDA "/>
    <x v="0"/>
    <s v="SI"/>
    <m/>
  </r>
  <r>
    <n v="1672"/>
    <n v="59685529"/>
    <s v="CÉDULA"/>
    <s v="COLOMBIA"/>
    <s v="NARIÑO"/>
    <x v="36"/>
    <x v="30"/>
    <x v="13"/>
    <s v="SONIA "/>
    <s v="EMERITA"/>
    <s v="QUIÑONES "/>
    <s v="ORTIZ"/>
    <x v="1"/>
    <x v="2"/>
    <x v="41"/>
    <n v="2528350003735"/>
    <x v="1"/>
    <m/>
    <n v="3105544751"/>
    <m/>
    <d v="1969-05-30T00:00:00"/>
    <n v="54"/>
    <x v="0"/>
    <x v="0"/>
    <s v="EN RIESGO"/>
    <s v="AFRODESCENDIENTE"/>
    <s v="ESTUDIANTE"/>
    <s v="NRC"/>
    <s v="MADRE"/>
    <n v="5"/>
    <s v="N/A"/>
    <s v="ANTIGUO"/>
    <x v="0"/>
    <x v="0"/>
    <x v="0"/>
    <s v="VICKY MARCELA ARBOLEDA "/>
    <x v="0"/>
    <s v="SI"/>
    <m/>
  </r>
  <r>
    <n v="1673"/>
    <n v="1087798659"/>
    <s v="CÉDULA"/>
    <s v="COLOMBIA"/>
    <s v="NARIÑO"/>
    <x v="36"/>
    <x v="30"/>
    <x v="13"/>
    <s v="MARIA"/>
    <s v="FERNANDA"/>
    <s v="RODRIGUEZ"/>
    <s v="CORTES"/>
    <x v="1"/>
    <x v="2"/>
    <x v="41"/>
    <n v="2528350003735"/>
    <x v="1"/>
    <m/>
    <n v="3105544751"/>
    <m/>
    <d v="2000-05-27T00:00:00"/>
    <n v="23"/>
    <x v="0"/>
    <x v="0"/>
    <s v="DESPLAZADO"/>
    <s v="AFRODESCENDIENTE"/>
    <s v="ESTUDIANTE"/>
    <s v="NRC"/>
    <s v="MADRE"/>
    <n v="3"/>
    <s v="N/A"/>
    <s v="ANTIGUO"/>
    <x v="0"/>
    <x v="0"/>
    <x v="0"/>
    <s v="VICKY MARCELA ARBOLEDA "/>
    <x v="0"/>
    <s v="SI"/>
    <m/>
  </r>
  <r>
    <n v="1674"/>
    <n v="87947799"/>
    <s v="CÉDULA"/>
    <s v="COLOMBIA"/>
    <s v="NARIÑO"/>
    <x v="36"/>
    <x v="30"/>
    <x v="13"/>
    <s v="LUIS"/>
    <s v="TOBAR"/>
    <s v="RIVADENEIRA"/>
    <s v="ABREGON"/>
    <x v="0"/>
    <x v="2"/>
    <x v="41"/>
    <n v="2528350003735"/>
    <x v="1"/>
    <m/>
    <n v="3105544751"/>
    <m/>
    <d v="1984-02-20T00:00:00"/>
    <n v="40"/>
    <x v="0"/>
    <x v="0"/>
    <s v="EN RIESGO"/>
    <s v="AFRODESCENDIENTE"/>
    <s v="ESTUDIANTE"/>
    <s v="NRC"/>
    <s v="PADRE"/>
    <n v="3"/>
    <s v="N/A"/>
    <s v="ANTIGUO"/>
    <x v="0"/>
    <x v="0"/>
    <x v="0"/>
    <s v="VICKY MARCELA ARBOLEDA "/>
    <x v="0"/>
    <s v="SI"/>
    <m/>
  </r>
  <r>
    <n v="1675"/>
    <n v="1087205347"/>
    <s v="CÉDULA"/>
    <s v="COLOMBIA"/>
    <s v="NARIÑO"/>
    <x v="36"/>
    <x v="30"/>
    <x v="13"/>
    <s v="CATHERINE"/>
    <m/>
    <s v="CORTEZ"/>
    <s v="QUIÑONES"/>
    <x v="1"/>
    <x v="0"/>
    <x v="41"/>
    <n v="2528350003735"/>
    <x v="1"/>
    <m/>
    <n v="3113183714"/>
    <m/>
    <d v="1993-06-23T00:00:00"/>
    <n v="30"/>
    <x v="0"/>
    <x v="0"/>
    <s v="DESPLAZADO"/>
    <s v="AFRODESCENDIENTE"/>
    <s v="ESTUDIANTE"/>
    <s v="NRC"/>
    <s v="MADRE"/>
    <n v="2"/>
    <s v="N/A"/>
    <s v="NUEVO"/>
    <x v="0"/>
    <x v="0"/>
    <x v="0"/>
    <s v="VICKY MARCELA ARBOLEDA "/>
    <x v="0"/>
    <s v="SI"/>
    <m/>
  </r>
  <r>
    <n v="1676"/>
    <n v="1237438101"/>
    <s v="CÉDULA"/>
    <s v="COLOMBIA"/>
    <s v="NARIÑO"/>
    <x v="36"/>
    <x v="30"/>
    <x v="13"/>
    <s v="CELIA"/>
    <s v="LUCÍA"/>
    <s v="PONCE"/>
    <s v="SAN JUAN"/>
    <x v="1"/>
    <x v="2"/>
    <x v="41"/>
    <n v="2528350003735"/>
    <x v="1"/>
    <m/>
    <n v="3217494139"/>
    <m/>
    <d v="2000-03-10T00:00:00"/>
    <n v="24"/>
    <x v="0"/>
    <x v="1"/>
    <s v="DESPLAZADO"/>
    <s v="AFRODESCENDIENTE"/>
    <s v="ESTUDIANTE"/>
    <s v="NRC"/>
    <s v="N/A"/>
    <n v="0"/>
    <s v="N/A"/>
    <s v="ANTIGUO"/>
    <x v="0"/>
    <x v="0"/>
    <x v="0"/>
    <s v="YAMILETH FRANCO"/>
    <x v="0"/>
    <s v="SI"/>
    <m/>
  </r>
  <r>
    <n v="1677"/>
    <n v="14678466"/>
    <s v="CÉDULA"/>
    <s v="COLOMBIA"/>
    <s v="NARIÑO"/>
    <x v="36"/>
    <x v="30"/>
    <x v="13"/>
    <s v="YEISON "/>
    <s v="DORMAN"/>
    <s v="SEVILLANO"/>
    <s v="PALACIOS"/>
    <x v="0"/>
    <x v="2"/>
    <x v="41"/>
    <n v="2528350003735"/>
    <x v="1"/>
    <m/>
    <n v="3147372557"/>
    <m/>
    <d v="1986-10-13T00:00:00"/>
    <n v="37"/>
    <x v="0"/>
    <x v="1"/>
    <s v="DESPLAZADO"/>
    <s v="AFRODESCENDIENTE"/>
    <s v="ESTUDIANTE"/>
    <s v="NRC"/>
    <s v="PADRE"/>
    <n v="2"/>
    <s v="N/A"/>
    <s v="ANTIGUO"/>
    <x v="0"/>
    <x v="0"/>
    <x v="0"/>
    <s v="YAMILETH FRANCO"/>
    <x v="0"/>
    <s v="SI"/>
    <m/>
  </r>
  <r>
    <n v="1678"/>
    <n v="1004636939"/>
    <s v="CÉDULA"/>
    <s v="COLOMBIA"/>
    <s v="NARIÑO"/>
    <x v="36"/>
    <x v="30"/>
    <x v="13"/>
    <s v="JANETH"/>
    <s v="AMANDA"/>
    <s v="PRECIADO"/>
    <s v="QUIÑONES"/>
    <x v="1"/>
    <x v="2"/>
    <x v="41"/>
    <n v="2528350003735"/>
    <x v="1"/>
    <m/>
    <n v="3135488562"/>
    <m/>
    <d v="1985-05-04T00:00:00"/>
    <n v="39"/>
    <x v="0"/>
    <x v="1"/>
    <s v="DESPLAZADO"/>
    <s v="AFRODESCENDIENTE"/>
    <s v="ESTUDIANTE"/>
    <s v="NRC"/>
    <s v="MADRE"/>
    <n v="2"/>
    <s v="N/A"/>
    <s v="ANTIGUO"/>
    <x v="0"/>
    <x v="0"/>
    <x v="0"/>
    <s v="YAMILETH FRANCO"/>
    <x v="0"/>
    <s v="SI"/>
    <m/>
  </r>
  <r>
    <n v="1679"/>
    <n v="1087107521"/>
    <s v="CÉDULA"/>
    <s v="COLOMBIA"/>
    <s v="NARIÑO"/>
    <x v="36"/>
    <x v="30"/>
    <x v="13"/>
    <s v="DANIEL"/>
    <s v="EDUARDO"/>
    <s v="ARBOLEDA"/>
    <m/>
    <x v="0"/>
    <x v="2"/>
    <x v="41"/>
    <n v="2528350003735"/>
    <x v="1"/>
    <m/>
    <n v="3182863853"/>
    <m/>
    <d v="1986-04-10T00:00:00"/>
    <n v="38"/>
    <x v="0"/>
    <x v="1"/>
    <s v="DESPLAZADO"/>
    <s v="AFRODESCENDIENTE"/>
    <s v="ESTUDIANTE"/>
    <s v="NRC"/>
    <s v="PADRE"/>
    <n v="2"/>
    <s v="N/A"/>
    <s v="ANTIGUO"/>
    <x v="0"/>
    <x v="0"/>
    <x v="0"/>
    <s v="YAMILETH FRANCO"/>
    <x v="0"/>
    <s v="SI"/>
    <m/>
  </r>
  <r>
    <n v="1680"/>
    <n v="59667183"/>
    <s v="CÉDULA"/>
    <s v="COLOMBIA"/>
    <s v="NARIÑO"/>
    <x v="36"/>
    <x v="30"/>
    <x v="13"/>
    <s v="EVILA "/>
    <s v="LEONOR"/>
    <s v="LANDAZURY"/>
    <m/>
    <x v="1"/>
    <x v="2"/>
    <x v="41"/>
    <n v="2528350003735"/>
    <x v="1"/>
    <m/>
    <n v="3137690147"/>
    <m/>
    <d v="1977-03-27T00:00:00"/>
    <n v="47"/>
    <x v="0"/>
    <x v="0"/>
    <s v="DESPLAZADO"/>
    <s v="AFRODESCENDIENTE"/>
    <s v="ESTUDIANTE"/>
    <s v="NRC"/>
    <s v="MADRE"/>
    <n v="3"/>
    <s v="N/A"/>
    <s v="ANTIGUO"/>
    <x v="0"/>
    <x v="0"/>
    <x v="0"/>
    <s v="YAMILETH FRANCO"/>
    <x v="0"/>
    <s v="SI"/>
    <m/>
  </r>
  <r>
    <n v="1681"/>
    <n v="59671999"/>
    <s v="CÉDULA"/>
    <s v="COLOMBIA"/>
    <s v="NARIÑO"/>
    <x v="36"/>
    <x v="30"/>
    <x v="13"/>
    <s v="JACKELINE "/>
    <s v="DE JESUS"/>
    <s v="VALDES"/>
    <s v="RESTREPO"/>
    <x v="1"/>
    <x v="2"/>
    <x v="41"/>
    <n v="2528350003735"/>
    <x v="1"/>
    <m/>
    <n v="3213723271"/>
    <m/>
    <d v="1971-08-06T00:00:00"/>
    <n v="52"/>
    <x v="0"/>
    <x v="1"/>
    <s v="DESPLAZADO"/>
    <s v="AFRODESCENDIENTE"/>
    <s v="ESTUDIANTE"/>
    <s v="NRC"/>
    <s v="MADRE"/>
    <n v="1"/>
    <s v="N/A"/>
    <s v="ANTIGUO"/>
    <x v="0"/>
    <x v="0"/>
    <x v="0"/>
    <s v="YAMILETH FRANCO"/>
    <x v="0"/>
    <s v="SI"/>
    <m/>
  </r>
  <r>
    <n v="1682"/>
    <n v="31565962"/>
    <s v="CÉDULA"/>
    <s v="COLOMBIA"/>
    <s v="NARIÑO"/>
    <x v="36"/>
    <x v="30"/>
    <x v="13"/>
    <s v="ELENA"/>
    <s v="FERNANDA"/>
    <s v="MOLINA"/>
    <s v="LEÓN"/>
    <x v="1"/>
    <x v="2"/>
    <x v="41"/>
    <n v="2528350003735"/>
    <x v="1"/>
    <m/>
    <n v="3183843490"/>
    <m/>
    <d v="1980-05-01T00:00:00"/>
    <n v="44"/>
    <x v="0"/>
    <x v="0"/>
    <s v="DESPLAZADO"/>
    <s v="AFRODESCENDIENTE"/>
    <s v="ESTUDIANTE"/>
    <s v="NRC"/>
    <s v="MADRE"/>
    <n v="2"/>
    <s v="N/A"/>
    <s v="ANTIGUO"/>
    <x v="1"/>
    <x v="1"/>
    <x v="1"/>
    <s v="YAMILETH FRANCO"/>
    <x v="1"/>
    <s v="NO"/>
    <m/>
  </r>
  <r>
    <n v="1683"/>
    <n v="1087207899"/>
    <s v="CÉDULA"/>
    <s v="COLOMBIA"/>
    <s v="NARIÑO"/>
    <x v="36"/>
    <x v="30"/>
    <x v="13"/>
    <s v="DENNIS "/>
    <s v="MARCELA"/>
    <s v="GARRIDO"/>
    <s v="CASTILLO"/>
    <x v="1"/>
    <x v="2"/>
    <x v="41"/>
    <n v="2528350003735"/>
    <x v="1"/>
    <m/>
    <n v="3128459113"/>
    <m/>
    <d v="1997-05-16T00:00:00"/>
    <n v="27"/>
    <x v="0"/>
    <x v="0"/>
    <s v="DESPLAZADO"/>
    <s v="AFRODESCENDIENTE"/>
    <s v="ESTUDIANTE"/>
    <s v="NRC"/>
    <s v="MADRE"/>
    <n v="2"/>
    <s v="N/A"/>
    <s v="ANTIGUO"/>
    <x v="1"/>
    <x v="1"/>
    <x v="1"/>
    <s v="YAMILETH FRANCO"/>
    <x v="1"/>
    <s v="NO"/>
    <m/>
  </r>
  <r>
    <n v="1684"/>
    <n v="1087117752"/>
    <s v="CÉDULA"/>
    <s v="COLOMBIA"/>
    <s v="NARIÑO"/>
    <x v="36"/>
    <x v="30"/>
    <x v="13"/>
    <s v="CLAUDIA"/>
    <s v="ALICIA"/>
    <s v="ARBOLEDA"/>
    <s v="VALENCIA"/>
    <x v="1"/>
    <x v="2"/>
    <x v="41"/>
    <n v="2528350003735"/>
    <x v="1"/>
    <m/>
    <n v="3167841627"/>
    <m/>
    <d v="1986-03-04T00:00:00"/>
    <n v="38"/>
    <x v="0"/>
    <x v="1"/>
    <s v="DESPLAZADO"/>
    <s v="AFRODESCENDIENTE"/>
    <s v="ESTUDIANTE"/>
    <s v="NRC"/>
    <s v="MADRE"/>
    <n v="2"/>
    <s v="N/A"/>
    <s v="ANTIGUO"/>
    <x v="0"/>
    <x v="0"/>
    <x v="0"/>
    <s v="YAMILETH FRANCO"/>
    <x v="0"/>
    <s v="SI"/>
    <m/>
  </r>
  <r>
    <n v="1685"/>
    <n v="1087130713"/>
    <s v="CÉDULA"/>
    <s v="COLOMBIA"/>
    <s v="NARIÑO"/>
    <x v="36"/>
    <x v="30"/>
    <x v="13"/>
    <s v="JOSE "/>
    <s v="EDUARDO"/>
    <s v="RENTERÍA"/>
    <s v="CLEVEL"/>
    <x v="0"/>
    <x v="2"/>
    <x v="41"/>
    <n v="2528350003735"/>
    <x v="1"/>
    <m/>
    <n v="3167841627"/>
    <m/>
    <d v="1990-03-19T00:00:00"/>
    <n v="34"/>
    <x v="0"/>
    <x v="1"/>
    <s v="DESPLAZADO"/>
    <s v="AFRODESCENDIENTE"/>
    <s v="ESTUDIANTE"/>
    <s v="NRC"/>
    <s v="PADRE"/>
    <n v="2"/>
    <s v="N/A"/>
    <s v="ANTIGUO"/>
    <x v="0"/>
    <x v="0"/>
    <x v="0"/>
    <s v="YAMILETH FRANCO"/>
    <x v="0"/>
    <s v="SI"/>
    <m/>
  </r>
  <r>
    <n v="1686"/>
    <n v="94454407"/>
    <s v="CÉDULA"/>
    <s v="COLOMBIA"/>
    <s v="NARIÑO"/>
    <x v="36"/>
    <x v="30"/>
    <x v="13"/>
    <s v="JAIRO"/>
    <m/>
    <s v="GOMEZ "/>
    <s v="BORJA"/>
    <x v="0"/>
    <x v="2"/>
    <x v="41"/>
    <n v="2528350003735"/>
    <x v="1"/>
    <m/>
    <n v="3136389537"/>
    <m/>
    <d v="1976-02-26T00:00:00"/>
    <n v="48"/>
    <x v="0"/>
    <x v="0"/>
    <s v="DESPLAZADO"/>
    <s v="AFRODESCENDIENTE"/>
    <s v="ESTUDIANTE"/>
    <s v="NRC"/>
    <s v="PADRE"/>
    <n v="1"/>
    <s v="N/A"/>
    <s v="ANTIGUO"/>
    <x v="0"/>
    <x v="0"/>
    <x v="0"/>
    <s v="YAMILETH FRANCO"/>
    <x v="0"/>
    <s v="SI"/>
    <m/>
  </r>
  <r>
    <n v="1687"/>
    <n v="1004603678"/>
    <s v="CÉDULA"/>
    <s v="COLOMBIA"/>
    <s v="NARIÑO"/>
    <x v="36"/>
    <x v="30"/>
    <x v="13"/>
    <s v="EILIN"/>
    <m/>
    <s v="QUIÑONES"/>
    <s v="NAZARENO"/>
    <x v="1"/>
    <x v="2"/>
    <x v="41"/>
    <n v="2528350003735"/>
    <x v="1"/>
    <m/>
    <n v="3137834583"/>
    <m/>
    <d v="2003-05-23T00:00:00"/>
    <n v="20"/>
    <x v="0"/>
    <x v="0"/>
    <s v="DESPLAZADO"/>
    <s v="AFRODESCENDIENTE"/>
    <s v="ESTUDIANTE"/>
    <s v="NRC"/>
    <s v="N/A"/>
    <n v="0"/>
    <s v="N/A"/>
    <s v="NUEVO"/>
    <x v="0"/>
    <x v="0"/>
    <x v="0"/>
    <s v="YAMILETH FRANCO"/>
    <x v="0"/>
    <s v="SI"/>
    <m/>
  </r>
  <r>
    <n v="1688"/>
    <n v="1087206896"/>
    <s v="CÉDULA"/>
    <s v="COLOMBIA"/>
    <s v="NARIÑO"/>
    <x v="36"/>
    <x v="30"/>
    <x v="13"/>
    <s v="KELLY "/>
    <s v="JAZBLEIDY"/>
    <s v="ARROYO"/>
    <s v="NAZARENO"/>
    <x v="1"/>
    <x v="0"/>
    <x v="41"/>
    <n v="2528350003735"/>
    <x v="1"/>
    <m/>
    <n v="3137834583"/>
    <m/>
    <d v="1996-10-08T00:00:00"/>
    <n v="27"/>
    <x v="0"/>
    <x v="0"/>
    <s v="DESPLAZADO"/>
    <s v="AFRODESCENDIENTE"/>
    <s v="ESTUDIANTE"/>
    <s v="NRC"/>
    <s v="MADRE"/>
    <n v="1"/>
    <s v="N/A"/>
    <s v="NUEVO"/>
    <x v="0"/>
    <x v="0"/>
    <x v="0"/>
    <s v="YAMILETH FRANCO"/>
    <x v="0"/>
    <s v="SI"/>
    <m/>
  </r>
  <r>
    <n v="1689"/>
    <n v="98428300"/>
    <s v="CÉDULA"/>
    <s v="COLOMBIA"/>
    <s v="NARIÑO"/>
    <x v="36"/>
    <x v="30"/>
    <x v="13"/>
    <s v="JUAN"/>
    <s v="CARLOS"/>
    <s v="ROSERO"/>
    <s v="FERNANDEZ"/>
    <x v="0"/>
    <x v="2"/>
    <x v="41"/>
    <n v="2528350003735"/>
    <x v="1"/>
    <m/>
    <n v="3186844244"/>
    <m/>
    <d v="1975-12-12T00:00:00"/>
    <n v="48"/>
    <x v="0"/>
    <x v="0"/>
    <s v="DESPLAZADO"/>
    <s v="AFRODESCENDIENTE"/>
    <s v="ESTUDIANTE"/>
    <s v="NRC"/>
    <s v="PADRE"/>
    <n v="1"/>
    <s v="N/A"/>
    <s v="NUEVO"/>
    <x v="0"/>
    <x v="0"/>
    <x v="0"/>
    <s v="YAMILETH FRANCO"/>
    <x v="0"/>
    <s v="SI"/>
    <m/>
  </r>
  <r>
    <n v="1690"/>
    <n v="1087794063"/>
    <s v="TARJETA DE IDENTIDAD"/>
    <s v="COLOMBIA"/>
    <s v="NARIÑO"/>
    <x v="36"/>
    <x v="30"/>
    <x v="13"/>
    <s v="VALERYN"/>
    <s v="DANIELA"/>
    <s v="SINISTERRA"/>
    <s v="MIDEROS"/>
    <x v="1"/>
    <x v="2"/>
    <x v="41"/>
    <n v="2528350003735"/>
    <x v="1"/>
    <m/>
    <n v="3234467533"/>
    <m/>
    <d v="2006-09-27T00:00:00"/>
    <n v="17"/>
    <x v="0"/>
    <x v="0"/>
    <s v="DESPLAZADO"/>
    <s v="AFRODESCENDIENTE"/>
    <s v="ESTUDIANTE"/>
    <s v="NRC"/>
    <s v="MADRE"/>
    <n v="1"/>
    <s v="N/A"/>
    <s v="NUEVO"/>
    <x v="1"/>
    <x v="0"/>
    <x v="0"/>
    <s v="YAMILETH FRANCO"/>
    <x v="0"/>
    <s v="SI"/>
    <m/>
  </r>
  <r>
    <n v="1691"/>
    <n v="1087780106"/>
    <s v="CÉDULA"/>
    <s v="COLOMBIA"/>
    <s v="NARIÑO"/>
    <x v="36"/>
    <x v="30"/>
    <x v="13"/>
    <s v="MARGARETH"/>
    <s v="JACKELINE"/>
    <s v="SINISTERRA"/>
    <s v="MIDEROS"/>
    <x v="1"/>
    <x v="2"/>
    <x v="41"/>
    <n v="2528350003735"/>
    <x v="1"/>
    <m/>
    <n v="3234467533"/>
    <m/>
    <d v="2004-09-27T00:00:00"/>
    <n v="19"/>
    <x v="0"/>
    <x v="0"/>
    <s v="DESPLAZADO"/>
    <s v="AFRODESCENDIENTE"/>
    <s v="ESTUDIANTE"/>
    <s v="NRC"/>
    <s v="N/A"/>
    <n v="0"/>
    <s v="N/A"/>
    <s v="NUEVO"/>
    <x v="1"/>
    <x v="1"/>
    <x v="1"/>
    <s v="YAMILETH FRANCO"/>
    <x v="0"/>
    <s v="NO"/>
    <m/>
  </r>
  <r>
    <n v="1692"/>
    <n v="1087131435"/>
    <s v="CÉDULA"/>
    <s v="COLOMBIA"/>
    <s v="NARIÑO"/>
    <x v="36"/>
    <x v="30"/>
    <x v="13"/>
    <s v="YESIKA"/>
    <s v="YADIRA"/>
    <s v="ESTACIO"/>
    <s v="MOSQUERA"/>
    <x v="1"/>
    <x v="2"/>
    <x v="41"/>
    <n v="2528350003735"/>
    <x v="1"/>
    <m/>
    <n v="3187389528"/>
    <m/>
    <d v="1990-05-22T00:00:00"/>
    <n v="33"/>
    <x v="0"/>
    <x v="0"/>
    <s v="DESPLAZADO"/>
    <s v="AFRODESCENDIENTE"/>
    <s v="ESTUDIANTE"/>
    <s v="NRC"/>
    <s v="MADRE"/>
    <n v="3"/>
    <s v="N/A"/>
    <s v="ANTIGUO"/>
    <x v="0"/>
    <x v="0"/>
    <x v="0"/>
    <s v="KELY TATIANA ORTIZ CAMACHO"/>
    <x v="0"/>
    <s v="SI"/>
    <m/>
  </r>
  <r>
    <n v="1693"/>
    <n v="1006169669"/>
    <s v="CÉDULA"/>
    <s v="COLOMBIA"/>
    <s v="NARIÑO"/>
    <x v="36"/>
    <x v="30"/>
    <x v="13"/>
    <s v="STEPHANY"/>
    <m/>
    <s v="HURTADO"/>
    <s v="CENTENO"/>
    <x v="1"/>
    <x v="2"/>
    <x v="41"/>
    <n v="2528350003735"/>
    <x v="1"/>
    <m/>
    <n v="3175878049"/>
    <m/>
    <d v="2000-02-09T00:00:00"/>
    <n v="24"/>
    <x v="0"/>
    <x v="0"/>
    <s v="DESPLAZADO"/>
    <s v="AFRODESCENDIENTE"/>
    <s v="ESTUDIANTE"/>
    <s v="NRC"/>
    <s v="MADRE"/>
    <n v="1"/>
    <s v="N/A"/>
    <s v="NUEVO"/>
    <x v="0"/>
    <x v="0"/>
    <x v="0"/>
    <s v="KELY TATIANA ORTIZ CAMACHO"/>
    <x v="0"/>
    <s v="SI"/>
    <m/>
  </r>
  <r>
    <n v="1694"/>
    <n v="1087806765"/>
    <s v="CÉDULA"/>
    <s v="COLOMBIA"/>
    <s v="NARIÑO"/>
    <x v="36"/>
    <x v="30"/>
    <x v="13"/>
    <s v="LIZETH"/>
    <s v="FERNANDA"/>
    <s v="ORTIZ"/>
    <m/>
    <x v="1"/>
    <x v="2"/>
    <x v="41"/>
    <n v="2528350003735"/>
    <x v="1"/>
    <m/>
    <n v="3105628913"/>
    <m/>
    <d v="1998-11-14T00:00:00"/>
    <n v="25"/>
    <x v="0"/>
    <x v="0"/>
    <s v="DESPLAZADO"/>
    <s v="AFRODESCENDIENTE"/>
    <s v="ESTUDIANTE"/>
    <s v="NRC"/>
    <s v="MADRE"/>
    <n v="2"/>
    <s v="N/A"/>
    <s v="ANTIGUO"/>
    <x v="0"/>
    <x v="0"/>
    <x v="0"/>
    <s v="KELY TATIANA ORTIZ CAMACHO"/>
    <x v="0"/>
    <s v="SI"/>
    <m/>
  </r>
  <r>
    <n v="1695"/>
    <n v="1004608327"/>
    <s v="CÉDULA"/>
    <s v="COLOMBIA"/>
    <s v="NARIÑO"/>
    <x v="36"/>
    <x v="30"/>
    <x v="13"/>
    <s v="LUZ"/>
    <s v="ANGELICA"/>
    <s v="GUISAMANO"/>
    <s v="PAZ"/>
    <x v="1"/>
    <x v="2"/>
    <x v="41"/>
    <n v="2528350003735"/>
    <x v="1"/>
    <m/>
    <n v="3164529455"/>
    <s v="LUZWISAMANO@GMAIL.COM"/>
    <d v="1999-02-11T00:00:00"/>
    <n v="25"/>
    <x v="0"/>
    <x v="0"/>
    <s v="DESPLAZADO"/>
    <s v="AFRODESCENDIENTE"/>
    <s v="ESTUDIANTE"/>
    <s v="NRC"/>
    <s v="MADRE"/>
    <n v="1"/>
    <s v="N/A"/>
    <s v="NUEVO"/>
    <x v="0"/>
    <x v="1"/>
    <x v="1"/>
    <s v="KELY TATIANA ORTIZ CAMACHO"/>
    <x v="0"/>
    <s v="NO"/>
    <m/>
  </r>
  <r>
    <n v="1696"/>
    <n v="59674072"/>
    <s v="CÉDULA"/>
    <s v="COLOMBIA"/>
    <s v="NARIÑO"/>
    <x v="36"/>
    <x v="30"/>
    <x v="13"/>
    <s v="DAYRA"/>
    <s v="REBECA"/>
    <s v="MORENO"/>
    <m/>
    <x v="1"/>
    <x v="2"/>
    <x v="41"/>
    <n v="2528350003735"/>
    <x v="1"/>
    <m/>
    <n v="3235972404"/>
    <m/>
    <d v="1976-05-11T00:00:00"/>
    <n v="48"/>
    <x v="0"/>
    <x v="0"/>
    <s v="DESPLAZADO"/>
    <s v="AFRODESCENDIENTE"/>
    <s v="ESTUDIANTE"/>
    <s v="NRC"/>
    <s v="MADRE"/>
    <n v="1"/>
    <s v="N/A"/>
    <s v="ANTIGUO"/>
    <x v="0"/>
    <x v="0"/>
    <x v="0"/>
    <s v="KELY TATIANA ORTIZ CAMACHO"/>
    <x v="0"/>
    <s v="SI"/>
    <m/>
  </r>
  <r>
    <n v="1697"/>
    <n v="59670579"/>
    <s v="CÉDULA"/>
    <s v="COLOMBIA"/>
    <s v="NARIÑO"/>
    <x v="36"/>
    <x v="30"/>
    <x v="13"/>
    <s v="ALBA"/>
    <s v="AGRACIADA"/>
    <s v="MARQUEZ"/>
    <s v="CORTES"/>
    <x v="1"/>
    <x v="2"/>
    <x v="41"/>
    <n v="2528350003735"/>
    <x v="1"/>
    <m/>
    <n v="3184828014"/>
    <m/>
    <d v="1966-05-06T00:00:00"/>
    <n v="58"/>
    <x v="0"/>
    <x v="0"/>
    <s v="DESPLAZADO"/>
    <s v="AFRODESCENDIENTE"/>
    <s v="ESTUDIANTE"/>
    <s v="NRC"/>
    <s v="MADRE"/>
    <n v="5"/>
    <s v="N/A"/>
    <s v="ANTIGUO"/>
    <x v="0"/>
    <x v="0"/>
    <x v="0"/>
    <s v="KELY TATIANA ORTIZ CAMACHO"/>
    <x v="0"/>
    <s v="SI"/>
    <m/>
  </r>
  <r>
    <n v="1698"/>
    <n v="1004637867"/>
    <s v="CÉDULA"/>
    <s v="COLOMBIA"/>
    <s v="NARIÑO"/>
    <x v="36"/>
    <x v="30"/>
    <x v="13"/>
    <s v="CINDY"/>
    <s v="PAOLA"/>
    <s v="CORTES"/>
    <s v="VALENTIERRA"/>
    <x v="1"/>
    <x v="2"/>
    <x v="41"/>
    <n v="2528350003735"/>
    <x v="1"/>
    <m/>
    <n v="3175542926"/>
    <s v="CINDYPAOLACORTES2000@GMAIL.COM"/>
    <d v="2000-04-27T00:00:00"/>
    <n v="24"/>
    <x v="0"/>
    <x v="0"/>
    <s v="DESPLAZADO"/>
    <s v="AFRODESCENDIENTE"/>
    <s v="ESTUDIANTE"/>
    <s v="NRC"/>
    <s v="MADRE"/>
    <n v="2"/>
    <s v="N/A"/>
    <s v="ANTIGUO"/>
    <x v="0"/>
    <x v="0"/>
    <x v="0"/>
    <s v="KELY TATIANA ORTIZ CAMACHO"/>
    <x v="0"/>
    <s v="SI"/>
    <m/>
  </r>
  <r>
    <n v="1699"/>
    <n v="1004608743"/>
    <s v="CÉDULA"/>
    <s v="COLOMBIA"/>
    <s v="NARIÑO"/>
    <x v="36"/>
    <x v="30"/>
    <x v="13"/>
    <s v="ANGIE"/>
    <s v="LISETH"/>
    <s v="GUISAMANO"/>
    <s v="PAZ"/>
    <x v="1"/>
    <x v="0"/>
    <x v="41"/>
    <n v="2528350003735"/>
    <x v="1"/>
    <m/>
    <n v="3239876056"/>
    <m/>
    <d v="1997-01-20T00:00:00"/>
    <n v="27"/>
    <x v="0"/>
    <x v="0"/>
    <s v="DESPLAZADO"/>
    <s v="AFRODESCENDIENTE"/>
    <s v="ESTUDIANTE"/>
    <s v="NRC"/>
    <s v="MADRE"/>
    <n v="2"/>
    <s v="N/A"/>
    <s v="NUEVO"/>
    <x v="1"/>
    <x v="1"/>
    <x v="1"/>
    <s v="KELY TATIANA ORTIZ CAMACHO"/>
    <x v="0"/>
    <s v="NO"/>
    <m/>
  </r>
  <r>
    <n v="1700"/>
    <n v="1087207259"/>
    <s v="CÉDULA"/>
    <s v="COLOMBIA"/>
    <s v="NARIÑO"/>
    <x v="36"/>
    <x v="30"/>
    <x v="13"/>
    <s v="BRAYAN"/>
    <s v="ANDRES"/>
    <s v="ARMERO"/>
    <s v="CABEZAS"/>
    <x v="0"/>
    <x v="0"/>
    <x v="41"/>
    <n v="2528350003735"/>
    <x v="1"/>
    <m/>
    <n v="3146042840"/>
    <m/>
    <d v="1996-09-10T00:00:00"/>
    <n v="27"/>
    <x v="0"/>
    <x v="0"/>
    <s v="DESPLAZADO"/>
    <s v="AFRODESCENDIENTE"/>
    <s v="ESTUDIANTE"/>
    <s v="NRC"/>
    <s v="PADRE"/>
    <n v="1"/>
    <s v="N/A"/>
    <s v="NUEVO"/>
    <x v="0"/>
    <x v="1"/>
    <x v="1"/>
    <s v="KELY TATIANA ORTIZ CAMACHO"/>
    <x v="0"/>
    <s v="NO"/>
    <m/>
  </r>
  <r>
    <n v="1701"/>
    <n v="1087799672"/>
    <s v="CÉDULA"/>
    <s v="COLOMBIA"/>
    <s v="NARIÑO"/>
    <x v="36"/>
    <x v="30"/>
    <x v="13"/>
    <s v="ELSY"/>
    <s v="YADIRA"/>
    <s v="CASTILLO"/>
    <s v="PRECIADO"/>
    <x v="1"/>
    <x v="2"/>
    <x v="41"/>
    <n v="2528350003735"/>
    <x v="1"/>
    <m/>
    <n v="3215331406"/>
    <m/>
    <d v="2003-04-23T00:00:00"/>
    <n v="21"/>
    <x v="0"/>
    <x v="0"/>
    <s v="DESPLAZADO"/>
    <s v="AFRODESCENDIENTE"/>
    <s v="ESTUDIANTE"/>
    <s v="NRC"/>
    <s v="N/A"/>
    <n v="0"/>
    <s v="N/A"/>
    <s v="NUEVO"/>
    <x v="0"/>
    <x v="0"/>
    <x v="0"/>
    <s v="KELY TATIANA ORTIZ CAMACHO"/>
    <x v="0"/>
    <s v="SI"/>
    <m/>
  </r>
  <r>
    <n v="1702"/>
    <n v="1004608628"/>
    <s v="CÉDULA"/>
    <s v="COLOMBIA"/>
    <s v="NARIÑO"/>
    <x v="36"/>
    <x v="30"/>
    <x v="13"/>
    <s v="YAMILETH"/>
    <m/>
    <s v="VALVERDE"/>
    <s v="MOSQUERA"/>
    <x v="1"/>
    <x v="2"/>
    <x v="41"/>
    <n v="2528350003735"/>
    <x v="1"/>
    <m/>
    <n v="3170863561"/>
    <m/>
    <d v="1988-01-10T00:00:00"/>
    <n v="36"/>
    <x v="0"/>
    <x v="0"/>
    <s v="DESPLAZADO"/>
    <s v="AFRODESCENDIENTE"/>
    <s v="ESTUDIANTE"/>
    <s v="NRC"/>
    <s v="MADRE"/>
    <n v="2"/>
    <s v="N/A"/>
    <s v="ANTIGUO"/>
    <x v="0"/>
    <x v="0"/>
    <x v="0"/>
    <s v="KELY TATIANA ORTIZ CAMACHO"/>
    <x v="0"/>
    <s v="SI"/>
    <m/>
  </r>
  <r>
    <n v="1703"/>
    <n v="1087794521"/>
    <s v="CÉDULA"/>
    <s v="COLOMBIA"/>
    <s v="NARIÑO"/>
    <x v="36"/>
    <x v="30"/>
    <x v="13"/>
    <s v="YULISA"/>
    <m/>
    <s v="LEON"/>
    <s v="MORALES"/>
    <x v="1"/>
    <x v="2"/>
    <x v="41"/>
    <n v="2528350003735"/>
    <x v="1"/>
    <m/>
    <n v="3215082173"/>
    <m/>
    <d v="2001-04-14T00:00:00"/>
    <n v="23"/>
    <x v="0"/>
    <x v="0"/>
    <s v="DESPLAZADO"/>
    <s v="AFRODESCENDIENTE"/>
    <s v="ESTUDIANTE"/>
    <s v="NRC"/>
    <s v="N/A"/>
    <n v="0"/>
    <s v="N/A"/>
    <s v="ANTIGUO"/>
    <x v="1"/>
    <x v="0"/>
    <x v="0"/>
    <s v="KELY TATIANA ORTIZ CAMACHO"/>
    <x v="0"/>
    <s v="SI"/>
    <m/>
  </r>
  <r>
    <n v="1704"/>
    <n v="1004641615"/>
    <s v="CÉDULA"/>
    <s v="COLOMBIA"/>
    <s v="NARIÑO"/>
    <x v="36"/>
    <x v="30"/>
    <x v="13"/>
    <s v="MARIA"/>
    <s v="DEL PILAR"/>
    <s v="OLMEDO"/>
    <s v="CORTES"/>
    <x v="1"/>
    <x v="2"/>
    <x v="41"/>
    <n v="2528350003735"/>
    <x v="1"/>
    <m/>
    <n v="3106624126"/>
    <m/>
    <d v="2002-08-05T00:00:00"/>
    <n v="21"/>
    <x v="0"/>
    <x v="0"/>
    <s v="DESPLAZADO"/>
    <s v="AFRODESCENDIENTE"/>
    <s v="ESTUDIANTE"/>
    <s v="NRC"/>
    <s v="MADRE"/>
    <n v="1"/>
    <s v="N/A"/>
    <s v="ANTIGUO"/>
    <x v="0"/>
    <x v="1"/>
    <x v="1"/>
    <s v="KELY TATIANA ORTIZ CAMACHO"/>
    <x v="0"/>
    <s v="NO"/>
    <m/>
  </r>
  <r>
    <n v="1705"/>
    <n v="59677063"/>
    <s v="CÉDULA"/>
    <s v="COLOMBIA"/>
    <s v="NARIÑO"/>
    <x v="36"/>
    <x v="30"/>
    <x v="13"/>
    <s v="ALEXANDRA"/>
    <m/>
    <s v="MARQUINEZ"/>
    <s v="QUIÑONES"/>
    <x v="1"/>
    <x v="0"/>
    <x v="41"/>
    <n v="2528350003735"/>
    <x v="1"/>
    <m/>
    <n v="3156369441"/>
    <m/>
    <d v="1973-05-02T00:00:00"/>
    <n v="51"/>
    <x v="0"/>
    <x v="0"/>
    <s v="DESPLAZADO"/>
    <s v="AFRODESCENDIENTE"/>
    <s v="ESTUDIANTE"/>
    <s v="NRC"/>
    <s v="MADRE"/>
    <n v="3"/>
    <s v="N/A"/>
    <s v="NUEVO"/>
    <x v="0"/>
    <x v="0"/>
    <x v="0"/>
    <s v="KELY TATIANA ORTIZ CAMACHO"/>
    <x v="0"/>
    <s v="SI"/>
    <m/>
  </r>
  <r>
    <n v="1706"/>
    <n v="1087125124"/>
    <s v="CÉDULA"/>
    <s v="COLOMBIA"/>
    <s v="NARIÑO"/>
    <x v="36"/>
    <x v="30"/>
    <x v="13"/>
    <s v="ROSA"/>
    <s v="ANA"/>
    <s v="CANTUCA"/>
    <s v="NAUSIL"/>
    <x v="1"/>
    <x v="0"/>
    <x v="41"/>
    <n v="2528350003735"/>
    <x v="1"/>
    <m/>
    <n v="3226637275"/>
    <m/>
    <d v="1986-02-17T00:00:00"/>
    <n v="38"/>
    <x v="0"/>
    <x v="0"/>
    <s v="DESPLAZADO"/>
    <s v="AFRODESCENDIENTE"/>
    <s v="ESTUDIANTE"/>
    <s v="NRC"/>
    <s v="MADRE"/>
    <n v="2"/>
    <s v="N/A"/>
    <s v="NUEVO"/>
    <x v="0"/>
    <x v="0"/>
    <x v="0"/>
    <s v="KELY TATIANA ORTIZ CAMACHO"/>
    <x v="0"/>
    <s v="SI"/>
    <m/>
  </r>
  <r>
    <n v="1707"/>
    <n v="1087781135"/>
    <s v="CÉDULA"/>
    <s v="COLOMBIA"/>
    <s v="NARIÑO"/>
    <x v="36"/>
    <x v="30"/>
    <x v="13"/>
    <s v="DANIER"/>
    <s v="DAVID"/>
    <s v="ANGULO"/>
    <s v="LANDAZURI"/>
    <x v="0"/>
    <x v="2"/>
    <x v="41"/>
    <n v="2528350003735"/>
    <x v="1"/>
    <m/>
    <n v="3114384210"/>
    <m/>
    <d v="2004-11-14T00:00:00"/>
    <n v="19"/>
    <x v="0"/>
    <x v="0"/>
    <s v="DESPLAZADO"/>
    <s v="AFRODESCENDIENTE"/>
    <s v="ESTUDIANTE"/>
    <s v="NRC"/>
    <s v="N/A"/>
    <n v="0"/>
    <s v="N/A"/>
    <s v="NUEVO"/>
    <x v="0"/>
    <x v="0"/>
    <x v="0"/>
    <s v="KELY TATIANA ORTIZ CAMACHO"/>
    <x v="0"/>
    <s v="SI"/>
    <m/>
  </r>
  <r>
    <n v="1708"/>
    <n v="1140164219"/>
    <s v="CÉDULA"/>
    <s v="COLOMBIA"/>
    <s v="NARIÑO"/>
    <x v="36"/>
    <x v="30"/>
    <x v="13"/>
    <s v="ANGIE"/>
    <s v="NIKOL"/>
    <s v="SALAZAR"/>
    <m/>
    <x v="1"/>
    <x v="2"/>
    <x v="41"/>
    <n v="2528350003735"/>
    <x v="1"/>
    <m/>
    <n v="3217493815"/>
    <m/>
    <d v="2005-04-01T00:00:00"/>
    <n v="19"/>
    <x v="0"/>
    <x v="0"/>
    <s v="DESPLAZADO"/>
    <s v="AFRODESCENDIENTE"/>
    <s v="ESTUDIANTE"/>
    <s v="NRC"/>
    <s v="N/A"/>
    <n v="0"/>
    <s v="N/A"/>
    <s v="NUEVO"/>
    <x v="1"/>
    <x v="0"/>
    <x v="0"/>
    <s v="KELY TATIANA ORTIZ CAMACHO"/>
    <x v="1"/>
    <s v="SI"/>
    <m/>
  </r>
  <r>
    <n v="1709"/>
    <n v="1004537650"/>
    <s v="CÉDULA"/>
    <s v="COLOMBIA"/>
    <s v="NARIÑO"/>
    <x v="36"/>
    <x v="30"/>
    <x v="13"/>
    <s v="LINA"/>
    <s v="TATIANA"/>
    <s v="MONTAÑO"/>
    <s v="VALLECILLA"/>
    <x v="1"/>
    <x v="2"/>
    <x v="41"/>
    <n v="2528350003735"/>
    <x v="1"/>
    <m/>
    <n v="3148442659"/>
    <m/>
    <d v="1999-10-26T00:00:00"/>
    <n v="24"/>
    <x v="0"/>
    <x v="0"/>
    <s v="DESPLAZADO"/>
    <s v="AFRODESCENDIENTE"/>
    <s v="ESTUDIANTE"/>
    <s v="NRC"/>
    <s v="MADRE"/>
    <n v="2"/>
    <s v="N/A"/>
    <s v="NUEVO"/>
    <x v="0"/>
    <x v="0"/>
    <x v="0"/>
    <s v="KELY TATIANA ORTIZ CAMACHO"/>
    <x v="0"/>
    <s v="SI"/>
    <m/>
  </r>
  <r>
    <n v="1710"/>
    <n v="1004613006"/>
    <s v="CÉDULA"/>
    <s v="COLOMBIA"/>
    <s v="NARIÑO"/>
    <x v="36"/>
    <x v="30"/>
    <x v="13"/>
    <s v="XIOMARA"/>
    <m/>
    <s v="CAICEDO"/>
    <s v="RIASCOS"/>
    <x v="1"/>
    <x v="0"/>
    <x v="41"/>
    <n v="2528350003735"/>
    <x v="1"/>
    <m/>
    <n v="3117079014"/>
    <m/>
    <d v="1997-10-16T00:00:00"/>
    <n v="26"/>
    <x v="0"/>
    <x v="0"/>
    <s v="DESPLAZADO"/>
    <s v="AFRODESCENDIENTE"/>
    <s v="ESTUDIANTE"/>
    <s v="NRC"/>
    <s v="MADRE"/>
    <n v="1"/>
    <s v="N/A"/>
    <s v="NUEVO"/>
    <x v="0"/>
    <x v="1"/>
    <x v="1"/>
    <s v="KELY TATIANA ORTIZ CAMACHO"/>
    <x v="1"/>
    <s v="NO"/>
    <m/>
  </r>
  <r>
    <n v="1711"/>
    <n v="1087127699"/>
    <s v="CÉDULA"/>
    <s v="COLOMBIA"/>
    <s v="NARIÑO"/>
    <x v="36"/>
    <x v="30"/>
    <x v="13"/>
    <s v="ZULMA"/>
    <s v="LORENA"/>
    <s v="CASTILLO"/>
    <s v="SINISTERRA"/>
    <x v="1"/>
    <x v="0"/>
    <x v="41"/>
    <n v="2528350003735"/>
    <x v="1"/>
    <m/>
    <n v="3157580010"/>
    <m/>
    <d v="1984-02-15T00:00:00"/>
    <n v="40"/>
    <x v="0"/>
    <x v="0"/>
    <s v="DESPLAZADO"/>
    <s v="AFRODESCENDIENTE"/>
    <s v="ESTUDIANTE"/>
    <s v="NRC"/>
    <s v="MADRE"/>
    <n v="3"/>
    <s v="N/A"/>
    <s v="NUEVO"/>
    <x v="0"/>
    <x v="0"/>
    <x v="0"/>
    <s v="KELY TATIANA ORTIZ CAMACHO"/>
    <x v="0"/>
    <s v="SI"/>
    <m/>
  </r>
  <r>
    <n v="1712"/>
    <n v="1111667549"/>
    <s v="CÉDULA"/>
    <s v="COLOMBIA"/>
    <s v="NARIÑO"/>
    <x v="36"/>
    <x v="30"/>
    <x v="13"/>
    <s v="LUIS"/>
    <s v="MIGUEL"/>
    <s v="RINCON"/>
    <s v="ESPINAL"/>
    <x v="0"/>
    <x v="0"/>
    <x v="41"/>
    <n v="2528350003735"/>
    <x v="1"/>
    <m/>
    <n v="3164710698"/>
    <m/>
    <d v="1995-05-10T00:00:00"/>
    <n v="29"/>
    <x v="0"/>
    <x v="0"/>
    <s v="DESPLAZADO"/>
    <s v="AFRODESCENDIENTE"/>
    <s v="ESTUDIANTE"/>
    <s v="NRC"/>
    <s v="N/A"/>
    <n v="0"/>
    <s v="N/A"/>
    <s v="NUEVO"/>
    <x v="0"/>
    <x v="0"/>
    <x v="0"/>
    <s v="KELY TATIANA ORTIZ CAMACHO"/>
    <x v="0"/>
    <s v="SI"/>
    <m/>
  </r>
  <r>
    <n v="1713"/>
    <n v="1080832895"/>
    <s v="CÉDULA"/>
    <s v="COLOMBIA"/>
    <s v="NARIÑO"/>
    <x v="36"/>
    <x v="30"/>
    <x v="13"/>
    <s v="MARIA"/>
    <s v="ISABEL"/>
    <s v="ORTIZ"/>
    <s v="LANDAZURI"/>
    <x v="1"/>
    <x v="0"/>
    <x v="41"/>
    <n v="2528350003735"/>
    <x v="1"/>
    <m/>
    <n v="3165355065"/>
    <m/>
    <d v="2005-05-25T00:00:00"/>
    <n v="18"/>
    <x v="0"/>
    <x v="0"/>
    <s v="DESPLAZADO"/>
    <s v="AFRODESCENDIENTE"/>
    <s v="ESTUDIANTE"/>
    <s v="NRC"/>
    <s v="MADRE"/>
    <n v="1"/>
    <s v="N/A"/>
    <s v="NUEVO"/>
    <x v="0"/>
    <x v="0"/>
    <x v="0"/>
    <s v="KELY TATIANA ORTIZ CAMACHO"/>
    <x v="0"/>
    <s v="SI"/>
    <m/>
  </r>
  <r>
    <n v="1714"/>
    <n v="1004615658"/>
    <s v="CÉDULA"/>
    <s v="COLOMBIA"/>
    <s v="NARIÑO"/>
    <x v="36"/>
    <x v="30"/>
    <x v="13"/>
    <s v="LINA"/>
    <s v="MARCELA"/>
    <s v="SANCHEZ"/>
    <s v="RODRIGUEZ"/>
    <x v="1"/>
    <x v="2"/>
    <x v="42"/>
    <n v="2528350003735"/>
    <x v="1"/>
    <m/>
    <n v="3176945256"/>
    <m/>
    <d v="2002-08-31T00:00:00"/>
    <n v="21"/>
    <x v="0"/>
    <x v="0"/>
    <s v="DESPLAZADO"/>
    <s v="AFRODESCENDIENTE"/>
    <s v="ESTUDIANTE"/>
    <s v="NRC"/>
    <s v="MADRE"/>
    <n v="1"/>
    <s v="N/A"/>
    <s v="NUEVO"/>
    <x v="0"/>
    <x v="0"/>
    <x v="0"/>
    <s v="ALBA JURANI BOYA VALENCIA"/>
    <x v="0"/>
    <s v="SI"/>
    <m/>
  </r>
  <r>
    <n v="1715"/>
    <n v="1004637907"/>
    <s v="CÉDULA"/>
    <s v="COLOMBIA"/>
    <s v="NARIÑO"/>
    <x v="36"/>
    <x v="30"/>
    <x v="13"/>
    <s v="YERALDIN"/>
    <m/>
    <s v="YELA"/>
    <s v="RIASCOS"/>
    <x v="1"/>
    <x v="2"/>
    <x v="42"/>
    <n v="2528350003735"/>
    <x v="1"/>
    <m/>
    <n v="3188106089"/>
    <m/>
    <d v="1992-06-13T00:00:00"/>
    <n v="31"/>
    <x v="0"/>
    <x v="0"/>
    <s v="DESPLAZADO"/>
    <s v="AFRODESCENDIENTE"/>
    <s v="ESTUDIANTE"/>
    <s v="NRC"/>
    <s v="MADRE"/>
    <n v="3"/>
    <s v="N/A"/>
    <s v="ANTIGUO"/>
    <x v="0"/>
    <x v="0"/>
    <x v="0"/>
    <s v="ALBA JURANI BOYA VALENCIA"/>
    <x v="0"/>
    <s v="SI"/>
    <m/>
  </r>
  <r>
    <n v="1716"/>
    <n v="1004615660"/>
    <s v="CÉDULA"/>
    <s v="COLOMBIA"/>
    <s v="NARIÑO"/>
    <x v="36"/>
    <x v="30"/>
    <x v="13"/>
    <s v="LIZETH"/>
    <s v="TATIANA"/>
    <s v="TORRES"/>
    <s v="CORTES"/>
    <x v="1"/>
    <x v="2"/>
    <x v="42"/>
    <n v="2528350003735"/>
    <x v="1"/>
    <m/>
    <n v="3166261477"/>
    <m/>
    <d v="1997-01-30T00:00:00"/>
    <n v="27"/>
    <x v="0"/>
    <x v="0"/>
    <s v="DESPLAZADO"/>
    <s v="AFRODESCENDIENTE"/>
    <s v="ESTUDIANTE"/>
    <s v="NRC"/>
    <s v="MADRE"/>
    <n v="2"/>
    <s v="N/A"/>
    <s v="ANTIGUO"/>
    <x v="0"/>
    <x v="0"/>
    <x v="0"/>
    <s v="ALBA JURANI BOYA VALENCIA"/>
    <x v="0"/>
    <s v="SI"/>
    <m/>
  </r>
  <r>
    <n v="1717"/>
    <n v="59683254"/>
    <s v="CÉDULA"/>
    <s v="COLOMBIA"/>
    <s v="NARIÑO"/>
    <x v="36"/>
    <x v="30"/>
    <x v="13"/>
    <s v="BERTA"/>
    <s v="LIA"/>
    <s v="CORTES"/>
    <s v="CORTES"/>
    <x v="1"/>
    <x v="2"/>
    <x v="42"/>
    <n v="2528350003735"/>
    <x v="1"/>
    <m/>
    <n v="0"/>
    <m/>
    <d v="1977-04-05T00:00:00"/>
    <n v="47"/>
    <x v="0"/>
    <x v="0"/>
    <s v="DESPLAZADO"/>
    <s v="AFRODESCENDIENTE"/>
    <s v="ESTUDIANTE"/>
    <s v="NRC"/>
    <s v="MADRE"/>
    <n v="4"/>
    <s v="N/A"/>
    <s v="ANTIGUO"/>
    <x v="0"/>
    <x v="0"/>
    <x v="0"/>
    <s v="ALBA JURANI BOYA VALENCIA"/>
    <x v="0"/>
    <s v="SI"/>
    <m/>
  </r>
  <r>
    <n v="1718"/>
    <n v="1087210126"/>
    <s v="CÉDULA"/>
    <s v="COLOMBIA"/>
    <s v="NARIÑO"/>
    <x v="36"/>
    <x v="30"/>
    <x v="13"/>
    <s v="MARY"/>
    <s v="YUBCI"/>
    <s v="CAICEDO"/>
    <s v="CORTES"/>
    <x v="1"/>
    <x v="2"/>
    <x v="41"/>
    <n v="2528350003735"/>
    <x v="1"/>
    <m/>
    <n v="3002048034"/>
    <m/>
    <d v="1997-03-25T00:00:00"/>
    <n v="27"/>
    <x v="0"/>
    <x v="0"/>
    <s v="DESPLAZADO"/>
    <s v="AFRODESCENDIENTE"/>
    <s v="ESTUDIANTE"/>
    <s v="NRC"/>
    <s v="MADRE"/>
    <n v="3"/>
    <s v="N/A"/>
    <s v="ANTIGUO"/>
    <x v="0"/>
    <x v="0"/>
    <x v="0"/>
    <s v="ALBA JURANI BOYA VALENCIA"/>
    <x v="0"/>
    <s v="SI"/>
    <m/>
  </r>
  <r>
    <n v="1719"/>
    <n v="1004616360"/>
    <s v="CÉDULA"/>
    <s v="COLOMBIA"/>
    <s v="NARIÑO"/>
    <x v="36"/>
    <x v="30"/>
    <x v="13"/>
    <s v="ANDRES"/>
    <s v="DAVID"/>
    <s v="PRADO"/>
    <s v="BOYA"/>
    <x v="0"/>
    <x v="2"/>
    <x v="42"/>
    <n v="2528350003735"/>
    <x v="1"/>
    <m/>
    <n v="3155103094"/>
    <m/>
    <d v="2000-08-17T00:00:00"/>
    <n v="23"/>
    <x v="0"/>
    <x v="0"/>
    <s v="DESPLAZADO"/>
    <s v="AFRODESCENDIENTE"/>
    <s v="ESTUDIANTE"/>
    <s v="NRC"/>
    <s v="N/A"/>
    <n v="0"/>
    <s v="N/A"/>
    <s v="ANTIGUO"/>
    <x v="0"/>
    <x v="0"/>
    <x v="0"/>
    <s v="ALBA JURANI BOYA VALENCIA"/>
    <x v="0"/>
    <s v="SI"/>
    <m/>
  </r>
  <r>
    <n v="1720"/>
    <n v="1004604936"/>
    <s v="CÉDULA"/>
    <s v="COLOMBIA"/>
    <s v="NARIÑO"/>
    <x v="36"/>
    <x v="30"/>
    <x v="13"/>
    <s v="CINDI"/>
    <s v="PATRICIA"/>
    <s v="ARBOLEDA"/>
    <s v="VALLECILLA"/>
    <x v="1"/>
    <x v="2"/>
    <x v="41"/>
    <n v="2528350003735"/>
    <x v="1"/>
    <m/>
    <n v="3135911002"/>
    <m/>
    <d v="1996-05-30T00:00:00"/>
    <n v="27"/>
    <x v="0"/>
    <x v="0"/>
    <s v="DESPLAZADO"/>
    <s v="AFRODESCENDIENTE"/>
    <s v="ESTUDIANTE"/>
    <s v="NRC"/>
    <s v="N/A"/>
    <n v="0"/>
    <s v="N/A"/>
    <s v="ANTIGUO"/>
    <x v="0"/>
    <x v="0"/>
    <x v="0"/>
    <s v="ALBA JURANI BOYA VALENCIA"/>
    <x v="0"/>
    <s v="SI"/>
    <m/>
  </r>
  <r>
    <n v="1721"/>
    <n v="1004604995"/>
    <s v="CÉDULA"/>
    <s v="COLOMBIA"/>
    <s v="NARIÑO"/>
    <x v="36"/>
    <x v="30"/>
    <x v="13"/>
    <s v="JEFERSON"/>
    <m/>
    <s v="VALLECILLA"/>
    <s v="ORTIZ"/>
    <x v="0"/>
    <x v="2"/>
    <x v="42"/>
    <n v="2528350003735"/>
    <x v="1"/>
    <m/>
    <n v="3135571062"/>
    <m/>
    <d v="1989-01-02T00:00:00"/>
    <n v="35"/>
    <x v="0"/>
    <x v="0"/>
    <s v="DESPLAZADO"/>
    <s v="AFRODESCENDIENTE"/>
    <s v="ESTUDIANTE"/>
    <s v="NRC"/>
    <s v="PADRE"/>
    <n v="3"/>
    <s v="N/A"/>
    <s v="ANTIGUO"/>
    <x v="0"/>
    <x v="0"/>
    <x v="0"/>
    <s v="ALBA JURANI BOYA VALENCIA"/>
    <x v="0"/>
    <s v="SI"/>
    <m/>
  </r>
  <r>
    <n v="1722"/>
    <n v="85448808"/>
    <s v="CÉDULA"/>
    <s v="COLOMBIA"/>
    <s v="NARIÑO"/>
    <x v="36"/>
    <x v="30"/>
    <x v="13"/>
    <s v="MILTON"/>
    <m/>
    <s v="BOYA"/>
    <s v="RUIZ"/>
    <x v="0"/>
    <x v="2"/>
    <x v="41"/>
    <n v="2528350003735"/>
    <x v="1"/>
    <m/>
    <n v="3135985430"/>
    <m/>
    <d v="1966-04-17T00:00:00"/>
    <n v="58"/>
    <x v="0"/>
    <x v="0"/>
    <s v="DESPLAZADO"/>
    <s v="AFRODESCENDIENTE"/>
    <s v="ESTUDIANTE"/>
    <s v="NRC"/>
    <s v="PADRE"/>
    <n v="6"/>
    <s v="N/A"/>
    <s v="ANTIGUO"/>
    <x v="0"/>
    <x v="0"/>
    <x v="0"/>
    <s v="ALBA JURANI BOYA VALENCIA"/>
    <x v="0"/>
    <s v="SI"/>
    <m/>
  </r>
  <r>
    <n v="1723"/>
    <n v="1004604220"/>
    <s v="CÉDULA"/>
    <s v="COLOMBIA"/>
    <s v="NARIÑO"/>
    <x v="36"/>
    <x v="30"/>
    <x v="13"/>
    <s v="JULIANA"/>
    <m/>
    <s v="QUIÑONES"/>
    <s v="VALENCIA"/>
    <x v="1"/>
    <x v="2"/>
    <x v="42"/>
    <n v="2528350003735"/>
    <x v="1"/>
    <m/>
    <n v="3225399953"/>
    <m/>
    <d v="2001-09-25T00:00:00"/>
    <n v="22"/>
    <x v="0"/>
    <x v="0"/>
    <s v="DESPLAZADO"/>
    <s v="AFRODESCENDIENTE"/>
    <s v="ESTUDIANTE"/>
    <s v="NRC"/>
    <s v="MADRE"/>
    <n v="2"/>
    <s v="N/A"/>
    <s v="ANTIGUO"/>
    <x v="0"/>
    <x v="0"/>
    <x v="0"/>
    <s v="ALBA JURANI BOYA VALENCIA"/>
    <x v="0"/>
    <s v="SI"/>
    <m/>
  </r>
  <r>
    <n v="1724"/>
    <n v="66845055"/>
    <s v="CÉDULA"/>
    <s v="COLOMBIA"/>
    <s v="NARIÑO"/>
    <x v="36"/>
    <x v="30"/>
    <x v="13"/>
    <s v="ELSA"/>
    <s v="MARIA"/>
    <s v="VALENCIA"/>
    <s v="ARBOLEDA"/>
    <x v="1"/>
    <x v="2"/>
    <x v="42"/>
    <n v="2528350003735"/>
    <x v="1"/>
    <m/>
    <n v="3205231308"/>
    <m/>
    <d v="1966-08-01T00:00:00"/>
    <n v="57"/>
    <x v="0"/>
    <x v="0"/>
    <s v="DESPLAZADO"/>
    <s v="AFRODESCENDIENTE"/>
    <s v="ESTUDIANTE"/>
    <s v="NRC"/>
    <s v="MADRE"/>
    <n v="2"/>
    <s v="N/A"/>
    <s v="ANTIGUO"/>
    <x v="0"/>
    <x v="0"/>
    <x v="0"/>
    <s v="ALBA JURANI BOYA VALENCIA"/>
    <x v="0"/>
    <s v="SI"/>
    <m/>
  </r>
  <r>
    <n v="1725"/>
    <n v="13057514"/>
    <s v="CÉDULA"/>
    <s v="COLOMBIA"/>
    <s v="NARIÑO"/>
    <x v="36"/>
    <x v="30"/>
    <x v="13"/>
    <s v="JAIME"/>
    <s v="ALBERTO"/>
    <s v="MINA"/>
    <s v="CASTILLO"/>
    <x v="0"/>
    <x v="2"/>
    <x v="42"/>
    <n v="2528350003735"/>
    <x v="1"/>
    <m/>
    <n v="3127306232"/>
    <m/>
    <d v="1966-01-27T00:00:00"/>
    <n v="58"/>
    <x v="0"/>
    <x v="0"/>
    <s v="DESPLAZADO"/>
    <s v="AFRODESCENDIENTE"/>
    <s v="ESTUDIANTE"/>
    <s v="NRC"/>
    <s v="PADRE"/>
    <n v="4"/>
    <s v="N/A"/>
    <s v="ANTIGUO"/>
    <x v="0"/>
    <x v="0"/>
    <x v="0"/>
    <s v="ALBA JURANI BOYA VALENCIA"/>
    <x v="0"/>
    <s v="SI"/>
    <m/>
  </r>
  <r>
    <n v="1726"/>
    <n v="52756542"/>
    <s v="CÉDULA"/>
    <s v="COLOMBIA"/>
    <s v="NARIÑO"/>
    <x v="36"/>
    <x v="30"/>
    <x v="13"/>
    <s v="DEYSI"/>
    <s v="MINEIDA"/>
    <s v="VALENCIA"/>
    <s v="ARBOLEDA"/>
    <x v="1"/>
    <x v="2"/>
    <x v="42"/>
    <n v="2528350003735"/>
    <x v="1"/>
    <m/>
    <n v="3175085987"/>
    <m/>
    <d v="1979-06-04T00:00:00"/>
    <n v="44"/>
    <x v="0"/>
    <x v="0"/>
    <s v="DESPLAZADO"/>
    <s v="AFRODESCENDIENTE"/>
    <s v="ESTUDIANTE"/>
    <s v="NRC"/>
    <s v="MADRE"/>
    <n v="2"/>
    <s v="N/A"/>
    <s v="ANTIGUO"/>
    <x v="0"/>
    <x v="0"/>
    <x v="0"/>
    <s v="ALBA JURANI BOYA VALENCIA"/>
    <x v="0"/>
    <s v="SI"/>
    <m/>
  </r>
  <r>
    <n v="1727"/>
    <n v="1087127166"/>
    <s v="CÉDULA"/>
    <s v="COLOMBIA"/>
    <s v="NARIÑO"/>
    <x v="36"/>
    <x v="30"/>
    <x v="13"/>
    <s v="LISANA"/>
    <m/>
    <s v="CASTILLO"/>
    <s v="CUERO"/>
    <x v="1"/>
    <x v="2"/>
    <x v="41"/>
    <n v="2528350003735"/>
    <x v="1"/>
    <m/>
    <n v="0"/>
    <m/>
    <d v="1988-06-09T00:00:00"/>
    <n v="35"/>
    <x v="0"/>
    <x v="0"/>
    <s v="DESPLAZADO"/>
    <s v="AFRODESCENDIENTE"/>
    <s v="ESTUDIANTE"/>
    <s v="NRC"/>
    <s v="MADRE"/>
    <n v="2"/>
    <s v="N/A"/>
    <s v="ANTIGUO"/>
    <x v="0"/>
    <x v="0"/>
    <x v="0"/>
    <s v="ALBA JURANI BOYA VALENCIA"/>
    <x v="0"/>
    <s v="SI"/>
    <m/>
  </r>
  <r>
    <n v="1728"/>
    <n v="66903000"/>
    <s v="CÉDULA"/>
    <s v="COLOMBIA"/>
    <s v="NARIÑO"/>
    <x v="36"/>
    <x v="30"/>
    <x v="13"/>
    <s v="DENYS"/>
    <s v="MAGALY"/>
    <s v="ARBOLEDA"/>
    <s v="SOLIS"/>
    <x v="1"/>
    <x v="2"/>
    <x v="41"/>
    <n v="2528350003735"/>
    <x v="1"/>
    <m/>
    <n v="3164471256"/>
    <m/>
    <d v="1970-11-08T00:00:00"/>
    <n v="53"/>
    <x v="0"/>
    <x v="0"/>
    <s v="DESPLAZADO"/>
    <s v="AFRODESCENDIENTE"/>
    <s v="ESTUDIANTE"/>
    <s v="NRC"/>
    <s v="MADRE"/>
    <n v="3"/>
    <s v="PROBLEMAS AUDITIVOS"/>
    <s v="ANTIGUO"/>
    <x v="0"/>
    <x v="0"/>
    <x v="0"/>
    <s v="ALBA JURANI BOYA VALENCIA"/>
    <x v="0"/>
    <s v="SI"/>
    <m/>
  </r>
  <r>
    <n v="1729"/>
    <n v="12919524"/>
    <s v="CÉDULA"/>
    <s v="COLOMBIA"/>
    <s v="NARIÑO"/>
    <x v="36"/>
    <x v="30"/>
    <x v="13"/>
    <s v="ANGEL"/>
    <s v="SEGUNDO"/>
    <s v="BOYA"/>
    <s v="RUIZ"/>
    <x v="0"/>
    <x v="2"/>
    <x v="41"/>
    <n v="2528350003735"/>
    <x v="1"/>
    <m/>
    <n v="3206507504"/>
    <m/>
    <d v="1967-06-30T00:00:00"/>
    <n v="56"/>
    <x v="0"/>
    <x v="0"/>
    <s v="DESPLAZADO"/>
    <s v="AFRODESCENDIENTE"/>
    <s v="ESTUDIANTE"/>
    <s v="NRC"/>
    <s v="PADRE"/>
    <n v="5"/>
    <s v="BAJA VISIÓN "/>
    <s v="ANTIGUO"/>
    <x v="0"/>
    <x v="0"/>
    <x v="0"/>
    <s v="ALBA JURANI BOYA VALENCIA"/>
    <x v="0"/>
    <s v="SI"/>
    <m/>
  </r>
  <r>
    <n v="1730"/>
    <n v="94538302"/>
    <s v="CÉDULA"/>
    <s v="COLOMBIA"/>
    <s v="NARIÑO"/>
    <x v="36"/>
    <x v="30"/>
    <x v="13"/>
    <s v="LEDER"/>
    <s v="EUSTAQUIO"/>
    <s v="ARBOLEDA"/>
    <s v="ESPAÑA"/>
    <x v="0"/>
    <x v="2"/>
    <x v="41"/>
    <n v="2528350003735"/>
    <x v="1"/>
    <m/>
    <n v="3234230090"/>
    <m/>
    <d v="1982-04-26T00:00:00"/>
    <n v="42"/>
    <x v="0"/>
    <x v="0"/>
    <s v="DESPLAZADO"/>
    <s v="AFRODESCENDIENTE"/>
    <s v="ESTUDIANTE"/>
    <s v="NRC"/>
    <s v="PADRE"/>
    <n v="3"/>
    <s v="N/A"/>
    <s v="ANTIGUO"/>
    <x v="0"/>
    <x v="0"/>
    <x v="0"/>
    <s v="ALBA JURANI BOYA VALENCIA"/>
    <x v="0"/>
    <s v="SI"/>
    <m/>
  </r>
  <r>
    <n v="1731"/>
    <n v="87946055"/>
    <s v="CÉDULA"/>
    <s v="COLOMBIA"/>
    <s v="NARIÑO"/>
    <x v="36"/>
    <x v="30"/>
    <x v="13"/>
    <s v="IVAN"/>
    <s v="JAVIER"/>
    <s v="MONTAÑO"/>
    <s v="ARBOLEDA"/>
    <x v="0"/>
    <x v="2"/>
    <x v="42"/>
    <n v="2528350003735"/>
    <x v="1"/>
    <m/>
    <n v="3233432493"/>
    <m/>
    <d v="1982-09-03T00:00:00"/>
    <n v="41"/>
    <x v="0"/>
    <x v="0"/>
    <s v="DESPLAZADO"/>
    <s v="AFRODESCENDIENTE"/>
    <s v="ESTUDIANTE"/>
    <s v="NRC"/>
    <s v="PADRE"/>
    <n v="5"/>
    <s v="N/A"/>
    <s v="ANTIGUO"/>
    <x v="0"/>
    <x v="0"/>
    <x v="0"/>
    <s v="ALBA JURANI BOYA VALENCIA"/>
    <x v="0"/>
    <s v="SI"/>
    <m/>
  </r>
  <r>
    <n v="1732"/>
    <n v="59687929"/>
    <s v="CÉDULA"/>
    <s v="COLOMBIA"/>
    <s v="NARIÑO"/>
    <x v="36"/>
    <x v="30"/>
    <x v="13"/>
    <s v="NIVIS"/>
    <s v="BEATRIZ"/>
    <s v="ARBOLEDA"/>
    <s v="MONTAÑO"/>
    <x v="1"/>
    <x v="2"/>
    <x v="41"/>
    <n v="2528350003735"/>
    <x v="1"/>
    <m/>
    <n v="3233432493"/>
    <m/>
    <d v="1985-04-24T00:00:00"/>
    <n v="39"/>
    <x v="0"/>
    <x v="0"/>
    <s v="DESPLAZADO"/>
    <s v="AFRODESCENDIENTE"/>
    <s v="ESTUDIANTE"/>
    <s v="NRC"/>
    <s v="MADRE"/>
    <n v="6"/>
    <s v="N/A"/>
    <s v="ANTIGUO"/>
    <x v="0"/>
    <x v="0"/>
    <x v="0"/>
    <s v="ALBA JURANI BOYA VALENCIA"/>
    <x v="0"/>
    <s v="SI"/>
    <m/>
  </r>
  <r>
    <n v="1733"/>
    <n v="1004640589"/>
    <s v="CÉDULA"/>
    <s v="COLOMBIA"/>
    <s v="NARIÑO"/>
    <x v="36"/>
    <x v="30"/>
    <x v="13"/>
    <s v="DIEGO"/>
    <s v="ANDRES"/>
    <s v="PERALTA"/>
    <s v="BENITEZ"/>
    <x v="0"/>
    <x v="2"/>
    <x v="42"/>
    <n v="2528350003735"/>
    <x v="1"/>
    <m/>
    <n v="3183964200"/>
    <m/>
    <d v="1990-05-30T00:00:00"/>
    <n v="33"/>
    <x v="0"/>
    <x v="0"/>
    <s v="DESPLAZADO"/>
    <s v="AFRODESCENDIENTE"/>
    <s v="ESTUDIANTE"/>
    <s v="NRC"/>
    <s v="N/A"/>
    <n v="0"/>
    <s v="N/A"/>
    <s v="ANTIGUO"/>
    <x v="0"/>
    <x v="0"/>
    <x v="0"/>
    <s v="ALBA JURANI BOYA VALENCIA"/>
    <x v="0"/>
    <s v="SI"/>
    <m/>
  </r>
  <r>
    <n v="1734"/>
    <n v="1087115613"/>
    <s v="CÉDULA"/>
    <s v="COLOMBIA"/>
    <s v="NARIÑO"/>
    <x v="36"/>
    <x v="30"/>
    <x v="13"/>
    <s v="HERNAN"/>
    <s v="DARIO"/>
    <s v="ROGRIGUEZ"/>
    <m/>
    <x v="0"/>
    <x v="2"/>
    <x v="42"/>
    <n v="2528350003735"/>
    <x v="1"/>
    <m/>
    <n v="3137231490"/>
    <m/>
    <d v="1985-10-03T00:00:00"/>
    <n v="38"/>
    <x v="0"/>
    <x v="0"/>
    <s v="DESPLAZADO"/>
    <s v="AFRODESCENDIENTE"/>
    <s v="ESTUDIANTE"/>
    <s v="NRC"/>
    <s v="PADRE"/>
    <n v="1"/>
    <s v="N/A"/>
    <s v="NUEVO"/>
    <x v="0"/>
    <x v="0"/>
    <x v="0"/>
    <s v="ALBA JURANI BOYA VALENCIA"/>
    <x v="0"/>
    <s v="SI"/>
    <m/>
  </r>
  <r>
    <n v="1735"/>
    <n v="803932334"/>
    <s v="CÉDULA"/>
    <s v="COLOMBIA"/>
    <s v="NARIÑO"/>
    <x v="36"/>
    <x v="30"/>
    <x v="13"/>
    <s v="DAYANARA"/>
    <s v="NATASHA"/>
    <s v="REASCO"/>
    <s v="RIVERA"/>
    <x v="1"/>
    <x v="2"/>
    <x v="42"/>
    <n v="2528350003735"/>
    <x v="1"/>
    <m/>
    <n v="0"/>
    <m/>
    <d v="1999-08-26T00:00:00"/>
    <n v="24"/>
    <x v="0"/>
    <x v="0"/>
    <s v="DESPLAZADO"/>
    <s v="AFRODESCENDIENTE"/>
    <s v="ESTUDIANTE"/>
    <s v="NRC"/>
    <s v="MADRE"/>
    <n v="2"/>
    <s v="N/A"/>
    <s v="NUEVO"/>
    <x v="0"/>
    <x v="0"/>
    <x v="0"/>
    <s v="ALBA JURANI BOYA VALENCIA"/>
    <x v="0"/>
    <s v="SI"/>
    <m/>
  </r>
  <r>
    <n v="1736"/>
    <n v="1087778567"/>
    <s v="CÉDULA"/>
    <s v="COLOMBIA"/>
    <s v="NARIÑO"/>
    <x v="36"/>
    <x v="30"/>
    <x v="13"/>
    <s v="JOAN"/>
    <s v="SEBASTIAN"/>
    <s v="PANESO"/>
    <s v="ARBOLEDA"/>
    <x v="0"/>
    <x v="2"/>
    <x v="42"/>
    <n v="2528350003735"/>
    <x v="1"/>
    <m/>
    <n v="3164471256"/>
    <m/>
    <d v="2003-10-13T00:00:00"/>
    <n v="20"/>
    <x v="0"/>
    <x v="0"/>
    <s v="DESPLAZADO"/>
    <s v="AFRODESCENDIENTE"/>
    <s v="ESTUDIANTE"/>
    <s v="NRC"/>
    <s v="N/A"/>
    <n v="0"/>
    <s v="N/A"/>
    <s v="ANTIGUO"/>
    <x v="0"/>
    <x v="0"/>
    <x v="0"/>
    <s v="ALBA JURANI BOYA VALENCIA"/>
    <x v="0"/>
    <s v="SI"/>
    <m/>
  </r>
  <r>
    <n v="1737"/>
    <n v="59686193"/>
    <s v="CÉDULA"/>
    <s v="COLOMBIA"/>
    <s v="NARIÑO"/>
    <x v="36"/>
    <x v="30"/>
    <x v="13"/>
    <s v="JENNY"/>
    <s v="PATRICIA"/>
    <s v="MONTAÑO"/>
    <s v="ARBOLEDA"/>
    <x v="1"/>
    <x v="2"/>
    <x v="42"/>
    <n v="2528350003735"/>
    <x v="1"/>
    <m/>
    <n v="3172658672"/>
    <m/>
    <d v="1985-01-07T00:00:00"/>
    <n v="39"/>
    <x v="0"/>
    <x v="0"/>
    <s v="DESPLAZADO"/>
    <s v="AFRODESCENDIENTE"/>
    <s v="ESTUDIANTE"/>
    <s v="NRC"/>
    <s v="MADRE"/>
    <n v="3"/>
    <s v="N/A"/>
    <s v="NUEVO"/>
    <x v="0"/>
    <x v="0"/>
    <x v="0"/>
    <s v="ALBA JURANI BOYA VALENCIA"/>
    <x v="0"/>
    <s v="SI"/>
    <m/>
  </r>
  <r>
    <n v="1738"/>
    <n v="1019603458"/>
    <s v="CÉDULA"/>
    <s v="COLOMBIA"/>
    <s v="NARIÑO"/>
    <x v="36"/>
    <x v="30"/>
    <x v="13"/>
    <s v="JOHANA"/>
    <s v="MARICELA"/>
    <s v="YEPEZ"/>
    <s v="PAIS"/>
    <x v="1"/>
    <x v="0"/>
    <x v="43"/>
    <n v="252835005193"/>
    <x v="1"/>
    <m/>
    <n v="3148363967"/>
    <m/>
    <d v="1986-10-06T00:00:00"/>
    <n v="37"/>
    <x v="0"/>
    <x v="0"/>
    <s v="DESPLAZADO"/>
    <s v="AFRODESCENDIENTE"/>
    <s v="ESTUDIANTE"/>
    <s v="NRC"/>
    <s v="MADRE"/>
    <n v="3"/>
    <s v="N/A"/>
    <s v="ANTIGUO"/>
    <x v="0"/>
    <x v="0"/>
    <x v="0"/>
    <s v="JAIRO WILLIAN CASANOVA "/>
    <x v="0"/>
    <s v="SI"/>
    <m/>
  </r>
  <r>
    <n v="1739"/>
    <n v="59672967"/>
    <s v="CÉDULA"/>
    <s v="COLOMBIA"/>
    <s v="NARIÑO"/>
    <x v="36"/>
    <x v="30"/>
    <x v="13"/>
    <s v="ADILA "/>
    <s v="ALICIA"/>
    <s v="ARBOLEDA"/>
    <s v="MALABA"/>
    <x v="1"/>
    <x v="0"/>
    <x v="43"/>
    <n v="252835005193"/>
    <x v="1"/>
    <m/>
    <n v="3116086400"/>
    <m/>
    <d v="1975-12-15T00:00:00"/>
    <n v="48"/>
    <x v="0"/>
    <x v="0"/>
    <s v="DESPLAZADO"/>
    <s v="AFRODESCENDIENTE"/>
    <s v="ESTUDIANTE"/>
    <s v="NRC"/>
    <s v="MADRE"/>
    <n v="3"/>
    <s v="N/A"/>
    <s v="ANTIGUO"/>
    <x v="0"/>
    <x v="0"/>
    <x v="0"/>
    <s v="JAIRO WILLIAN CASANOVA "/>
    <x v="0"/>
    <s v="SI"/>
    <m/>
  </r>
  <r>
    <n v="1740"/>
    <n v="1087122796"/>
    <s v="CÉDULA"/>
    <s v="COLOMBIA"/>
    <s v="NARIÑO"/>
    <x v="36"/>
    <x v="30"/>
    <x v="13"/>
    <s v="KARLA "/>
    <s v="YULISSA"/>
    <s v="TORRES"/>
    <s v="SOLIS"/>
    <x v="1"/>
    <x v="2"/>
    <x v="43"/>
    <n v="252835005193"/>
    <x v="1"/>
    <m/>
    <m/>
    <m/>
    <d v="2004-01-12T00:00:00"/>
    <n v="20"/>
    <x v="0"/>
    <x v="0"/>
    <s v="DESPLAZADO"/>
    <s v="AFRODESCENDIENTE"/>
    <s v="ESTUDIANTE"/>
    <s v="NRC"/>
    <s v="MADRE"/>
    <n v="1"/>
    <s v="N/A"/>
    <s v="ANTIGUO"/>
    <x v="0"/>
    <x v="0"/>
    <x v="0"/>
    <s v="JAIRO WILLIAN CASANOVA "/>
    <x v="0"/>
    <s v="SI"/>
    <m/>
  </r>
  <r>
    <n v="1741"/>
    <n v="1004618642"/>
    <s v="CÉDULA"/>
    <s v="COLOMBIA"/>
    <s v="NARIÑO"/>
    <x v="36"/>
    <x v="30"/>
    <x v="13"/>
    <s v="PAULA "/>
    <s v="YARA"/>
    <s v="VELASQUE "/>
    <s v="CORTES"/>
    <x v="1"/>
    <x v="2"/>
    <x v="43"/>
    <n v="252835005193"/>
    <x v="1"/>
    <m/>
    <n v="3216754910"/>
    <m/>
    <d v="2000-10-03T00:00:00"/>
    <n v="23"/>
    <x v="0"/>
    <x v="0"/>
    <s v="DESPLAZADO"/>
    <s v="AFRODESCENDIENTE"/>
    <s v="ESTUDIANTE"/>
    <s v="NRC"/>
    <s v="N/A"/>
    <n v="0"/>
    <s v="N/A"/>
    <s v="ANTIGUO"/>
    <x v="0"/>
    <x v="0"/>
    <x v="0"/>
    <s v="JAIRO WILLIAN CASANOVA "/>
    <x v="0"/>
    <s v="SI"/>
    <m/>
  </r>
  <r>
    <n v="1742"/>
    <n v="1010112134"/>
    <s v="CÉDULA"/>
    <s v="COLOMBIA"/>
    <s v="NARIÑO"/>
    <x v="36"/>
    <x v="30"/>
    <x v="13"/>
    <s v="MAIRA"/>
    <s v="ALEJANDRA"/>
    <s v="ORTIZ"/>
    <s v="SALAZAR"/>
    <x v="1"/>
    <x v="0"/>
    <x v="43"/>
    <n v="252835005193"/>
    <x v="1"/>
    <m/>
    <n v="3136913254"/>
    <m/>
    <d v="1997-04-25T00:00:00"/>
    <n v="27"/>
    <x v="0"/>
    <x v="0"/>
    <s v="DESPLAZADO"/>
    <s v="AFRODESCENDIENTE"/>
    <s v="ESTUDIANTE"/>
    <s v="NRC"/>
    <s v="MADRE"/>
    <n v="2"/>
    <s v="N/A"/>
    <s v="ANTIGUO"/>
    <x v="0"/>
    <x v="0"/>
    <x v="0"/>
    <s v="JAIRO WILLIAN CASANOVA "/>
    <x v="0"/>
    <s v="SI"/>
    <m/>
  </r>
  <r>
    <n v="1743"/>
    <n v="1087812633"/>
    <s v="CÉDULA"/>
    <s v="COLOMBIA"/>
    <s v="NARIÑO"/>
    <x v="36"/>
    <x v="30"/>
    <x v="13"/>
    <s v="YURI"/>
    <s v="TATIANA"/>
    <s v="ORTIZ"/>
    <s v="SALAZAR"/>
    <x v="1"/>
    <x v="0"/>
    <x v="43"/>
    <n v="252835005193"/>
    <x v="1"/>
    <m/>
    <n v="3145490097"/>
    <m/>
    <d v="2000-03-09T00:00:00"/>
    <n v="24"/>
    <x v="0"/>
    <x v="0"/>
    <s v="DESPLAZADO"/>
    <s v="AFRODESCENDIENTE"/>
    <s v="ESTUDIANTE"/>
    <s v="NRC"/>
    <s v="MADRE"/>
    <n v="2"/>
    <s v="N/A"/>
    <s v="ANTIGUO"/>
    <x v="0"/>
    <x v="0"/>
    <x v="0"/>
    <s v="JAIRO WILLIAN CASANOVA "/>
    <x v="0"/>
    <s v="SI"/>
    <m/>
  </r>
  <r>
    <n v="1744"/>
    <n v="59685355"/>
    <s v="CÉDULA"/>
    <s v="COLOMBIA"/>
    <s v="NARIÑO"/>
    <x v="36"/>
    <x v="30"/>
    <x v="13"/>
    <s v="MIRIAM "/>
    <s v="DEL CARMEN"/>
    <s v="CORTES"/>
    <s v="GONZALEZ"/>
    <x v="1"/>
    <x v="0"/>
    <x v="43"/>
    <n v="252835005193"/>
    <x v="1"/>
    <m/>
    <n v="3136894294"/>
    <m/>
    <d v="1983-12-07T00:00:00"/>
    <n v="40"/>
    <x v="0"/>
    <x v="0"/>
    <s v="DESPLAZADO"/>
    <s v="AFRODESCENDIENTE"/>
    <s v="ESTUDIANTE"/>
    <s v="NRC"/>
    <s v="MADRE"/>
    <n v="3"/>
    <s v="N/A"/>
    <s v="NUEVO"/>
    <x v="0"/>
    <x v="0"/>
    <x v="0"/>
    <s v="JAIRO WILLIAN CASANOVA "/>
    <x v="0"/>
    <s v="SI"/>
    <m/>
  </r>
  <r>
    <n v="1745"/>
    <n v="1087208412"/>
    <s v="CÉDULA"/>
    <s v="COLOMBIA"/>
    <s v="NARIÑO"/>
    <x v="36"/>
    <x v="30"/>
    <x v="13"/>
    <s v="OSCAR"/>
    <s v="ANDRES"/>
    <s v="ANGULO"/>
    <s v="QUIÑONES"/>
    <x v="0"/>
    <x v="0"/>
    <x v="43"/>
    <n v="252835005193"/>
    <x v="1"/>
    <m/>
    <n v="3133975947"/>
    <m/>
    <d v="1997-07-15T00:00:00"/>
    <n v="26"/>
    <x v="0"/>
    <x v="0"/>
    <s v="DESPLAZADO"/>
    <s v="AFRODESCENDIENTE"/>
    <s v="ESTUDIANTE"/>
    <s v="NRC"/>
    <s v="N/A"/>
    <n v="0"/>
    <s v="N/A"/>
    <s v="ANTIGUO"/>
    <x v="0"/>
    <x v="0"/>
    <x v="0"/>
    <s v="JAIRO WILLIAN CASANOVA "/>
    <x v="0"/>
    <s v="SI"/>
    <m/>
  </r>
  <r>
    <n v="1746"/>
    <n v="1087124234"/>
    <s v="CÉDULA"/>
    <s v="COLOMBIA"/>
    <s v="NARIÑO"/>
    <x v="36"/>
    <x v="30"/>
    <x v="13"/>
    <s v="CLAUDIA"/>
    <s v="PAMELA"/>
    <s v="CAMACHO"/>
    <s v="ORTIZ"/>
    <x v="1"/>
    <x v="2"/>
    <x v="43"/>
    <n v="252835005193"/>
    <x v="1"/>
    <m/>
    <n v="3106483204"/>
    <m/>
    <d v="2003-01-16T00:00:00"/>
    <n v="21"/>
    <x v="0"/>
    <x v="0"/>
    <s v="DESPLAZADO"/>
    <s v="AFRODESCENDIENTE"/>
    <s v="ESTUDIANTE"/>
    <s v="NRC"/>
    <s v="MADRE"/>
    <n v="1"/>
    <s v="N/A"/>
    <s v="ANTIGUO"/>
    <x v="0"/>
    <x v="0"/>
    <x v="0"/>
    <s v="JAIRO WILLIAN CASANOVA "/>
    <x v="0"/>
    <s v="SI"/>
    <m/>
  </r>
  <r>
    <n v="1747"/>
    <n v="59672920"/>
    <s v="CÉDULA"/>
    <s v="COLOMBIA"/>
    <s v="NARIÑO"/>
    <x v="36"/>
    <x v="30"/>
    <x v="13"/>
    <s v="DARLY"/>
    <s v="PATRICIA"/>
    <s v="VALLESTEROS"/>
    <s v="PRECIADO"/>
    <x v="1"/>
    <x v="2"/>
    <x v="43"/>
    <n v="252835005193"/>
    <x v="1"/>
    <m/>
    <n v="3128807724"/>
    <m/>
    <d v="1975-01-30T00:00:00"/>
    <n v="49"/>
    <x v="0"/>
    <x v="0"/>
    <s v="DESPLAZADO"/>
    <s v="AFRODESCENDIENTE"/>
    <s v="ESTUDIANTE"/>
    <s v="NRC"/>
    <s v="MADRE"/>
    <n v="3"/>
    <s v="N/A"/>
    <s v="ANTIGUO"/>
    <x v="0"/>
    <x v="1"/>
    <x v="1"/>
    <s v="JAIRO WILLIAN CASANOVA "/>
    <x v="1"/>
    <s v="NO"/>
    <m/>
  </r>
  <r>
    <n v="1748"/>
    <n v="1087124703"/>
    <s v="CÉDULA"/>
    <s v="COLOMBIA"/>
    <s v="NARIÑO"/>
    <x v="36"/>
    <x v="30"/>
    <x v="13"/>
    <s v="ANGIE"/>
    <s v="MARCELA"/>
    <s v="MARTINEZ"/>
    <s v="ANGULO"/>
    <x v="1"/>
    <x v="2"/>
    <x v="43"/>
    <n v="252835005193"/>
    <x v="1"/>
    <m/>
    <n v="3205125944"/>
    <m/>
    <d v="2000-03-17T00:00:00"/>
    <n v="24"/>
    <x v="0"/>
    <x v="0"/>
    <s v="DESPLAZADO"/>
    <s v="AFRODESCENDIENTE"/>
    <s v="ESTUDIANTE"/>
    <s v="NRC"/>
    <s v="MADRE"/>
    <n v="2"/>
    <s v="N/A"/>
    <s v="NUEVO"/>
    <x v="0"/>
    <x v="0"/>
    <x v="0"/>
    <s v="JAIRO WILLIAN CASANOVA "/>
    <x v="0"/>
    <s v="SI"/>
    <m/>
  </r>
  <r>
    <n v="1749"/>
    <n v="2000009871"/>
    <s v="CÉDULA"/>
    <s v="COLOMBIA"/>
    <s v="NARIÑO"/>
    <x v="36"/>
    <x v="30"/>
    <x v="13"/>
    <s v="LUIS"/>
    <s v="NEISER"/>
    <s v="CABEZAS"/>
    <s v="CORTES"/>
    <x v="0"/>
    <x v="2"/>
    <x v="43"/>
    <n v="252835005193"/>
    <x v="1"/>
    <m/>
    <n v="3217740659"/>
    <m/>
    <d v="1999-03-23T00:00:00"/>
    <n v="25"/>
    <x v="0"/>
    <x v="0"/>
    <s v="DESPLAZADO"/>
    <s v="AFRODESCENDIENTE"/>
    <s v="ESTUDIANTE"/>
    <s v="NRC"/>
    <s v="PADRE"/>
    <n v="1"/>
    <s v="N/A"/>
    <s v="NUEVO"/>
    <x v="0"/>
    <x v="1"/>
    <x v="1"/>
    <s v="JAIRO WILLIAN CASANOVA "/>
    <x v="1"/>
    <s v="NO"/>
    <m/>
  </r>
  <r>
    <n v="1750"/>
    <n v="1004613223"/>
    <s v="CÉDULA"/>
    <s v="COLOMBIA"/>
    <s v="NARIÑO"/>
    <x v="36"/>
    <x v="30"/>
    <x v="13"/>
    <s v="CRISTIAN "/>
    <s v="ANDRES "/>
    <s v="ESCOBAR"/>
    <s v="PAI"/>
    <x v="0"/>
    <x v="2"/>
    <x v="43"/>
    <n v="252835005193"/>
    <x v="1"/>
    <m/>
    <m/>
    <m/>
    <d v="2000-07-27T00:00:00"/>
    <n v="23"/>
    <x v="0"/>
    <x v="0"/>
    <s v="DESPLAZADO"/>
    <s v="AFRODESCENDIENTE"/>
    <s v="ESTUDIANTE"/>
    <s v="NRC"/>
    <s v="PADRE"/>
    <n v="1"/>
    <s v="N/A"/>
    <s v="NUEVO"/>
    <x v="0"/>
    <x v="1"/>
    <x v="1"/>
    <s v="JAIRO WILLIAN CASANOVA "/>
    <x v="1"/>
    <s v="NO"/>
    <m/>
  </r>
  <r>
    <n v="1751"/>
    <n v="1086047762"/>
    <s v="CÉDULA"/>
    <s v="COLOMBIA"/>
    <s v="NARIÑO"/>
    <x v="36"/>
    <x v="30"/>
    <x v="13"/>
    <s v="MARLIN"/>
    <m/>
    <s v="LERMA "/>
    <s v="GUERRERO"/>
    <x v="1"/>
    <x v="2"/>
    <x v="43"/>
    <n v="252835005193"/>
    <x v="1"/>
    <m/>
    <n v="3148329491"/>
    <m/>
    <d v="1995-04-08T00:00:00"/>
    <n v="29"/>
    <x v="0"/>
    <x v="0"/>
    <s v="DESPLAZADO"/>
    <s v="AFRODESCENDIENTE"/>
    <s v="ESTUDIANTE"/>
    <s v="NRC"/>
    <s v="PADRE"/>
    <n v="2"/>
    <s v="N/A"/>
    <s v="NUEVO"/>
    <x v="0"/>
    <x v="0"/>
    <x v="0"/>
    <s v="JAIRO WILLIAN CASANOVA "/>
    <x v="0"/>
    <s v="SI"/>
    <m/>
  </r>
  <r>
    <n v="1752"/>
    <n v="1086045227"/>
    <s v="CÉDULA"/>
    <s v="COLOMBIA"/>
    <s v="NARIÑO"/>
    <x v="36"/>
    <x v="30"/>
    <x v="13"/>
    <s v="JUAN "/>
    <s v="CARLOS"/>
    <s v="ALEGRIA "/>
    <s v="SALAZAR"/>
    <x v="0"/>
    <x v="2"/>
    <x v="43"/>
    <n v="252835005193"/>
    <x v="1"/>
    <m/>
    <n v="3148329491"/>
    <m/>
    <d v="1987-10-31T00:00:00"/>
    <n v="36"/>
    <x v="0"/>
    <x v="0"/>
    <s v="DESPLAZADO"/>
    <s v="AFRODESCENDIENTE"/>
    <s v="ESTUDIANTE"/>
    <s v="NRC"/>
    <s v="PADRE"/>
    <n v="2"/>
    <s v="N/A"/>
    <s v="NUEVO"/>
    <x v="0"/>
    <x v="0"/>
    <x v="0"/>
    <s v="JAIRO WILLIAN CASANOVA "/>
    <x v="0"/>
    <s v="SI"/>
    <m/>
  </r>
  <r>
    <n v="1753"/>
    <n v="1149193092"/>
    <s v="CÉDULA"/>
    <s v="COLOMBIA"/>
    <s v="NARIÑO"/>
    <x v="36"/>
    <x v="30"/>
    <x v="13"/>
    <s v="YOMAIRA"/>
    <s v="EFIGENIA"/>
    <s v="CORTES"/>
    <s v="RODRIGUEZ"/>
    <x v="1"/>
    <x v="0"/>
    <x v="43"/>
    <n v="252835005193"/>
    <x v="1"/>
    <m/>
    <m/>
    <m/>
    <d v="1994-09-27T00:00:00"/>
    <n v="29"/>
    <x v="0"/>
    <x v="0"/>
    <s v="DESPLAZADO"/>
    <s v="AFRODESCENDIENTE"/>
    <s v="ESTUDIANTE"/>
    <s v="NRC"/>
    <s v="MADRE"/>
    <n v="2"/>
    <s v="N/A"/>
    <s v="ANTIGUO"/>
    <x v="0"/>
    <x v="0"/>
    <x v="0"/>
    <s v="JAIRO WILLIAN CASANOVA "/>
    <x v="0"/>
    <s v="SI"/>
    <m/>
  </r>
  <r>
    <n v="1754"/>
    <n v="1086054724"/>
    <s v="CÉDULA"/>
    <s v="COLOMBIA"/>
    <s v="NARIÑO"/>
    <x v="36"/>
    <x v="30"/>
    <x v="13"/>
    <s v="MAYERLY"/>
    <m/>
    <s v="LERMA "/>
    <s v="GUERRERO"/>
    <x v="1"/>
    <x v="2"/>
    <x v="43"/>
    <n v="252835005193"/>
    <x v="1"/>
    <m/>
    <n v="3148329491"/>
    <m/>
    <d v="2003-09-01T00:00:00"/>
    <n v="20"/>
    <x v="0"/>
    <x v="0"/>
    <s v="DESPLAZADO"/>
    <s v="AFRODESCENDIENTE"/>
    <s v="ESTUDIANTE"/>
    <s v="NRC"/>
    <s v="MADRE"/>
    <n v="1"/>
    <s v="N/A"/>
    <s v="NUEVO"/>
    <x v="0"/>
    <x v="0"/>
    <x v="0"/>
    <s v="JAIRO WILLIAN CASANOVA "/>
    <x v="0"/>
    <s v="SI"/>
    <m/>
  </r>
  <r>
    <n v="1755"/>
    <n v="1087204246"/>
    <s v="CÉDULA"/>
    <s v="COLOMBIA"/>
    <s v="NARIÑO"/>
    <x v="36"/>
    <x v="30"/>
    <x v="13"/>
    <s v="INGRID"/>
    <s v="NATALIA"/>
    <s v="ORTIZ"/>
    <s v="SALAZAR"/>
    <x v="1"/>
    <x v="0"/>
    <x v="43"/>
    <n v="252835005193"/>
    <x v="1"/>
    <m/>
    <m/>
    <m/>
    <d v="1995-12-17T00:00:00"/>
    <n v="28"/>
    <x v="0"/>
    <x v="0"/>
    <s v="DESPLAZADO"/>
    <s v="AFRODESCENDIENTE"/>
    <s v="ESTUDIANTE"/>
    <s v="NRC"/>
    <s v="MADRE"/>
    <n v="2"/>
    <s v="N/A"/>
    <s v="NUEVO"/>
    <x v="0"/>
    <x v="0"/>
    <x v="0"/>
    <s v="JAIRO WILLIAN CASANOVA "/>
    <x v="0"/>
    <s v="SI"/>
    <m/>
  </r>
  <r>
    <n v="1756"/>
    <n v="1087108839"/>
    <s v="CÉDULA"/>
    <s v="COLOMBIA"/>
    <s v="NARIÑO"/>
    <x v="36"/>
    <x v="30"/>
    <x v="13"/>
    <s v="KAROL"/>
    <s v="JULIETH"/>
    <s v="PRADO"/>
    <s v="CASTILLO"/>
    <x v="1"/>
    <x v="0"/>
    <x v="43"/>
    <n v="252835005193"/>
    <x v="1"/>
    <m/>
    <n v="3204927103"/>
    <m/>
    <d v="2000-07-27T00:00:00"/>
    <n v="23"/>
    <x v="0"/>
    <x v="0"/>
    <s v="DESPLAZADO"/>
    <s v="AFRODESCENDIENTE"/>
    <s v="ESTUDIANTE"/>
    <s v="NRC"/>
    <s v="MADRE"/>
    <n v="1"/>
    <s v="N/A"/>
    <s v="NUEVO"/>
    <x v="0"/>
    <x v="0"/>
    <x v="0"/>
    <s v="JAIRO WILLIAN CASANOVA "/>
    <x v="0"/>
    <s v="SI"/>
    <m/>
  </r>
  <r>
    <n v="1757"/>
    <n v="1087124700"/>
    <s v="CÉDULA"/>
    <s v="COLOMBIA"/>
    <s v="NARIÑO"/>
    <x v="36"/>
    <x v="30"/>
    <x v="13"/>
    <s v="MARIA"/>
    <s v="ISABEL"/>
    <s v="MARTINEZ"/>
    <s v="ANGULO"/>
    <x v="1"/>
    <x v="2"/>
    <x v="43"/>
    <n v="252835005193"/>
    <x v="1"/>
    <m/>
    <n v="3116074872"/>
    <s v=" "/>
    <d v="1999-05-25T00:00:00"/>
    <n v="24"/>
    <x v="0"/>
    <x v="0"/>
    <s v="DESPLAZADO"/>
    <s v="AFRODESCENDIENTE"/>
    <s v="ESTUDIANTE"/>
    <s v="NRC"/>
    <s v="MADRE"/>
    <n v="2"/>
    <s v="N/A"/>
    <s v="NUEVO"/>
    <x v="0"/>
    <x v="0"/>
    <x v="0"/>
    <s v="JAIRO WILLIAN CASANOVA "/>
    <x v="0"/>
    <s v="SI"/>
    <m/>
  </r>
  <r>
    <n v="1758"/>
    <n v="1087210389"/>
    <s v="CÉDULA"/>
    <s v="COLOMBIA"/>
    <s v="NARIÑO"/>
    <x v="36"/>
    <x v="30"/>
    <x v="13"/>
    <s v="ZAILY"/>
    <s v="STEFANY"/>
    <s v="MARTINEZ"/>
    <s v="MAIRONGO"/>
    <x v="1"/>
    <x v="0"/>
    <x v="43"/>
    <n v="252835005193"/>
    <x v="1"/>
    <m/>
    <s v=" "/>
    <s v=" "/>
    <d v="1996-06-29T00:00:00"/>
    <n v="27"/>
    <x v="0"/>
    <x v="0"/>
    <s v="DESPLAZADO"/>
    <s v="AFRODESCENDIENTE"/>
    <s v="ESTUDIANTE"/>
    <s v="NRC"/>
    <s v="MADRE"/>
    <n v="1"/>
    <s v="N/A"/>
    <s v="ANTIGUO"/>
    <x v="0"/>
    <x v="0"/>
    <x v="0"/>
    <s v="JAIRO WILLIAN CASANOVA "/>
    <x v="0"/>
    <s v="SI"/>
    <m/>
  </r>
  <r>
    <n v="1759"/>
    <n v="1087124701"/>
    <s v="CÉDULA"/>
    <s v="COLOMBIA"/>
    <s v="NARIÑO"/>
    <x v="36"/>
    <x v="30"/>
    <x v="13"/>
    <s v="HELEN"/>
    <s v="TATIANA"/>
    <s v="ANGULO"/>
    <s v="MARTINEZ"/>
    <x v="1"/>
    <x v="0"/>
    <x v="43"/>
    <n v="252835005193"/>
    <x v="1"/>
    <m/>
    <n v="3116074872"/>
    <s v=" "/>
    <d v="2005-02-13T00:00:00"/>
    <n v="19"/>
    <x v="0"/>
    <x v="0"/>
    <s v="DESPLAZADO"/>
    <s v="AFRODESCENDIENTE"/>
    <s v="ESTUDIANTE"/>
    <s v="NRC"/>
    <s v="MADRE"/>
    <n v="1"/>
    <s v="N/A"/>
    <s v="NUEVO"/>
    <x v="0"/>
    <x v="0"/>
    <x v="0"/>
    <s v="JAIRO WILLIAN CASANOVA "/>
    <x v="0"/>
    <s v="SI"/>
    <m/>
  </r>
  <r>
    <n v="1760"/>
    <n v="1004146536"/>
    <s v="CÉDULA"/>
    <s v="COLOMBIA"/>
    <s v="NARIÑO"/>
    <x v="36"/>
    <x v="30"/>
    <x v="13"/>
    <s v="JHON"/>
    <s v="DARIO"/>
    <s v="ESCOBAR"/>
    <s v="PAI"/>
    <x v="0"/>
    <x v="0"/>
    <x v="43"/>
    <n v="252835005193"/>
    <x v="1"/>
    <m/>
    <s v=" "/>
    <s v=" "/>
    <d v="1993-08-21T00:00:00"/>
    <n v="30"/>
    <x v="0"/>
    <x v="0"/>
    <s v="DESPLAZADO"/>
    <s v="AFRODESCENDIENTE"/>
    <s v="ESTUDIANTE"/>
    <s v="NRC"/>
    <s v="MADRE"/>
    <n v="2"/>
    <s v="N/A"/>
    <s v="ANTIGUO"/>
    <x v="0"/>
    <x v="0"/>
    <x v="0"/>
    <s v="JAIRO WILLIAN CASANOVA "/>
    <x v="0"/>
    <s v="SI"/>
    <m/>
  </r>
  <r>
    <n v="1761"/>
    <n v="1087123079"/>
    <s v="CÉDULA"/>
    <s v="COLOMBIA"/>
    <s v="NARIÑO"/>
    <x v="36"/>
    <x v="30"/>
    <x v="13"/>
    <s v="DIANA "/>
    <s v="MARITZA"/>
    <s v="PINZON "/>
    <s v="PALACIOS"/>
    <x v="1"/>
    <x v="2"/>
    <x v="41"/>
    <n v="2528350003735"/>
    <x v="1"/>
    <m/>
    <n v="3162977894"/>
    <s v=" "/>
    <d v="1988-04-17T00:00:00"/>
    <n v="36"/>
    <x v="0"/>
    <x v="0"/>
    <s v="DESPLAZADO"/>
    <s v="AFRODESCENDIENTE"/>
    <s v="ESTUDIANTE"/>
    <s v="NRC"/>
    <s v="MADRE"/>
    <n v="2"/>
    <s v="N/A"/>
    <s v="NUEVO"/>
    <x v="0"/>
    <x v="0"/>
    <x v="0"/>
    <s v="STEFANIA OBANDO JORDAN"/>
    <x v="0"/>
    <s v="SI"/>
    <m/>
  </r>
  <r>
    <n v="1762"/>
    <n v="1004616468"/>
    <s v="CÉDULA"/>
    <s v="COLOMBIA"/>
    <s v="NARIÑO"/>
    <x v="36"/>
    <x v="30"/>
    <x v="13"/>
    <s v="MILEIDY"/>
    <s v=" "/>
    <s v="TORRES"/>
    <s v="SOLIS"/>
    <x v="1"/>
    <x v="2"/>
    <x v="41"/>
    <n v="2528350003735"/>
    <x v="1"/>
    <m/>
    <n v="3166627486"/>
    <s v=" "/>
    <d v="1998-10-07T00:00:00"/>
    <n v="25"/>
    <x v="0"/>
    <x v="0"/>
    <s v="DESPLAZADO"/>
    <s v="AFRODESCENDIENTE"/>
    <s v="ESTUDIANTE"/>
    <s v="NRC"/>
    <s v="MADRE"/>
    <n v="2"/>
    <s v="N/A"/>
    <s v="ANTIGUO"/>
    <x v="0"/>
    <x v="0"/>
    <x v="0"/>
    <s v="STEFANIA OBANDO JORDAN"/>
    <x v="0"/>
    <s v="SI"/>
    <m/>
  </r>
  <r>
    <n v="1763"/>
    <n v="1087130656"/>
    <s v="CÉDULA"/>
    <s v="COLOMBIA"/>
    <s v="NARIÑO"/>
    <x v="36"/>
    <x v="30"/>
    <x v="13"/>
    <s v="CARLOS"/>
    <s v="DAVID"/>
    <s v="QUIÑONES"/>
    <s v="ARAUJO"/>
    <x v="0"/>
    <x v="2"/>
    <x v="41"/>
    <n v="2528350003735"/>
    <x v="1"/>
    <m/>
    <n v="3186440580"/>
    <s v=" "/>
    <d v="2003-11-06T00:00:00"/>
    <n v="20"/>
    <x v="0"/>
    <x v="0"/>
    <s v="DESPLAZADO"/>
    <s v="AFRODESCENDIENTE"/>
    <s v="ESTUDIANTE"/>
    <s v="NRC"/>
    <s v="PADRE"/>
    <n v="1"/>
    <s v="N/A"/>
    <s v="ANTIGUO"/>
    <x v="0"/>
    <x v="0"/>
    <x v="0"/>
    <s v="STEFANIA OBANDO JORDAN"/>
    <x v="0"/>
    <s v="SI"/>
    <m/>
  </r>
  <r>
    <n v="1764"/>
    <n v="1087786713"/>
    <s v="CÉDULA"/>
    <s v="COLOMBIA"/>
    <s v="NARIÑO"/>
    <x v="36"/>
    <x v="30"/>
    <x v="13"/>
    <s v="MARYURI"/>
    <s v=" "/>
    <s v="AGUIÑO"/>
    <s v="PRECIADO"/>
    <x v="1"/>
    <x v="2"/>
    <x v="41"/>
    <n v="2528350003735"/>
    <x v="1"/>
    <m/>
    <n v="3106625267"/>
    <s v=" "/>
    <d v="2003-04-03T00:00:00"/>
    <n v="21"/>
    <x v="0"/>
    <x v="0"/>
    <s v="DESPLAZADO"/>
    <s v="AFRODESCENDIENTE"/>
    <s v="ESTUDIANTE"/>
    <s v="NRC"/>
    <s v="N/A"/>
    <n v="0"/>
    <s v="N/A"/>
    <s v="ANTIGUO"/>
    <x v="0"/>
    <x v="0"/>
    <x v="0"/>
    <s v="STEFANIA OBANDO JORDAN"/>
    <x v="0"/>
    <s v="SI"/>
    <m/>
  </r>
  <r>
    <n v="1765"/>
    <n v="1004613309"/>
    <s v="CÉDULA"/>
    <s v="COLOMBIA"/>
    <s v="NARIÑO"/>
    <x v="36"/>
    <x v="30"/>
    <x v="13"/>
    <s v="YUDI"/>
    <s v="PAOLA"/>
    <s v="ROMERO"/>
    <s v="ARBOLEDA"/>
    <x v="1"/>
    <x v="2"/>
    <x v="41"/>
    <n v="2528350003735"/>
    <x v="1"/>
    <m/>
    <n v="3106625438"/>
    <s v=" "/>
    <d v="2000-10-25T00:00:00"/>
    <n v="23"/>
    <x v="0"/>
    <x v="0"/>
    <s v="DESPLAZADO"/>
    <s v="AFRODESCENDIENTE"/>
    <s v="ESTUDIANTE"/>
    <s v="NRC"/>
    <s v="MADRE"/>
    <n v="2"/>
    <s v="N/A"/>
    <s v="NUEVO"/>
    <x v="0"/>
    <x v="0"/>
    <x v="0"/>
    <s v="STEFANIA OBANDO JORDAN"/>
    <x v="0"/>
    <s v="SI"/>
    <m/>
  </r>
  <r>
    <n v="1766"/>
    <n v="1004612751"/>
    <s v="CÉDULA"/>
    <s v="COLOMBIA"/>
    <s v="NARIÑO"/>
    <x v="36"/>
    <x v="30"/>
    <x v="13"/>
    <s v="EVELYN"/>
    <s v="NEREYDA"/>
    <s v="ESCOBAR"/>
    <s v="ORTIZ"/>
    <x v="1"/>
    <x v="2"/>
    <x v="41"/>
    <n v="2528350003735"/>
    <x v="1"/>
    <m/>
    <n v="3153344554"/>
    <s v=" "/>
    <d v="2000-02-11T00:00:00"/>
    <n v="24"/>
    <x v="0"/>
    <x v="0"/>
    <s v="DESPLAZADO"/>
    <s v="AFRODESCENDIENTE"/>
    <s v="ESTUDIANTE"/>
    <s v="NRC"/>
    <s v="MADRE"/>
    <n v="1"/>
    <s v="N/A"/>
    <s v="NUEVO"/>
    <x v="0"/>
    <x v="0"/>
    <x v="0"/>
    <s v="STEFANIA OBANDO JORDAN"/>
    <x v="0"/>
    <s v="SI"/>
    <m/>
  </r>
  <r>
    <n v="1767"/>
    <n v="1087805969"/>
    <s v="CÉDULA"/>
    <s v="COLOMBIA"/>
    <s v="NARIÑO"/>
    <x v="36"/>
    <x v="30"/>
    <x v="13"/>
    <s v="KELLY"/>
    <s v="DAYANA"/>
    <s v="RODRIGUEZ"/>
    <s v="CASTILLO"/>
    <x v="1"/>
    <x v="2"/>
    <x v="41"/>
    <n v="2528350003735"/>
    <x v="1"/>
    <m/>
    <n v="3226658556"/>
    <s v=" "/>
    <d v="2003-07-13T00:00:00"/>
    <n v="20"/>
    <x v="0"/>
    <x v="0"/>
    <s v="DESPLAZADO"/>
    <s v="AFRODESCENDIENTE"/>
    <s v="ESTUDIANTE"/>
    <s v="NRC"/>
    <s v="MADRE"/>
    <n v="1"/>
    <s v="N/A"/>
    <s v="NUEVO"/>
    <x v="0"/>
    <x v="0"/>
    <x v="0"/>
    <s v="STEFANIA OBANDO JORDAN"/>
    <x v="0"/>
    <s v="SI"/>
    <m/>
  </r>
  <r>
    <n v="1768"/>
    <n v="38559666"/>
    <s v="CÉDULA"/>
    <s v="COLOMBIA"/>
    <s v="NARIÑO"/>
    <x v="36"/>
    <x v="30"/>
    <x v="13"/>
    <s v="LUZ"/>
    <s v="ENEYDA"/>
    <s v="CAMILO"/>
    <s v="TORRES"/>
    <x v="1"/>
    <x v="2"/>
    <x v="41"/>
    <n v="2528350003735"/>
    <x v="1"/>
    <m/>
    <n v="3186266646"/>
    <s v=" "/>
    <d v="1981-04-06T00:00:00"/>
    <n v="43"/>
    <x v="0"/>
    <x v="0"/>
    <s v="DESPLAZADO"/>
    <s v="AFRODESCENDIENTE"/>
    <s v="ESTUDIANTE"/>
    <s v="NRC"/>
    <s v="MADRE"/>
    <n v="2"/>
    <s v="N/A"/>
    <s v="NUEVO"/>
    <x v="0"/>
    <x v="0"/>
    <x v="0"/>
    <s v="STEFANIA OBANDO JORDAN"/>
    <x v="0"/>
    <s v="SI"/>
    <m/>
  </r>
  <r>
    <n v="1769"/>
    <n v="1087122198"/>
    <s v="CÉDULA"/>
    <s v="COLOMBIA"/>
    <s v="NARIÑO"/>
    <x v="36"/>
    <x v="30"/>
    <x v="13"/>
    <s v="YULIANA"/>
    <s v=" "/>
    <s v="PRECIADO"/>
    <s v="CASTRO"/>
    <x v="1"/>
    <x v="2"/>
    <x v="41"/>
    <n v="2528350003735"/>
    <x v="1"/>
    <m/>
    <n v="3184280054"/>
    <s v=" "/>
    <d v="1988-07-28T00:00:00"/>
    <n v="35"/>
    <x v="0"/>
    <x v="0"/>
    <s v="DESPLAZADO"/>
    <s v="AFRODESCENDIENTE"/>
    <s v="ESTUDIANTE"/>
    <s v="NRC"/>
    <s v="PADRE"/>
    <n v="3"/>
    <s v="N/A"/>
    <s v="NUEVO"/>
    <x v="1"/>
    <x v="0"/>
    <x v="0"/>
    <s v="STEFANIA OBANDO JORDAN"/>
    <x v="0"/>
    <s v="SI"/>
    <m/>
  </r>
  <r>
    <n v="1770"/>
    <n v="1087801306"/>
    <s v="CÉDULA"/>
    <s v="COLOMBIA"/>
    <s v="NARIÑO"/>
    <x v="36"/>
    <x v="30"/>
    <x v="13"/>
    <s v="RUBY"/>
    <s v=" "/>
    <s v="YEPEZ"/>
    <s v="HURTADO"/>
    <x v="1"/>
    <x v="0"/>
    <x v="41"/>
    <n v="2528350003735"/>
    <x v="1"/>
    <m/>
    <n v="3113537370"/>
    <s v=" "/>
    <d v="1992-10-11T00:00:00"/>
    <n v="31"/>
    <x v="0"/>
    <x v="0"/>
    <s v="DESPLAZADO"/>
    <s v="AFRODESCENDIENTE"/>
    <s v="ESTUDIANTE"/>
    <s v="NRC"/>
    <s v="MADRE"/>
    <n v="4"/>
    <s v="N/A"/>
    <s v="NUEVO"/>
    <x v="0"/>
    <x v="0"/>
    <x v="0"/>
    <s v="STEFANIA OBANDO JORDAN"/>
    <x v="0"/>
    <s v="SI"/>
    <m/>
  </r>
  <r>
    <n v="1771"/>
    <n v="59666318"/>
    <s v="CÉDULA"/>
    <s v="COLOMBIA"/>
    <s v="NARIÑO"/>
    <x v="36"/>
    <x v="30"/>
    <x v="13"/>
    <s v="LIDUVINA"/>
    <s v=" "/>
    <s v="CASTILLO"/>
    <s v="ZUÑIGA"/>
    <x v="1"/>
    <x v="2"/>
    <x v="41"/>
    <n v="2528350003735"/>
    <x v="1"/>
    <m/>
    <n v="3155615836"/>
    <s v=" "/>
    <d v="1967-04-15T00:00:00"/>
    <n v="57"/>
    <x v="0"/>
    <x v="0"/>
    <s v="DESPLAZADO"/>
    <s v="AFRODESCENDIENTE"/>
    <s v="ESTUDIANTE"/>
    <s v="NRC"/>
    <s v="MADRE"/>
    <n v="3"/>
    <s v="N/A"/>
    <s v="ANTIGUO"/>
    <x v="0"/>
    <x v="0"/>
    <x v="0"/>
    <s v="STEFANIA OBANDO JORDAN"/>
    <x v="0"/>
    <s v="SI"/>
    <m/>
  </r>
  <r>
    <n v="1772"/>
    <n v="1087786793"/>
    <s v="CÉDULA"/>
    <s v="COLOMBIA"/>
    <s v="NARIÑO"/>
    <x v="36"/>
    <x v="30"/>
    <x v="13"/>
    <s v="JOHN"/>
    <s v="ALEXANDER"/>
    <s v="RODRIGUEZ"/>
    <s v="CORTES"/>
    <x v="0"/>
    <x v="2"/>
    <x v="41"/>
    <n v="2528350003735"/>
    <x v="1"/>
    <m/>
    <n v="3153344554"/>
    <s v=" "/>
    <d v="1999-12-11T00:00:00"/>
    <n v="24"/>
    <x v="0"/>
    <x v="0"/>
    <s v="DESPLAZADO"/>
    <s v="AFRODESCENDIENTE"/>
    <s v="ESTUDIANTE"/>
    <s v="NRC"/>
    <s v="N/A"/>
    <n v="0"/>
    <s v="N/A"/>
    <s v="NUEVO"/>
    <x v="0"/>
    <x v="0"/>
    <x v="0"/>
    <s v="STEFANIA OBANDO JORDAN"/>
    <x v="0"/>
    <s v="SI"/>
    <m/>
  </r>
  <r>
    <n v="1773"/>
    <n v="1140164285"/>
    <s v="CÉDULA"/>
    <s v="COLOMBIA"/>
    <s v="NARIÑO"/>
    <x v="36"/>
    <x v="30"/>
    <x v="13"/>
    <s v="JHON"/>
    <s v="SEVASTIAN"/>
    <s v="BENITEZ"/>
    <s v="ANGULO"/>
    <x v="0"/>
    <x v="2"/>
    <x v="41"/>
    <n v="2528350003735"/>
    <x v="1"/>
    <m/>
    <n v="3117861469"/>
    <s v=" "/>
    <d v="2005-05-26T00:00:00"/>
    <n v="18"/>
    <x v="0"/>
    <x v="0"/>
    <s v="DESPLAZADO"/>
    <s v="AFRODESCENDIENTE"/>
    <s v="ESTUDIANTE"/>
    <s v="NRC"/>
    <s v="N/A"/>
    <n v="0"/>
    <s v="N/A"/>
    <s v="ANTIGUO"/>
    <x v="0"/>
    <x v="0"/>
    <x v="0"/>
    <s v="STEFANIA OBANDO JORDAN"/>
    <x v="0"/>
    <s v="SI"/>
    <m/>
  </r>
  <r>
    <n v="1774"/>
    <n v="1023924731"/>
    <s v="CÉDULA"/>
    <s v="COLOMBIA"/>
    <s v="NARIÑO"/>
    <x v="36"/>
    <x v="30"/>
    <x v="13"/>
    <s v="KAREN"/>
    <s v="TATIANA"/>
    <s v="ROSERO"/>
    <s v="LERMA"/>
    <x v="1"/>
    <x v="0"/>
    <x v="41"/>
    <n v="2528350003735"/>
    <x v="1"/>
    <m/>
    <n v="3134433937"/>
    <s v=" "/>
    <d v="1992-04-02T00:00:00"/>
    <n v="32"/>
    <x v="0"/>
    <x v="0"/>
    <s v="DESPLAZADO"/>
    <s v="AFRODESCENDIENTE"/>
    <s v="ESTUDIANTE"/>
    <s v="NRC"/>
    <s v="MADRE"/>
    <n v="2"/>
    <s v="N/A"/>
    <s v="NUEVO"/>
    <x v="0"/>
    <x v="0"/>
    <x v="0"/>
    <s v="STEFANIA OBANDO JORDAN"/>
    <x v="0"/>
    <s v="SI"/>
    <m/>
  </r>
  <r>
    <n v="1775"/>
    <n v="1087778526"/>
    <s v="CÉDULA"/>
    <s v="COLOMBIA"/>
    <s v="NARIÑO"/>
    <x v="36"/>
    <x v="30"/>
    <x v="13"/>
    <s v="ANGIE"/>
    <s v="KATHERINE"/>
    <s v="AYOVI"/>
    <s v="CAMILO"/>
    <x v="1"/>
    <x v="0"/>
    <x v="41"/>
    <n v="2528350003735"/>
    <x v="1"/>
    <m/>
    <n v="3218792995"/>
    <s v=" "/>
    <d v="2004-02-10T00:00:00"/>
    <n v="20"/>
    <x v="0"/>
    <x v="0"/>
    <s v="DESPLAZADO"/>
    <s v="AFRODESCENDIENTE"/>
    <s v="ESTUDIANTE"/>
    <s v="NRC"/>
    <s v="N/A"/>
    <n v="0"/>
    <s v="N/A"/>
    <s v="NUEVO"/>
    <x v="0"/>
    <x v="0"/>
    <x v="0"/>
    <s v="STEFANIA OBANDO JORDAN"/>
    <x v="0"/>
    <s v="SI"/>
    <m/>
  </r>
  <r>
    <n v="1776"/>
    <n v="1004605685"/>
    <s v="CÉDULA"/>
    <s v="COLOMBIA"/>
    <s v="NARIÑO"/>
    <x v="36"/>
    <x v="30"/>
    <x v="13"/>
    <s v="ANTONIA"/>
    <s v=" "/>
    <s v="YEPEZ"/>
    <s v="HURTADO"/>
    <x v="1"/>
    <x v="0"/>
    <x v="41"/>
    <n v="2528350003735"/>
    <x v="1"/>
    <m/>
    <n v="3135072562"/>
    <s v=" "/>
    <d v="1990-05-22T00:00:00"/>
    <n v="33"/>
    <x v="0"/>
    <x v="0"/>
    <s v="DESPLAZADO"/>
    <s v="AFRODESCENDIENTE"/>
    <s v="ESTUDIANTE"/>
    <s v="NRC"/>
    <s v="N/A"/>
    <n v="0"/>
    <s v="N/A"/>
    <s v="NUEVO"/>
    <x v="0"/>
    <x v="0"/>
    <x v="0"/>
    <s v="STEFANIA OBANDO JORDAN"/>
    <x v="0"/>
    <s v="SI"/>
    <m/>
  </r>
  <r>
    <n v="1777"/>
    <n v="1087130657"/>
    <s v="CÉDULA"/>
    <s v="COLOMBIA"/>
    <s v="NARIÑO"/>
    <x v="36"/>
    <x v="30"/>
    <x v="13"/>
    <s v="AMY"/>
    <s v="ALEXANDRA"/>
    <s v="QUIÑONES"/>
    <s v="ARAUJO"/>
    <x v="1"/>
    <x v="2"/>
    <x v="41"/>
    <n v="2528350003735"/>
    <x v="1"/>
    <m/>
    <n v="3186440580"/>
    <s v=" "/>
    <d v="2005-10-25T00:00:00"/>
    <n v="18"/>
    <x v="0"/>
    <x v="0"/>
    <s v="DESPLAZADO"/>
    <s v="AFRODESCENDIENTE"/>
    <s v="ESTUDIANTE"/>
    <s v="NRC"/>
    <s v="N/A"/>
    <n v="0"/>
    <s v="N/A"/>
    <s v="NUEVO"/>
    <x v="1"/>
    <x v="0"/>
    <x v="0"/>
    <s v="STEFANIA OBANDO JORDAN"/>
    <x v="0"/>
    <s v="SI"/>
    <m/>
  </r>
  <r>
    <n v="1778"/>
    <n v="1193598798"/>
    <s v="CÉDULA"/>
    <s v="COLOMBIA"/>
    <s v="NARIÑO"/>
    <x v="36"/>
    <x v="30"/>
    <x v="13"/>
    <s v="JULIO"/>
    <s v="CESAR"/>
    <s v="TORRES"/>
    <s v="SOLIS"/>
    <x v="0"/>
    <x v="2"/>
    <x v="41"/>
    <n v="2528350003735"/>
    <x v="1"/>
    <m/>
    <n v="3117861469"/>
    <s v=" "/>
    <d v="2003-08-02T00:00:00"/>
    <n v="20"/>
    <x v="0"/>
    <x v="0"/>
    <s v="DESPLAZADO"/>
    <s v="AFRODESCENDIENTE"/>
    <s v="ESTUDIANTE"/>
    <s v="NRC"/>
    <s v="N/A"/>
    <n v="0"/>
    <s v="N/A"/>
    <s v="ANTIGUO"/>
    <x v="1"/>
    <x v="0"/>
    <x v="0"/>
    <s v="STEFANIA OBANDO JORDAN"/>
    <x v="0"/>
    <s v="SI"/>
    <m/>
  </r>
  <r>
    <n v="1779"/>
    <n v="1087781979"/>
    <s v="CÉDULA"/>
    <s v="COLOMBIA"/>
    <s v="NARIÑO"/>
    <x v="36"/>
    <x v="30"/>
    <x v="13"/>
    <s v="DAYARIS"/>
    <s v="PATRICIA"/>
    <s v="RACINEZ"/>
    <s v="QUIÑONES"/>
    <x v="1"/>
    <x v="2"/>
    <x v="41"/>
    <n v="2528350003735"/>
    <x v="1"/>
    <m/>
    <n v="3122746169"/>
    <s v=" "/>
    <d v="2002-02-10T00:00:00"/>
    <n v="22"/>
    <x v="0"/>
    <x v="0"/>
    <s v="DESPLAZADO"/>
    <s v="AFRODESCENDIENTE"/>
    <s v="ESTUDIANTE"/>
    <s v="NRC"/>
    <s v="MADRE"/>
    <n v="1"/>
    <s v="N/A"/>
    <s v="NUEVO"/>
    <x v="1"/>
    <x v="0"/>
    <x v="0"/>
    <s v="STEFANIA OBANDO JORDAN"/>
    <x v="0"/>
    <s v="SI"/>
    <m/>
  </r>
  <r>
    <n v="1780"/>
    <n v="1089797883"/>
    <s v="CÉDULA"/>
    <s v="COLOMBIA"/>
    <s v="NARIÑO"/>
    <x v="36"/>
    <x v="30"/>
    <x v="13"/>
    <s v="JHON"/>
    <s v="KENIDE"/>
    <s v="CAMACHO"/>
    <s v="PORTOCARRERO"/>
    <x v="1"/>
    <x v="0"/>
    <x v="41"/>
    <n v="2528350003735"/>
    <x v="1"/>
    <m/>
    <n v="3127494210"/>
    <s v=" "/>
    <d v="1988-07-28T00:00:00"/>
    <n v="35"/>
    <x v="0"/>
    <x v="0"/>
    <s v="DESPLAZADO"/>
    <s v="AFRODESCENDIENTE"/>
    <s v="ESTUDIANTE"/>
    <s v="NRC"/>
    <s v="PADRE"/>
    <n v="4"/>
    <s v="N/A"/>
    <s v="NUEVO"/>
    <x v="0"/>
    <x v="0"/>
    <x v="0"/>
    <s v="STEFANIA OBANDO JORDAN"/>
    <x v="0"/>
    <s v="SI"/>
    <m/>
  </r>
  <r>
    <n v="1781"/>
    <n v="1193244186"/>
    <s v="CÉDULA"/>
    <s v="COLOMBIA"/>
    <s v="NARIÑO"/>
    <x v="36"/>
    <x v="30"/>
    <x v="13"/>
    <s v="YUSET"/>
    <s v="VANNESA"/>
    <s v="RACINEZ"/>
    <s v="QUIÑONES"/>
    <x v="1"/>
    <x v="2"/>
    <x v="41"/>
    <n v="2528350003735"/>
    <x v="1"/>
    <m/>
    <n v="3145939065"/>
    <s v=" "/>
    <d v="1998-08-25T00:00:00"/>
    <n v="25"/>
    <x v="0"/>
    <x v="0"/>
    <s v="DESPLAZADO"/>
    <s v="AFRODESCENDIENTE"/>
    <s v="ESTUDIANTE"/>
    <s v="NRC"/>
    <s v="MADRE"/>
    <n v="2"/>
    <s v="N/A"/>
    <s v="NUEVO"/>
    <x v="0"/>
    <x v="0"/>
    <x v="0"/>
    <s v="STEFANIA OBANDO JORDAN"/>
    <x v="0"/>
    <s v="SI"/>
    <m/>
  </r>
  <r>
    <n v="1782"/>
    <n v="27502796"/>
    <s v="CÉDULA"/>
    <s v="COLOMBIA"/>
    <s v="NARIÑO"/>
    <x v="36"/>
    <x v="30"/>
    <x v="13"/>
    <s v="DELIA"/>
    <s v="SUSANA"/>
    <s v="NOGUERA"/>
    <s v="RODRIGUEZ"/>
    <x v="1"/>
    <x v="2"/>
    <x v="41"/>
    <n v="2528350003735"/>
    <x v="1"/>
    <m/>
    <n v="3163616853"/>
    <s v=" "/>
    <d v="1951-05-24T00:00:00"/>
    <n v="72"/>
    <x v="0"/>
    <x v="0"/>
    <s v="DESPLAZADO"/>
    <s v="AFRODESCENDIENTE"/>
    <s v="ESTUDIANTE"/>
    <s v="NRC"/>
    <s v="MADRE"/>
    <n v="7"/>
    <s v="N/A"/>
    <s v="ANTIGUO"/>
    <x v="0"/>
    <x v="0"/>
    <x v="0"/>
    <s v="STEFANIA OBANDO JORDAN"/>
    <x v="0"/>
    <s v="SI"/>
    <m/>
  </r>
  <r>
    <n v="1783"/>
    <n v="1087121852"/>
    <s v="CÉDULA"/>
    <s v="COLOMBIA"/>
    <s v="NARIÑO"/>
    <x v="36"/>
    <x v="30"/>
    <x v="13"/>
    <s v="DIANA"/>
    <s v="GIOMARA"/>
    <s v="CANTIN"/>
    <s v="OVIEDO"/>
    <x v="1"/>
    <x v="2"/>
    <x v="41"/>
    <n v="2528350003735"/>
    <x v="1"/>
    <m/>
    <n v="3175754857"/>
    <m/>
    <d v="1998-05-05T00:00:00"/>
    <n v="26"/>
    <x v="0"/>
    <x v="0"/>
    <s v="DESPLAZADO"/>
    <s v="AFRODESCENDIENTE"/>
    <s v="ESTUDIANTE"/>
    <s v="NRC"/>
    <s v="MADRE"/>
    <n v="3"/>
    <s v="N/A"/>
    <s v="ANTIGUO"/>
    <x v="0"/>
    <x v="0"/>
    <x v="0"/>
    <s v="ANGIE LANDAZURI"/>
    <x v="0"/>
    <s v="SI"/>
    <m/>
  </r>
  <r>
    <n v="1784"/>
    <n v="59672615"/>
    <s v="CÉDULA"/>
    <s v="COLOMBIA"/>
    <s v="NARIÑO"/>
    <x v="36"/>
    <x v="30"/>
    <x v="13"/>
    <s v="MARIA"/>
    <s v="ELVIA"/>
    <s v="CORTES"/>
    <s v="BOLAÑOS"/>
    <x v="1"/>
    <x v="2"/>
    <x v="41"/>
    <n v="2528350003735"/>
    <x v="1"/>
    <m/>
    <n v="3152928346"/>
    <m/>
    <d v="1967-11-28T00:00:00"/>
    <n v="56"/>
    <x v="0"/>
    <x v="0"/>
    <s v="DESPLAZADO"/>
    <s v="AFRODESCENDIENTE"/>
    <s v="ESTUDIANTE"/>
    <s v="NRC"/>
    <s v="MADRE"/>
    <n v="2"/>
    <s v="N/A"/>
    <s v="ANTIGUO"/>
    <x v="0"/>
    <x v="0"/>
    <x v="0"/>
    <s v="ANGIE LANDAZURI"/>
    <x v="0"/>
    <s v="SI"/>
    <m/>
  </r>
  <r>
    <n v="1785"/>
    <n v="1087121545"/>
    <s v="CÉDULA"/>
    <s v="COLOMBIA"/>
    <s v="NARIÑO"/>
    <x v="36"/>
    <x v="30"/>
    <x v="13"/>
    <s v="RUT"/>
    <s v="JUANA"/>
    <s v="VILLA"/>
    <s v="SALAZAR"/>
    <x v="1"/>
    <x v="2"/>
    <x v="41"/>
    <n v="2528350003735"/>
    <x v="1"/>
    <m/>
    <n v="3046199195"/>
    <m/>
    <d v="1975-03-24T00:00:00"/>
    <n v="49"/>
    <x v="0"/>
    <x v="0"/>
    <s v="DESPLAZADO"/>
    <s v="AFRODESCENDIENTE"/>
    <s v="ESTUDIANTE"/>
    <s v="NRC"/>
    <s v="MADRE"/>
    <n v="4"/>
    <s v="N/A"/>
    <s v="ANTIGUO"/>
    <x v="0"/>
    <x v="0"/>
    <x v="0"/>
    <s v="ANGIE LANDAZURI"/>
    <x v="0"/>
    <s v="SI"/>
    <m/>
  </r>
  <r>
    <n v="1786"/>
    <n v="1087124116"/>
    <s v="CÉDULA"/>
    <s v="COLOMBIA"/>
    <s v="NARIÑO"/>
    <x v="36"/>
    <x v="30"/>
    <x v="13"/>
    <s v="DALILA"/>
    <s v="PATRICIA"/>
    <s v="PRECIADO"/>
    <s v="CABEZAS"/>
    <x v="1"/>
    <x v="2"/>
    <x v="41"/>
    <n v="2528350003735"/>
    <x v="1"/>
    <m/>
    <n v="3173944408"/>
    <m/>
    <d v="1988-05-16T00:00:00"/>
    <n v="36"/>
    <x v="0"/>
    <x v="0"/>
    <s v="DESPLAZADO"/>
    <s v="AFRODESCENDIENTE"/>
    <s v="ESTUDIANTE"/>
    <s v="NRC"/>
    <s v="MADRE"/>
    <n v="2"/>
    <s v="N/A"/>
    <s v="ANTIGUO"/>
    <x v="0"/>
    <x v="0"/>
    <x v="0"/>
    <s v="ANGIE LANDAZURI"/>
    <x v="0"/>
    <s v="SI"/>
    <m/>
  </r>
  <r>
    <n v="1787"/>
    <n v="1004613058"/>
    <s v="CÉDULA"/>
    <s v="COLOMBIA"/>
    <s v="NARIÑO"/>
    <x v="36"/>
    <x v="30"/>
    <x v="13"/>
    <s v="EFREN"/>
    <m/>
    <s v="CUERO"/>
    <m/>
    <x v="0"/>
    <x v="2"/>
    <x v="41"/>
    <n v="2528350003735"/>
    <x v="1"/>
    <m/>
    <n v="3122717188"/>
    <m/>
    <d v="1959-03-03T00:00:00"/>
    <n v="65"/>
    <x v="0"/>
    <x v="0"/>
    <s v="DESPLAZADO"/>
    <s v="AFRODESCENDIENTE"/>
    <s v="ESTUDIANTE"/>
    <s v="NRC"/>
    <s v="PADRE"/>
    <n v="3"/>
    <s v="N/A"/>
    <s v="ANTIGUO"/>
    <x v="0"/>
    <x v="0"/>
    <x v="0"/>
    <s v="ANGIE LANDAZURI"/>
    <x v="0"/>
    <s v="SI"/>
    <m/>
  </r>
  <r>
    <n v="1788"/>
    <n v="1086724152"/>
    <s v="CÉDULA"/>
    <s v="COLOMBIA"/>
    <s v="NARIÑO"/>
    <x v="36"/>
    <x v="30"/>
    <x v="13"/>
    <s v="VALERIA"/>
    <s v="YANETH"/>
    <s v="CORTES"/>
    <s v="CARVAJAL"/>
    <x v="1"/>
    <x v="2"/>
    <x v="41"/>
    <n v="2528350003735"/>
    <x v="1"/>
    <m/>
    <n v="3135829258"/>
    <m/>
    <d v="1996-06-23T00:00:00"/>
    <n v="27"/>
    <x v="0"/>
    <x v="0"/>
    <s v="DESPLAZADO"/>
    <s v="AFRODESCENDIENTE"/>
    <s v="ESTUDIANTE"/>
    <s v="NRC"/>
    <s v="MADRE"/>
    <n v="1"/>
    <s v="N/A"/>
    <s v="ANTIGUO"/>
    <x v="0"/>
    <x v="0"/>
    <x v="0"/>
    <s v="ANGIE LANDAZURI"/>
    <x v="0"/>
    <s v="SI"/>
    <m/>
  </r>
  <r>
    <n v="1789"/>
    <n v="1087116250"/>
    <s v="CÉDULA"/>
    <s v="COLOMBIA"/>
    <s v="NARIÑO"/>
    <x v="36"/>
    <x v="30"/>
    <x v="13"/>
    <s v="ILONA"/>
    <s v="MARIELA"/>
    <s v="DIAS"/>
    <s v="QUIÑONES"/>
    <x v="1"/>
    <x v="2"/>
    <x v="41"/>
    <n v="2528350003735"/>
    <x v="1"/>
    <m/>
    <n v="3156615226"/>
    <m/>
    <d v="2004-11-11T00:00:00"/>
    <n v="19"/>
    <x v="0"/>
    <x v="0"/>
    <s v="DESPLAZADO"/>
    <s v="AFRODESCENDIENTE"/>
    <s v="ESTUDIANTE"/>
    <s v="NRC"/>
    <s v="MADRE"/>
    <n v="1"/>
    <s v="N/A"/>
    <s v="NUEVO"/>
    <x v="0"/>
    <x v="0"/>
    <x v="0"/>
    <s v="ANGIE LANDAZURI"/>
    <x v="0"/>
    <s v="SI"/>
    <m/>
  </r>
  <r>
    <n v="1790"/>
    <n v="1143974030"/>
    <s v="CÉDULA"/>
    <s v="COLOMBIA"/>
    <s v="NARIÑO"/>
    <x v="36"/>
    <x v="30"/>
    <x v="13"/>
    <s v="YESSICA "/>
    <s v="TATIANA"/>
    <s v="ALEGRIA"/>
    <s v="LANDAZURI"/>
    <x v="1"/>
    <x v="2"/>
    <x v="41"/>
    <n v="2528350003735"/>
    <x v="1"/>
    <m/>
    <n v="3004326603"/>
    <m/>
    <d v="1995-04-28T00:00:00"/>
    <n v="29"/>
    <x v="0"/>
    <x v="0"/>
    <s v="DESPLAZADO"/>
    <s v="AFRODESCENDIENTE"/>
    <s v="ESTUDIANTE"/>
    <s v="NRC"/>
    <s v="MADRE"/>
    <n v="1"/>
    <s v="N/A"/>
    <s v="NUEVO"/>
    <x v="1"/>
    <x v="0"/>
    <x v="0"/>
    <s v="ANGIE LANDAZURI"/>
    <x v="0"/>
    <s v="SI"/>
    <m/>
  </r>
  <r>
    <n v="1791"/>
    <n v="1107063286"/>
    <s v="CÉDULA"/>
    <s v="COLOMBIA"/>
    <s v="NARIÑO"/>
    <x v="36"/>
    <x v="30"/>
    <x v="13"/>
    <s v="JHON"/>
    <s v="ALAN"/>
    <s v="URQUIZA"/>
    <s v="MIDEROS"/>
    <x v="0"/>
    <x v="0"/>
    <x v="41"/>
    <n v="2528350003735"/>
    <x v="1"/>
    <m/>
    <n v="3205142495"/>
    <m/>
    <d v="2003-07-19T00:00:00"/>
    <n v="20"/>
    <x v="0"/>
    <x v="0"/>
    <s v="DESPLAZADO"/>
    <s v="AFRODESCENDIENTE"/>
    <s v="ESTUDIANTE"/>
    <s v="NRC"/>
    <s v="N/A"/>
    <n v="0"/>
    <s v="N/A"/>
    <s v="NUEVO"/>
    <x v="0"/>
    <x v="1"/>
    <x v="1"/>
    <s v="ANGIE LANDAZURI"/>
    <x v="0"/>
    <s v="NO"/>
    <m/>
  </r>
  <r>
    <n v="1792"/>
    <n v="1005862536"/>
    <s v="CÉDULA"/>
    <s v="COLOMBIA"/>
    <s v="NARIÑO"/>
    <x v="36"/>
    <x v="30"/>
    <x v="13"/>
    <s v="YEINER"/>
    <m/>
    <s v="URQUIZA"/>
    <s v="MIDEROS"/>
    <x v="0"/>
    <x v="0"/>
    <x v="41"/>
    <n v="2528350003735"/>
    <x v="1"/>
    <m/>
    <n v="3205142459"/>
    <m/>
    <d v="2002-02-11T00:00:00"/>
    <n v="22"/>
    <x v="0"/>
    <x v="0"/>
    <s v="DESPLAZADO"/>
    <s v="AFRODESCENDIENTE"/>
    <s v="ESTUDIANTE"/>
    <s v="NRC"/>
    <s v="N/A"/>
    <n v="0"/>
    <s v="N/A"/>
    <s v="NUEVO"/>
    <x v="0"/>
    <x v="1"/>
    <x v="1"/>
    <s v="ANGIE LANDAZURI"/>
    <x v="0"/>
    <s v="NO"/>
    <m/>
  </r>
  <r>
    <n v="1793"/>
    <n v="1004608909"/>
    <s v="CÉDULA"/>
    <s v="COLOMBIA"/>
    <s v="NARIÑO"/>
    <x v="36"/>
    <x v="30"/>
    <x v="13"/>
    <s v="KIMBERLY"/>
    <s v="JHOANA"/>
    <s v="RUIZ"/>
    <s v="QUIÑONES"/>
    <x v="1"/>
    <x v="0"/>
    <x v="41"/>
    <n v="2528350003735"/>
    <x v="1"/>
    <m/>
    <n v="3176667083"/>
    <m/>
    <d v="1998-07-28T00:00:00"/>
    <n v="25"/>
    <x v="0"/>
    <x v="0"/>
    <s v="DESPLAZADO"/>
    <s v="AFRODESCENDIENTE"/>
    <s v="ESTUDIANTE"/>
    <s v="NRC"/>
    <s v="MADRE"/>
    <n v="3"/>
    <s v="N/A"/>
    <s v="NUEVO"/>
    <x v="0"/>
    <x v="0"/>
    <x v="0"/>
    <s v="ANGIE LANDAZURI"/>
    <x v="0"/>
    <s v="SI"/>
    <m/>
  </r>
  <r>
    <n v="1794"/>
    <n v="31321731"/>
    <s v="CÉDULA"/>
    <s v="COLOMBIA"/>
    <s v="NARIÑO"/>
    <x v="36"/>
    <x v="30"/>
    <x v="13"/>
    <s v="MARTHA"/>
    <s v="LORENA"/>
    <s v="MUÑOZ"/>
    <s v="ANGULO"/>
    <x v="1"/>
    <x v="0"/>
    <x v="41"/>
    <n v="2528350003735"/>
    <x v="1"/>
    <m/>
    <n v="3103683521"/>
    <m/>
    <d v="1982-06-02T00:00:00"/>
    <n v="41"/>
    <x v="0"/>
    <x v="0"/>
    <s v="DESPLAZADO"/>
    <s v="AFRODESCENDIENTE"/>
    <s v="ESTUDIANTE"/>
    <s v="NRC"/>
    <s v="MADRE"/>
    <n v="3"/>
    <s v="N/A"/>
    <s v="NUEVO"/>
    <x v="0"/>
    <x v="0"/>
    <x v="0"/>
    <s v="ANGIE LANDAZURI"/>
    <x v="0"/>
    <s v="SI"/>
    <m/>
  </r>
  <r>
    <n v="1795"/>
    <n v="1234188306"/>
    <s v="CÉDULA"/>
    <s v="COLOMBIA"/>
    <s v="NARIÑO"/>
    <x v="36"/>
    <x v="30"/>
    <x v="13"/>
    <s v="MONICA"/>
    <m/>
    <s v="CORTES"/>
    <s v="MUÑOZ"/>
    <x v="1"/>
    <x v="0"/>
    <x v="41"/>
    <n v="2528350003735"/>
    <x v="1"/>
    <m/>
    <n v="3156052931"/>
    <m/>
    <d v="1996-07-25T00:00:00"/>
    <n v="27"/>
    <x v="0"/>
    <x v="0"/>
    <s v="DESPLAZADO"/>
    <s v="AFRODESCENDIENTE"/>
    <s v="ESTUDIANTE"/>
    <s v="NRC"/>
    <s v="N/A"/>
    <n v="0"/>
    <s v="N/A"/>
    <s v="NUEVO"/>
    <x v="0"/>
    <x v="0"/>
    <x v="0"/>
    <s v="ANGIE LANDAZURI"/>
    <x v="0"/>
    <s v="SI"/>
    <m/>
  </r>
  <r>
    <n v="1796"/>
    <n v="59681607"/>
    <s v="CÉDULA"/>
    <s v="COLOMBIA"/>
    <s v="NARIÑO"/>
    <x v="36"/>
    <x v="30"/>
    <x v="13"/>
    <s v="MARTHA"/>
    <s v="LUCIA"/>
    <s v="CORTES"/>
    <s v="QUIÑONES"/>
    <x v="1"/>
    <x v="2"/>
    <x v="41"/>
    <n v="2528350003735"/>
    <x v="1"/>
    <m/>
    <n v="3113288451"/>
    <m/>
    <d v="1982-02-15T00:00:00"/>
    <n v="42"/>
    <x v="0"/>
    <x v="0"/>
    <s v="DESPLAZADO"/>
    <s v="AFRODESCENDIENTE"/>
    <s v="ESTUDIANTE"/>
    <s v="NRC"/>
    <s v="N/A"/>
    <n v="0"/>
    <s v="N/A"/>
    <s v="NUEVO"/>
    <x v="0"/>
    <x v="0"/>
    <x v="0"/>
    <s v="ANGIE LANDAZURI"/>
    <x v="0"/>
    <s v="SI"/>
    <m/>
  </r>
  <r>
    <n v="1797"/>
    <n v="1143939127"/>
    <s v="CÉDULA"/>
    <s v="COLOMBIA"/>
    <s v="NARIÑO"/>
    <x v="36"/>
    <x v="30"/>
    <x v="13"/>
    <s v="BRAYAN"/>
    <s v="JUSEPPE"/>
    <s v="LANDAZURI"/>
    <s v="ANGULO"/>
    <x v="0"/>
    <x v="0"/>
    <x v="41"/>
    <n v="2528350003735"/>
    <x v="1"/>
    <m/>
    <n v="0"/>
    <m/>
    <d v="1991-05-31T00:00:00"/>
    <n v="32"/>
    <x v="0"/>
    <x v="0"/>
    <s v="DESPLAZADO"/>
    <s v="AFRODESCENDIENTE"/>
    <s v="ESTUDIANTE"/>
    <s v="NRC"/>
    <s v="PADRE"/>
    <n v="1"/>
    <s v="N/A"/>
    <s v="ANTIGUO"/>
    <x v="0"/>
    <x v="0"/>
    <x v="0"/>
    <s v="ANGIE LANDAZURI"/>
    <x v="0"/>
    <s v="SI"/>
    <m/>
  </r>
  <r>
    <n v="1798"/>
    <n v="1087128722"/>
    <s v="CÉDULA"/>
    <s v="COLOMBIA"/>
    <s v="NARIÑO"/>
    <x v="36"/>
    <x v="30"/>
    <x v="13"/>
    <s v="HUGO"/>
    <s v="MAURICIO"/>
    <s v="VALENCIA"/>
    <s v="ARBOLEDA"/>
    <x v="0"/>
    <x v="0"/>
    <x v="41"/>
    <n v="2528350003735"/>
    <x v="1"/>
    <m/>
    <n v="0"/>
    <m/>
    <d v="1989-12-21T00:00:00"/>
    <n v="34"/>
    <x v="0"/>
    <x v="0"/>
    <s v="DESPLAZADO"/>
    <s v="AFRODESCENDIENTE"/>
    <s v="ESTUDIANTE"/>
    <s v="NRC"/>
    <s v="N/A"/>
    <n v="0"/>
    <s v="N/A"/>
    <s v="ANTIGUO"/>
    <x v="0"/>
    <x v="1"/>
    <x v="1"/>
    <s v="ANGIE LANDAZURI"/>
    <x v="1"/>
    <s v="NO"/>
    <m/>
  </r>
  <r>
    <n v="1799"/>
    <n v="1087819603"/>
    <s v="CÉDULA"/>
    <s v="COLOMBIA"/>
    <s v="NARIÑO"/>
    <x v="36"/>
    <x v="30"/>
    <x v="13"/>
    <s v="HECTOR"/>
    <s v="DAVID"/>
    <s v="GRUESO"/>
    <s v="CUERO"/>
    <x v="0"/>
    <x v="0"/>
    <x v="41"/>
    <n v="2528350003735"/>
    <x v="1"/>
    <m/>
    <n v="0"/>
    <m/>
    <d v="2004-07-07T00:00:00"/>
    <n v="19"/>
    <x v="0"/>
    <x v="0"/>
    <s v="DESPLAZADO"/>
    <s v="AFRODESCENDIENTE"/>
    <s v="ESTUDIANTE"/>
    <s v="NRC"/>
    <s v="N/A"/>
    <n v="0"/>
    <s v="N/A"/>
    <s v="ANTIGUO"/>
    <x v="0"/>
    <x v="1"/>
    <x v="1"/>
    <s v="ANGIE LANDAZURI"/>
    <x v="1"/>
    <s v="NO"/>
    <m/>
  </r>
  <r>
    <n v="1800"/>
    <n v="1004614392"/>
    <s v="CÉDULA"/>
    <s v="COLOMBIA"/>
    <s v="NARIÑO"/>
    <x v="36"/>
    <x v="30"/>
    <x v="13"/>
    <s v="JHON"/>
    <s v="SEBASTIAN"/>
    <s v="GRUESO"/>
    <s v="CUERO"/>
    <x v="0"/>
    <x v="0"/>
    <x v="41"/>
    <n v="2528350003735"/>
    <x v="1"/>
    <m/>
    <n v="0"/>
    <m/>
    <d v="2002-07-22T00:00:00"/>
    <n v="21"/>
    <x v="0"/>
    <x v="0"/>
    <s v="DESPLAZADO"/>
    <s v="AFRODESCENDIENTE"/>
    <s v="ESTUDIANTE"/>
    <s v="NRC"/>
    <s v="N/A"/>
    <n v="0"/>
    <s v="N/A"/>
    <s v="ANTIGUO"/>
    <x v="0"/>
    <x v="1"/>
    <x v="1"/>
    <s v="ANGIE LANDAZURI"/>
    <x v="1"/>
    <s v="NO"/>
    <m/>
  </r>
  <r>
    <n v="1801"/>
    <n v="1087802853"/>
    <s v="CÉDULA"/>
    <s v="COLOMBIA"/>
    <s v="NARIÑO"/>
    <x v="36"/>
    <x v="30"/>
    <x v="13"/>
    <s v="HUGO"/>
    <s v="ALEXANDER"/>
    <s v="ANDRADE"/>
    <s v="VELASQUEZ"/>
    <x v="0"/>
    <x v="2"/>
    <x v="41"/>
    <n v="2528350003735"/>
    <x v="1"/>
    <m/>
    <n v="3134108252"/>
    <m/>
    <d v="2002-10-07T00:00:00"/>
    <n v="21"/>
    <x v="0"/>
    <x v="0"/>
    <s v="DESPLAZADO"/>
    <s v="AFRODESCENDIENTE"/>
    <s v="ESTUDIANTE"/>
    <s v="NRC"/>
    <s v="N/A"/>
    <n v="0"/>
    <s v="N/A"/>
    <s v="NUEVO"/>
    <x v="0"/>
    <x v="0"/>
    <x v="0"/>
    <s v="ANGIE LANDAZURI"/>
    <x v="0"/>
    <s v="SI"/>
    <m/>
  </r>
  <r>
    <n v="1802"/>
    <n v="1085549588"/>
    <s v="CÉDULA"/>
    <s v="COLOMBIA"/>
    <s v="NARIÑO"/>
    <x v="36"/>
    <x v="30"/>
    <x v="13"/>
    <s v="JOHANA"/>
    <m/>
    <s v="VELEZ "/>
    <s v="ROSERO"/>
    <x v="1"/>
    <x v="0"/>
    <x v="41"/>
    <n v="2528350003735"/>
    <x v="1"/>
    <m/>
    <n v="3166371650"/>
    <m/>
    <d v="1984-10-09T00:00:00"/>
    <n v="39"/>
    <x v="0"/>
    <x v="0"/>
    <s v="DESPLAZADO"/>
    <s v="AFRODESCENDIENTE"/>
    <s v="ESTUDIANTE"/>
    <s v="NRC"/>
    <s v="MADRE"/>
    <n v="1"/>
    <s v="N/A"/>
    <s v="ANTIGUO"/>
    <x v="0"/>
    <x v="0"/>
    <x v="0"/>
    <s v="LIBARDO JOEL VELEZ QUIÑONES "/>
    <x v="0"/>
    <s v="SI"/>
    <m/>
  </r>
  <r>
    <n v="1803"/>
    <n v="29114281"/>
    <s v="CÉDULA"/>
    <s v="COLOMBIA"/>
    <s v="NARIÑO"/>
    <x v="36"/>
    <x v="30"/>
    <x v="13"/>
    <s v="ESNEDA"/>
    <m/>
    <s v="LLERA"/>
    <s v="ESTRELLA"/>
    <x v="1"/>
    <x v="0"/>
    <x v="41"/>
    <n v="2528350003735"/>
    <x v="1"/>
    <m/>
    <n v="3178265396"/>
    <m/>
    <d v="1977-06-01T00:00:00"/>
    <n v="46"/>
    <x v="0"/>
    <x v="0"/>
    <s v="DESPLAZADO"/>
    <s v="AFRODESCENDIENTE"/>
    <s v="ESTUDIANTE"/>
    <s v="NRC"/>
    <s v="MADRE"/>
    <n v="1"/>
    <s v="N/A"/>
    <s v="ANTIGUO"/>
    <x v="0"/>
    <x v="0"/>
    <x v="0"/>
    <s v="LIBARDO JOEL VELEZ QUIÑONES "/>
    <x v="0"/>
    <s v="SI"/>
    <m/>
  </r>
  <r>
    <n v="1804"/>
    <n v="1087109005"/>
    <s v="CÉDULA"/>
    <s v="COLOMBIA"/>
    <s v="NARIÑO"/>
    <x v="36"/>
    <x v="30"/>
    <x v="13"/>
    <s v="YURANI"/>
    <m/>
    <s v="MARTINEZ "/>
    <s v="ESTRELLA"/>
    <x v="1"/>
    <x v="0"/>
    <x v="41"/>
    <n v="2528350003735"/>
    <x v="1"/>
    <m/>
    <n v="3154187834"/>
    <m/>
    <d v="1983-04-20T00:00:00"/>
    <n v="41"/>
    <x v="0"/>
    <x v="0"/>
    <s v="DESPLAZADO"/>
    <s v="AFRODESCENDIENTE"/>
    <s v="ESTUDIANTE"/>
    <s v="NRC"/>
    <s v="MADRE"/>
    <n v="1"/>
    <s v="N/A"/>
    <s v="ANTIGUO"/>
    <x v="0"/>
    <x v="0"/>
    <x v="0"/>
    <s v="LIBARDO JOEL VELEZ QUIÑONES "/>
    <x v="0"/>
    <s v="SI"/>
    <m/>
  </r>
  <r>
    <n v="1805"/>
    <n v="59687295"/>
    <s v="CÉDULA"/>
    <s v="COLOMBIA"/>
    <s v="NARIÑO"/>
    <x v="36"/>
    <x v="30"/>
    <x v="13"/>
    <s v="NANCY"/>
    <s v="ALTAGRACIA"/>
    <s v="DAJOME"/>
    <s v="CUELLAR"/>
    <x v="1"/>
    <x v="0"/>
    <x v="41"/>
    <n v="2528350003735"/>
    <x v="1"/>
    <m/>
    <n v="3167990294"/>
    <m/>
    <d v="1984-01-23T00:00:00"/>
    <n v="40"/>
    <x v="0"/>
    <x v="0"/>
    <s v="DESPLAZADO"/>
    <s v="AFRODESCENDIENTE"/>
    <s v="ESTUDIANTE"/>
    <s v="NRC"/>
    <s v="MADRE"/>
    <n v="1"/>
    <s v="N/A"/>
    <s v="ANTIGUO"/>
    <x v="0"/>
    <x v="1"/>
    <x v="1"/>
    <s v="LIBARDO JOEL VELEZ QUIÑONES "/>
    <x v="0"/>
    <s v="NO"/>
    <m/>
  </r>
  <r>
    <n v="1806"/>
    <n v="59660144"/>
    <s v="CÉDULA"/>
    <s v="COLOMBIA"/>
    <s v="NARIÑO"/>
    <x v="36"/>
    <x v="30"/>
    <x v="13"/>
    <s v="VICTORIA"/>
    <m/>
    <s v="BATIOJA"/>
    <s v="AGUIRRE"/>
    <x v="1"/>
    <x v="0"/>
    <x v="41"/>
    <n v="2528350003735"/>
    <x v="1"/>
    <m/>
    <n v="3173129152"/>
    <m/>
    <d v="1959-05-21T00:00:00"/>
    <n v="64"/>
    <x v="0"/>
    <x v="0"/>
    <s v="DESPLAZADO"/>
    <s v="AFRODESCENDIENTE"/>
    <s v="ESTUDIANTE"/>
    <s v="NRC"/>
    <s v="MADRE"/>
    <n v="1"/>
    <s v="N/A"/>
    <s v="ANTIGUO"/>
    <x v="0"/>
    <x v="0"/>
    <x v="0"/>
    <s v="LIBARDO JOEL VELEZ QUIÑONES "/>
    <x v="0"/>
    <s v="SI"/>
    <m/>
  </r>
  <r>
    <n v="1807"/>
    <n v="1089510146"/>
    <s v="CÉDULA"/>
    <s v="COLOMBIA"/>
    <s v="NARIÑO"/>
    <x v="36"/>
    <x v="30"/>
    <x v="13"/>
    <s v="ANA"/>
    <s v="CRISTINA"/>
    <s v="QUIÑONES"/>
    <s v="LANDAZURI"/>
    <x v="1"/>
    <x v="0"/>
    <x v="41"/>
    <n v="2528350003735"/>
    <x v="1"/>
    <m/>
    <m/>
    <m/>
    <d v="2000-01-08T00:00:00"/>
    <n v="24"/>
    <x v="0"/>
    <x v="0"/>
    <s v="DESPLAZADO"/>
    <s v="AFRODESCENDIENTE"/>
    <s v="ESTUDIANTE"/>
    <s v="NRC"/>
    <s v="MADRE"/>
    <n v="1"/>
    <s v="N/A"/>
    <s v="ANTIGUO"/>
    <x v="0"/>
    <x v="0"/>
    <x v="0"/>
    <s v="LIBARDO JOEL VELEZ QUIÑONES "/>
    <x v="0"/>
    <s v="SI"/>
    <m/>
  </r>
  <r>
    <n v="1808"/>
    <n v="1004615681"/>
    <s v="CÉDULA"/>
    <s v="COLOMBIA"/>
    <s v="NARIÑO"/>
    <x v="36"/>
    <x v="30"/>
    <x v="13"/>
    <s v="GERALDINE"/>
    <m/>
    <s v="OBANDO "/>
    <s v="ARBOLEDA"/>
    <x v="1"/>
    <x v="0"/>
    <x v="41"/>
    <n v="2528350003735"/>
    <x v="1"/>
    <m/>
    <n v="3148283315"/>
    <m/>
    <d v="2003-03-16T00:00:00"/>
    <n v="21"/>
    <x v="0"/>
    <x v="0"/>
    <s v="DESPLAZADO"/>
    <s v="AFRODESCENDIENTE"/>
    <s v="ESTUDIANTE"/>
    <s v="NRC"/>
    <s v="MADRE"/>
    <n v="1"/>
    <s v="N/A"/>
    <s v="ANTIGUO"/>
    <x v="0"/>
    <x v="0"/>
    <x v="0"/>
    <s v="LIBARDO JOEL VELEZ QUIÑONES "/>
    <x v="0"/>
    <s v="SI"/>
    <m/>
  </r>
  <r>
    <n v="1809"/>
    <n v="1087784482"/>
    <s v="CÉDULA"/>
    <s v="COLOMBIA"/>
    <s v="NARIÑO"/>
    <x v="36"/>
    <x v="30"/>
    <x v="13"/>
    <s v="MARTHA"/>
    <s v="LILIANA"/>
    <s v="CASTILLO"/>
    <m/>
    <x v="1"/>
    <x v="0"/>
    <x v="41"/>
    <n v="2528350003735"/>
    <x v="1"/>
    <m/>
    <n v="3217648224"/>
    <m/>
    <d v="1990-04-17T00:00:00"/>
    <n v="34"/>
    <x v="0"/>
    <x v="0"/>
    <s v="DESPLAZADO"/>
    <s v="AFRODESCENDIENTE"/>
    <s v="ESTUDIANTE"/>
    <s v="NRC"/>
    <s v="MADRE"/>
    <n v="1"/>
    <s v="N/A"/>
    <s v="ANTIGUO"/>
    <x v="0"/>
    <x v="0"/>
    <x v="0"/>
    <s v="LIBARDO JOEL VELEZ QUIÑONES "/>
    <x v="0"/>
    <s v="SI"/>
    <m/>
  </r>
  <r>
    <n v="1810"/>
    <n v="1087186141"/>
    <s v="CÉDULA"/>
    <s v="COLOMBIA"/>
    <s v="NARIÑO"/>
    <x v="36"/>
    <x v="30"/>
    <x v="13"/>
    <s v="LUIS"/>
    <s v="EDWIN"/>
    <s v="CORTES"/>
    <s v="QUINTERO"/>
    <x v="0"/>
    <x v="0"/>
    <x v="41"/>
    <n v="2528350003735"/>
    <x v="1"/>
    <m/>
    <n v="3163298822"/>
    <m/>
    <d v="1990-10-16T00:00:00"/>
    <n v="33"/>
    <x v="0"/>
    <x v="0"/>
    <s v="DESPLAZADO"/>
    <s v="AFRODESCENDIENTE"/>
    <s v="ESTUDIANTE"/>
    <s v="NRC"/>
    <s v="PADRE"/>
    <n v="1"/>
    <s v="N/A"/>
    <s v="ANTIGUO"/>
    <x v="0"/>
    <x v="1"/>
    <x v="1"/>
    <s v="LIBARDO JOEL VELEZ QUIÑONES "/>
    <x v="0"/>
    <s v="NO"/>
    <m/>
  </r>
  <r>
    <n v="1811"/>
    <n v="1004612778"/>
    <s v="CÉDULA"/>
    <s v="COLOMBIA"/>
    <s v="NARIÑO"/>
    <x v="36"/>
    <x v="30"/>
    <x v="13"/>
    <s v="GINETH"/>
    <s v="JIMENA"/>
    <s v="CORTES"/>
    <s v="CAICEDO"/>
    <x v="1"/>
    <x v="0"/>
    <x v="41"/>
    <n v="2528350003735"/>
    <x v="1"/>
    <m/>
    <n v="3153109733"/>
    <m/>
    <d v="1998-03-03T00:00:00"/>
    <n v="26"/>
    <x v="0"/>
    <x v="0"/>
    <s v="DESPLAZADO"/>
    <s v="AFRODESCENDIENTE"/>
    <s v="ESTUDIANTE"/>
    <s v="NRC"/>
    <s v="MADRE"/>
    <n v="1"/>
    <s v="N/A"/>
    <s v="NUEVO"/>
    <x v="0"/>
    <x v="1"/>
    <x v="1"/>
    <s v="LIBARDO JOEL VELEZ QUIÑONES "/>
    <x v="0"/>
    <s v="NO"/>
    <m/>
  </r>
  <r>
    <n v="1812"/>
    <n v="1007916172"/>
    <s v="CÉDULA"/>
    <s v="COLOMBIA"/>
    <s v="NARIÑO"/>
    <x v="36"/>
    <x v="30"/>
    <x v="13"/>
    <s v="LEIDY"/>
    <s v="JOHANA"/>
    <s v="SEGURA"/>
    <s v="PAYAN"/>
    <x v="1"/>
    <x v="0"/>
    <x v="41"/>
    <n v="2528350003735"/>
    <x v="1"/>
    <m/>
    <n v="3164992532"/>
    <m/>
    <d v="1995-12-07T00:00:00"/>
    <n v="28"/>
    <x v="0"/>
    <x v="0"/>
    <s v="DESPLAZADO"/>
    <s v="AFRODESCENDIENTE"/>
    <s v="ESTUDIANTE"/>
    <s v="NRC"/>
    <s v="MADRE"/>
    <n v="1"/>
    <s v="N/A"/>
    <s v="NUEVO"/>
    <x v="0"/>
    <x v="1"/>
    <x v="1"/>
    <s v="LIBARDO JOEL VELEZ QUIÑONES "/>
    <x v="0"/>
    <s v="NO"/>
    <m/>
  </r>
  <r>
    <n v="1813"/>
    <n v="1087185779"/>
    <s v="CÉDULA"/>
    <s v="COLOMBIA"/>
    <s v="NARIÑO"/>
    <x v="36"/>
    <x v="30"/>
    <x v="13"/>
    <s v="MARLEN"/>
    <s v="YURANI"/>
    <s v="BUILA"/>
    <s v="CARVAJAL"/>
    <x v="1"/>
    <x v="0"/>
    <x v="41"/>
    <n v="2528350003735"/>
    <x v="1"/>
    <m/>
    <n v="3176698566"/>
    <m/>
    <d v="1993-10-02T00:00:00"/>
    <n v="30"/>
    <x v="0"/>
    <x v="0"/>
    <s v="DESPLAZADO"/>
    <s v="AFRODESCENDIENTE"/>
    <s v="ESTUDIANTE"/>
    <s v="NRC"/>
    <s v="MADRE"/>
    <n v="1"/>
    <s v="N/A"/>
    <s v="ANTIGUO"/>
    <x v="0"/>
    <x v="0"/>
    <x v="0"/>
    <s v="LIBARDO JOEL VELEZ QUIÑONES "/>
    <x v="0"/>
    <s v="SI"/>
    <m/>
  </r>
  <r>
    <n v="1814"/>
    <n v="1004617047"/>
    <s v="CÉDULA"/>
    <s v="COLOMBIA"/>
    <s v="NARIÑO"/>
    <x v="36"/>
    <x v="30"/>
    <x v="13"/>
    <s v="EDITH"/>
    <s v="ALICIA"/>
    <s v="CORTES"/>
    <s v="OLMEDO"/>
    <x v="1"/>
    <x v="0"/>
    <x v="41"/>
    <n v="2528350003735"/>
    <x v="1"/>
    <m/>
    <n v="3147426274"/>
    <m/>
    <d v="1989-05-27T00:00:00"/>
    <n v="34"/>
    <x v="0"/>
    <x v="0"/>
    <s v="DESPLAZADO"/>
    <s v="AFRODESCENDIENTE"/>
    <s v="ESTUDIANTE"/>
    <s v="NRC"/>
    <s v="MADRE"/>
    <n v="1"/>
    <s v="N/A"/>
    <s v="ANTIGUO"/>
    <x v="0"/>
    <x v="0"/>
    <x v="0"/>
    <s v="LIBARDO JOEL VELEZ QUIÑONES "/>
    <x v="0"/>
    <s v="SI"/>
    <m/>
  </r>
  <r>
    <n v="1815"/>
    <n v="12909670"/>
    <s v="CÉDULA"/>
    <s v="COLOMBIA"/>
    <s v="NARIÑO"/>
    <x v="36"/>
    <x v="30"/>
    <x v="13"/>
    <s v="INOCENCIO"/>
    <s v=" "/>
    <s v="HURTADO"/>
    <m/>
    <x v="1"/>
    <x v="0"/>
    <x v="41"/>
    <n v="2528350003735"/>
    <x v="1"/>
    <m/>
    <n v="3136856214"/>
    <m/>
    <d v="1961-07-03T00:00:00"/>
    <n v="62"/>
    <x v="0"/>
    <x v="0"/>
    <s v="DESPLAZADO"/>
    <s v="AFRODESCENDIENTE"/>
    <s v="ESTUDIANTE"/>
    <s v="NRC"/>
    <s v="MADRE"/>
    <n v="1"/>
    <s v="N/A"/>
    <s v="ANTIGUO"/>
    <x v="0"/>
    <x v="0"/>
    <x v="0"/>
    <s v="LIBARDO JOEL VELEZ QUIÑONES "/>
    <x v="0"/>
    <s v="SI"/>
    <m/>
  </r>
  <r>
    <n v="1816"/>
    <n v="12916952"/>
    <s v="CÉDULA"/>
    <s v="COLOMBIA"/>
    <s v="NARIÑO"/>
    <x v="36"/>
    <x v="30"/>
    <x v="13"/>
    <s v="SEGUNDO"/>
    <s v="CASTELLANO"/>
    <s v="SEGURA"/>
    <s v="SINISTERRA"/>
    <x v="0"/>
    <x v="0"/>
    <x v="41"/>
    <n v="2528350003735"/>
    <x v="1"/>
    <m/>
    <m/>
    <m/>
    <d v="1968-09-26T00:00:00"/>
    <n v="55"/>
    <x v="0"/>
    <x v="0"/>
    <s v="DESPLAZADO"/>
    <s v="AFRODESCENDIENTE"/>
    <s v="ESTUDIANTE"/>
    <s v="NRC"/>
    <s v="PADRE"/>
    <n v="1"/>
    <s v="N/A"/>
    <s v="ANTIGUO"/>
    <x v="0"/>
    <x v="0"/>
    <x v="0"/>
    <s v="LIBARDO JOEL VELEZ QUIÑONES "/>
    <x v="0"/>
    <s v="SI"/>
    <m/>
  </r>
  <r>
    <n v="1817"/>
    <n v="59661939"/>
    <s v="CÉDULA"/>
    <s v="COLOMBIA"/>
    <s v="NARIÑO"/>
    <x v="36"/>
    <x v="30"/>
    <x v="13"/>
    <s v="DAIRA"/>
    <s v="FELISA"/>
    <s v="CASTILLO"/>
    <s v="MORENO"/>
    <x v="1"/>
    <x v="0"/>
    <x v="41"/>
    <n v="2528350003735"/>
    <x v="1"/>
    <m/>
    <m/>
    <m/>
    <d v="1962-03-31T00:00:00"/>
    <n v="62"/>
    <x v="0"/>
    <x v="0"/>
    <s v="DESPLAZADO"/>
    <s v="AFRODESCENDIENTE"/>
    <s v="ESTUDIANTE"/>
    <s v="NRC"/>
    <s v="MADRE"/>
    <n v="1"/>
    <s v="N/A"/>
    <s v="NUEVO"/>
    <x v="0"/>
    <x v="0"/>
    <x v="0"/>
    <s v="LIBARDO JOEL VELEZ QUIÑONES "/>
    <x v="0"/>
    <s v="SI"/>
    <m/>
  </r>
  <r>
    <n v="1818"/>
    <n v="98428726"/>
    <s v="CÉDULA"/>
    <s v="COLOMBIA"/>
    <s v="NARIÑO"/>
    <x v="36"/>
    <x v="30"/>
    <x v="13"/>
    <s v="NELSON "/>
    <s v="HERNAN"/>
    <s v="DIAZ"/>
    <s v="PAREDES"/>
    <x v="0"/>
    <x v="0"/>
    <x v="41"/>
    <n v="2528350003735"/>
    <x v="1"/>
    <m/>
    <m/>
    <m/>
    <d v="1975-09-27T00:00:00"/>
    <n v="48"/>
    <x v="0"/>
    <x v="0"/>
    <s v="EN RIESGO"/>
    <s v="AFRODESCENDIENTE"/>
    <s v="ESTUDIANTE"/>
    <s v="NRC"/>
    <s v="PADRE"/>
    <n v="1"/>
    <s v="N/A"/>
    <s v="NUEVO"/>
    <x v="0"/>
    <x v="0"/>
    <x v="0"/>
    <s v="LIBARDO JOEL VELEZ QUIÑONES "/>
    <x v="0"/>
    <s v="SI"/>
    <m/>
  </r>
  <r>
    <n v="1819"/>
    <n v="1087800038"/>
    <s v="CÉDULA"/>
    <s v="COLOMBIA"/>
    <s v="NARIÑO"/>
    <x v="36"/>
    <x v="30"/>
    <x v="13"/>
    <s v="CRISTIAN "/>
    <s v="CAMILO"/>
    <s v="PRECIADO"/>
    <s v="VALENCIA"/>
    <x v="0"/>
    <x v="0"/>
    <x v="41"/>
    <n v="2528350003735"/>
    <x v="1"/>
    <m/>
    <m/>
    <m/>
    <d v="2005-08-04T00:00:00"/>
    <n v="18"/>
    <x v="0"/>
    <x v="0"/>
    <s v="EN RIESGO"/>
    <s v="AFRODESCENDIENTE"/>
    <s v="ESTUDIANTE"/>
    <s v="NRC"/>
    <s v="N/A"/>
    <n v="0"/>
    <s v="N/A"/>
    <s v="NUEVO"/>
    <x v="0"/>
    <x v="0"/>
    <x v="0"/>
    <s v="LIBARDO JOEL VELEZ QUIÑONES "/>
    <x v="0"/>
    <s v="SI"/>
    <m/>
  </r>
  <r>
    <n v="1820"/>
    <n v="1004641149"/>
    <s v="CÉDULA"/>
    <s v="COLOMBIA"/>
    <s v="NARIÑO"/>
    <x v="36"/>
    <x v="30"/>
    <x v="13"/>
    <s v="MARIA"/>
    <s v="CAMILA"/>
    <s v="RUIZ"/>
    <s v="ARBOLEDA"/>
    <x v="1"/>
    <x v="0"/>
    <x v="41"/>
    <n v="2528350003735"/>
    <x v="1"/>
    <m/>
    <n v="3166827861"/>
    <m/>
    <d v="2000-09-26T00:00:00"/>
    <n v="23"/>
    <x v="0"/>
    <x v="0"/>
    <s v="DESPLAZADO"/>
    <s v="AFRODESCENDIENTE"/>
    <s v="ESTUDIANTE"/>
    <s v="NRC"/>
    <s v="MADRE"/>
    <n v="1"/>
    <s v="N/A"/>
    <s v="NUEVO"/>
    <x v="0"/>
    <x v="0"/>
    <x v="0"/>
    <s v="LIBARDO JOEL VELEZ QUIÑONES "/>
    <x v="0"/>
    <s v="SI"/>
    <m/>
  </r>
  <r>
    <n v="1821"/>
    <n v="1087209542"/>
    <s v="CÉDULA"/>
    <s v="COLOMBIA"/>
    <s v="NARIÑO"/>
    <x v="36"/>
    <x v="30"/>
    <x v="13"/>
    <s v="EYLIN"/>
    <s v="JOHANA"/>
    <s v="RODRIGUEZ"/>
    <s v="DE LA CRUZ"/>
    <x v="1"/>
    <x v="0"/>
    <x v="41"/>
    <n v="2528350003735"/>
    <x v="1"/>
    <m/>
    <n v="3161273398"/>
    <m/>
    <d v="2008-07-20T00:00:00"/>
    <n v="15"/>
    <x v="0"/>
    <x v="0"/>
    <s v="DESPLAZADO"/>
    <s v="AFRODESCENDIENTE"/>
    <s v="ESTUDIANTE"/>
    <s v="NRC"/>
    <s v="N/A"/>
    <n v="0"/>
    <s v="N/A"/>
    <s v="NUEVO"/>
    <x v="0"/>
    <x v="0"/>
    <x v="0"/>
    <s v="LIBARDO JOEL VELEZ QUIÑONES "/>
    <x v="0"/>
    <s v="SI"/>
    <m/>
  </r>
  <r>
    <n v="1822"/>
    <n v="1087801402"/>
    <s v="CÉDULA"/>
    <s v="COLOMBIA"/>
    <s v="NARIÑO"/>
    <x v="36"/>
    <x v="30"/>
    <x v="13"/>
    <s v="CINTHIA"/>
    <s v="NAYELI"/>
    <s v="CASIERRA"/>
    <s v="QUIÑONES "/>
    <x v="1"/>
    <x v="0"/>
    <x v="41"/>
    <n v="2528350003735"/>
    <x v="1"/>
    <m/>
    <n v="3242106117"/>
    <m/>
    <d v="2001-07-04T00:00:00"/>
    <n v="22"/>
    <x v="0"/>
    <x v="0"/>
    <s v="DESPLAZADO"/>
    <s v="AFRODESCENDIENTE"/>
    <s v="ESTUDIANTE"/>
    <s v="NRC"/>
    <s v="MADRE"/>
    <n v="2"/>
    <s v="N/A"/>
    <s v="ANTIGUO"/>
    <x v="0"/>
    <x v="0"/>
    <x v="0"/>
    <s v="LIBARDO JOEL VELEZ QUIÑONES "/>
    <x v="0"/>
    <s v="SI"/>
    <m/>
  </r>
  <r>
    <n v="1823"/>
    <n v="108776252"/>
    <s v="CÉDULA"/>
    <s v="COLOMBIA"/>
    <s v="NARIÑO"/>
    <x v="36"/>
    <x v="30"/>
    <x v="13"/>
    <s v="DIANA "/>
    <s v="CAROLINA"/>
    <s v="ANTE"/>
    <s v="QUIÑONES "/>
    <x v="1"/>
    <x v="0"/>
    <x v="41"/>
    <n v="2528350003735"/>
    <x v="1"/>
    <m/>
    <n v="3154692487"/>
    <m/>
    <d v="2004-10-18T00:00:00"/>
    <n v="19"/>
    <x v="0"/>
    <x v="0"/>
    <s v="DESPLAZADO"/>
    <s v="AFRODESCENDIENTE"/>
    <s v="ESTUDIANTE"/>
    <s v="NRC"/>
    <s v="MADRE"/>
    <n v="1"/>
    <s v="N/A"/>
    <s v="NUEVO"/>
    <x v="0"/>
    <x v="0"/>
    <x v="0"/>
    <s v="LIBARDO JOEL VELEZ QUIÑONES "/>
    <x v="0"/>
    <s v="SI"/>
    <m/>
  </r>
  <r>
    <n v="1824"/>
    <n v="1087197997"/>
    <s v="CÉDULA"/>
    <s v="COLOMBIA"/>
    <s v="NARIÑO"/>
    <x v="36"/>
    <x v="30"/>
    <x v="13"/>
    <s v="WILSON"/>
    <s v="EFREN"/>
    <s v="CABEZAS"/>
    <s v="CASANOVA"/>
    <x v="0"/>
    <x v="0"/>
    <x v="41"/>
    <n v="2528350003735"/>
    <x v="1"/>
    <m/>
    <n v="316139980"/>
    <m/>
    <d v="1993-01-03T00:00:00"/>
    <n v="31"/>
    <x v="0"/>
    <x v="0"/>
    <s v="DESPLAZADO"/>
    <s v="AFRODESCENDIENTE"/>
    <s v="ESTUDIANTE"/>
    <s v="NRC"/>
    <s v="N/A"/>
    <n v="0"/>
    <s v="N/A"/>
    <s v="NUEVO"/>
    <x v="0"/>
    <x v="0"/>
    <x v="0"/>
    <s v="LIBARDO JOEL VELEZ QUIÑONES "/>
    <x v="0"/>
    <s v="SI"/>
    <m/>
  </r>
  <r>
    <n v="1825"/>
    <n v="1087803338"/>
    <s v="CÉDULA"/>
    <s v="COLOMBIA"/>
    <s v="NARIÑO"/>
    <x v="36"/>
    <x v="30"/>
    <x v="13"/>
    <s v="JHON"/>
    <s v="JAIDEN"/>
    <s v="CASIERRA"/>
    <s v="QUIÑONES "/>
    <x v="0"/>
    <x v="0"/>
    <x v="41"/>
    <n v="2528350003735"/>
    <x v="1"/>
    <m/>
    <n v="3172366508"/>
    <m/>
    <d v="2003-07-19T00:00:00"/>
    <n v="20"/>
    <x v="0"/>
    <x v="0"/>
    <s v="DESPLAZADO"/>
    <s v="AFRODESCENDIENTE"/>
    <s v="ESTUDIANTE"/>
    <s v="NRC"/>
    <s v="N/A"/>
    <n v="0"/>
    <s v="N/A"/>
    <s v="NUEVO"/>
    <x v="0"/>
    <x v="0"/>
    <x v="0"/>
    <s v="LIBARDO JOEL VELEZ QUIÑONES "/>
    <x v="0"/>
    <s v="SI"/>
    <m/>
  </r>
  <r>
    <n v="1826"/>
    <n v="1004618399"/>
    <s v="CÉDULA"/>
    <s v="COLOMBIA"/>
    <s v="NARIÑO"/>
    <x v="36"/>
    <x v="30"/>
    <x v="13"/>
    <s v="ZULEY"/>
    <s v="DAYANA"/>
    <s v="CASIERRA"/>
    <s v="QUIÑONES "/>
    <x v="1"/>
    <x v="0"/>
    <x v="41"/>
    <n v="2528350003735"/>
    <x v="1"/>
    <m/>
    <n v="3242106117"/>
    <m/>
    <d v="1999-04-13T00:00:00"/>
    <n v="25"/>
    <x v="0"/>
    <x v="0"/>
    <s v="DESPLAZADO"/>
    <s v="AFRODESCENDIENTE"/>
    <s v="ESTUDIANTE"/>
    <s v="NRC"/>
    <s v="MADRE"/>
    <n v="4"/>
    <s v="N/A"/>
    <s v="NUEVO"/>
    <x v="0"/>
    <x v="0"/>
    <x v="0"/>
    <s v="LIBARDO JOEL VELEZ QUIÑONES "/>
    <x v="0"/>
    <s v="SI"/>
    <m/>
  </r>
  <r>
    <n v="1827"/>
    <n v="1087130663"/>
    <s v="CÉDULA"/>
    <s v="COLOMBIA"/>
    <s v="NARIÑO"/>
    <x v="36"/>
    <x v="30"/>
    <x v="13"/>
    <s v="GINA"/>
    <s v="IMAR"/>
    <s v="RODRIGUEZ"/>
    <s v="RODRIGUEZ"/>
    <x v="1"/>
    <x v="0"/>
    <x v="41"/>
    <n v="2528350003735"/>
    <x v="1"/>
    <m/>
    <s v=" "/>
    <m/>
    <d v="2008-04-29T00:00:00"/>
    <n v="16"/>
    <x v="0"/>
    <x v="0"/>
    <s v="EN RIESGO"/>
    <s v="AFRODESCENDIENTE"/>
    <s v="ESTUDIANTE"/>
    <s v="NRC"/>
    <s v="MADRE"/>
    <n v="1"/>
    <s v="N/A"/>
    <s v="NUEVO"/>
    <x v="0"/>
    <x v="0"/>
    <x v="0"/>
    <s v="LIBARDO JOEL VELEZ QUIÑONES "/>
    <x v="0"/>
    <s v="SI"/>
    <m/>
  </r>
  <r>
    <n v="1828"/>
    <n v="1087817525"/>
    <s v="CÉDULA"/>
    <s v="COLOMBIA"/>
    <s v="NARIÑO"/>
    <x v="36"/>
    <x v="30"/>
    <x v="13"/>
    <s v="GERSON"/>
    <s v="JAIR"/>
    <s v="CASTILLO"/>
    <s v="PAREDES"/>
    <x v="1"/>
    <x v="0"/>
    <x v="41"/>
    <n v="2528350003735"/>
    <x v="1"/>
    <m/>
    <s v=" "/>
    <m/>
    <d v="1990-05-12T00:00:00"/>
    <n v="34"/>
    <x v="0"/>
    <x v="0"/>
    <s v="EN RIESGO"/>
    <s v="AFRODESCENDIENTE"/>
    <s v="ESTUDIANTE"/>
    <s v="NRC"/>
    <s v="N/A"/>
    <n v="0"/>
    <s v="N/A"/>
    <s v="NUEVO"/>
    <x v="0"/>
    <x v="0"/>
    <x v="0"/>
    <s v="LIBARDO JOEL VELEZ QUIÑONES "/>
    <x v="0"/>
    <s v="SI"/>
    <m/>
  </r>
  <r>
    <n v="1829"/>
    <n v="1140165141"/>
    <s v="CÉDULA"/>
    <s v="COLOMBIA"/>
    <s v="NARIÑO"/>
    <x v="36"/>
    <x v="30"/>
    <x v="13"/>
    <s v="VANESSA"/>
    <s v=" "/>
    <s v="YEPES"/>
    <s v=" "/>
    <x v="1"/>
    <x v="0"/>
    <x v="41"/>
    <n v="2528350003735"/>
    <x v="1"/>
    <m/>
    <n v="3232392907"/>
    <m/>
    <d v="2006-02-12T00:00:00"/>
    <n v="18"/>
    <x v="0"/>
    <x v="0"/>
    <s v="DESPLAZADO"/>
    <s v="AFRODESCENDIENTE"/>
    <s v="ESTUDIANTE"/>
    <s v="NRC"/>
    <s v="MADRE"/>
    <n v="2"/>
    <s v="N/A"/>
    <s v="NUEVO"/>
    <x v="0"/>
    <x v="0"/>
    <x v="0"/>
    <s v="LIBARDO JOEL VELEZ QUIÑONES "/>
    <x v="0"/>
    <s v="SI"/>
    <m/>
  </r>
  <r>
    <n v="1830"/>
    <n v="1087818471"/>
    <s v="CÉDULA"/>
    <s v="COLOMBIA"/>
    <s v="NARIÑO"/>
    <x v="36"/>
    <x v="30"/>
    <x v="13"/>
    <s v="CINDI"/>
    <s v="STEFANIA"/>
    <s v="ANTE"/>
    <s v="QUIÑONES "/>
    <x v="1"/>
    <x v="0"/>
    <x v="41"/>
    <n v="2528350003735"/>
    <x v="1"/>
    <m/>
    <s v=" "/>
    <m/>
    <d v="2009-01-26T00:00:00"/>
    <n v="15"/>
    <x v="0"/>
    <x v="0"/>
    <s v="DESPLAZADO"/>
    <s v="AFRODESCENDIENTE"/>
    <s v="ESTUDIANTE"/>
    <s v="NRC"/>
    <s v="N/A"/>
    <n v="0"/>
    <s v="N/A"/>
    <s v="NUEVO"/>
    <x v="0"/>
    <x v="0"/>
    <x v="0"/>
    <s v="LIBARDO JOEL VELEZ QUIÑONES "/>
    <x v="0"/>
    <s v="SI"/>
    <m/>
  </r>
  <r>
    <n v="1831"/>
    <n v="1087793908"/>
    <s v="CÉDULA"/>
    <s v="COLOMBIA"/>
    <s v="NARIÑO"/>
    <x v="36"/>
    <x v="30"/>
    <x v="13"/>
    <s v="CRISTIN"/>
    <s v="ADRIAN"/>
    <s v="PERLAZA"/>
    <s v="OBANDO"/>
    <x v="0"/>
    <x v="2"/>
    <x v="41"/>
    <n v="2528350003735"/>
    <x v="1"/>
    <m/>
    <n v="3178353276"/>
    <m/>
    <d v="2004-03-05T00:00:00"/>
    <n v="20"/>
    <x v="0"/>
    <x v="0"/>
    <s v="DESPLAZADO"/>
    <s v="AFRODESCENDIENTE"/>
    <s v="ESTUDIANTE"/>
    <s v="NRC"/>
    <s v="PADRE"/>
    <n v="1"/>
    <s v="N/A"/>
    <s v="NUEVO"/>
    <x v="0"/>
    <x v="0"/>
    <x v="0"/>
    <s v="LIBARDO JOEL VELEZ QUIÑONES "/>
    <x v="0"/>
    <s v="SI"/>
    <m/>
  </r>
  <r>
    <n v="1832"/>
    <n v="1087194528"/>
    <s v="CÉDULA"/>
    <s v="COLOMBIA"/>
    <s v="NARIÑO"/>
    <x v="36"/>
    <x v="49"/>
    <x v="13"/>
    <s v="MELISSA "/>
    <s v=" "/>
    <s v="PRECIADO"/>
    <s v="QUIÑONES "/>
    <x v="1"/>
    <x v="1"/>
    <x v="41"/>
    <n v="2528350003735"/>
    <x v="1"/>
    <m/>
    <n v="3136316318"/>
    <m/>
    <d v="1992-11-30T00:00:00"/>
    <n v="31"/>
    <x v="1"/>
    <x v="1"/>
    <s v="DESPLAZADO"/>
    <s v="AFRODESCENDIENTE"/>
    <s v="ESTUDIANTE"/>
    <s v="NRC"/>
    <s v="MADRE"/>
    <n v="5"/>
    <s v="N/A"/>
    <s v="ANTIGUO"/>
    <x v="0"/>
    <x v="0"/>
    <x v="1"/>
    <s v="GINA ADRIANA SEGURA ANGULO"/>
    <x v="0"/>
    <s v="NO"/>
    <m/>
  </r>
  <r>
    <n v="1833"/>
    <n v="1004610163"/>
    <s v="CÉDULA"/>
    <s v="COLOMBIA"/>
    <s v="NARIÑO"/>
    <x v="36"/>
    <x v="30"/>
    <x v="13"/>
    <s v="MARIA"/>
    <s v="LUJANIA"/>
    <s v="RAMIREZ"/>
    <s v="OCORO"/>
    <x v="1"/>
    <x v="1"/>
    <x v="41"/>
    <n v="2528350003735"/>
    <x v="1"/>
    <m/>
    <n v="3117954725"/>
    <m/>
    <d v="1994-02-28T00:00:00"/>
    <n v="30"/>
    <x v="1"/>
    <x v="0"/>
    <s v="DESPLAZADO"/>
    <s v="AFRODESCENDIENTE"/>
    <s v="ESTUDIANTE"/>
    <s v="NRC"/>
    <s v="MADRE"/>
    <n v="2"/>
    <s v="N/A"/>
    <s v="ANTIGUO"/>
    <x v="0"/>
    <x v="1"/>
    <x v="1"/>
    <s v="GINA ADRIANA SEGURA ANGULO"/>
    <x v="0"/>
    <s v="NO"/>
    <m/>
  </r>
  <r>
    <n v="1834"/>
    <n v="1087822327"/>
    <s v="TARJETA DE IDENTIDAD"/>
    <s v="COLOMBIA"/>
    <s v="NARIÑO"/>
    <x v="36"/>
    <x v="30"/>
    <x v="13"/>
    <s v="ASMY "/>
    <s v="ALEJANDRA  "/>
    <s v="CASTILLO"/>
    <s v=" "/>
    <x v="1"/>
    <x v="4"/>
    <x v="41"/>
    <n v="2528350003735"/>
    <x v="1"/>
    <m/>
    <n v="3138849294"/>
    <m/>
    <d v="2007-07-27T00:00:00"/>
    <n v="16"/>
    <x v="1"/>
    <x v="0"/>
    <s v="DESPLAZADO"/>
    <s v="AFRODESCENDIENTE"/>
    <s v="ESTUDIANTE"/>
    <s v="NRC"/>
    <s v="N/A"/>
    <n v="0"/>
    <s v="N/A"/>
    <s v="NUEVO"/>
    <x v="1"/>
    <x v="0"/>
    <x v="1"/>
    <s v="GINA ADRIANA SEGURA ANGULO"/>
    <x v="0"/>
    <s v="SI"/>
    <m/>
  </r>
  <r>
    <n v="1835"/>
    <n v="1089511702"/>
    <s v="CÉDULA"/>
    <s v="COLOMBIA"/>
    <s v="NARIÑO"/>
    <x v="36"/>
    <x v="30"/>
    <x v="13"/>
    <s v="MENYI "/>
    <s v="LUCIA "/>
    <s v="PRADO"/>
    <s v="ESTUPIÑAN"/>
    <x v="1"/>
    <x v="4"/>
    <x v="41"/>
    <n v="2528350003735"/>
    <x v="1"/>
    <m/>
    <n v="3128723648"/>
    <m/>
    <d v="1988-09-18T00:00:00"/>
    <n v="35"/>
    <x v="1"/>
    <x v="0"/>
    <s v="DESPLAZADO"/>
    <s v="AFRODESCENDIENTE"/>
    <s v="ESTUDIANTE"/>
    <s v="NRC"/>
    <s v="N/A"/>
    <n v="0"/>
    <s v="N/A"/>
    <s v="NUEVO"/>
    <x v="0"/>
    <x v="1"/>
    <x v="1"/>
    <s v="GINA ADRIANA SEGURA ANGULO"/>
    <x v="0"/>
    <s v="NO"/>
    <m/>
  </r>
  <r>
    <n v="1836"/>
    <n v="1087801574"/>
    <s v="CÉDULA"/>
    <s v="COLOMBIA"/>
    <s v="NARIÑO"/>
    <x v="36"/>
    <x v="30"/>
    <x v="13"/>
    <s v="DALIA"/>
    <s v="LUCIA "/>
    <s v="ARBOLEDA"/>
    <s v="CASTILLO"/>
    <x v="1"/>
    <x v="0"/>
    <x v="41"/>
    <n v="2528350003735"/>
    <x v="1"/>
    <m/>
    <n v="3111742204"/>
    <m/>
    <d v="1991-07-03T00:00:00"/>
    <n v="32"/>
    <x v="1"/>
    <x v="0"/>
    <s v="EN RIESGO"/>
    <s v="AFRODESCENDIENTE"/>
    <s v="ESTUDIANTE"/>
    <s v="NRC"/>
    <s v="MADRE"/>
    <n v="2"/>
    <s v="N/A"/>
    <s v="ANTIGUO"/>
    <x v="0"/>
    <x v="0"/>
    <x v="1"/>
    <s v="GINA ADRIANA SEGURA ANGULO"/>
    <x v="0"/>
    <s v="SI"/>
    <m/>
  </r>
  <r>
    <n v="1837"/>
    <n v="1087803439"/>
    <s v="TARJETA DE IDENTIDAD"/>
    <s v="COLOMBIA"/>
    <s v="NARIÑO"/>
    <x v="36"/>
    <x v="49"/>
    <x v="13"/>
    <s v="LAURA"/>
    <s v=" ARACELY "/>
    <s v="PERLAZA"/>
    <s v="PRECIADO"/>
    <x v="1"/>
    <x v="4"/>
    <x v="41"/>
    <n v="2528350003735"/>
    <x v="1"/>
    <m/>
    <n v="3185305626"/>
    <m/>
    <d v="2008-10-24T00:00:00"/>
    <n v="15"/>
    <x v="1"/>
    <x v="0"/>
    <s v="EN RIESGO"/>
    <s v="AFRODESCENDIENTE"/>
    <s v="ESTUDIANTE"/>
    <s v="NRC"/>
    <s v="MADRE"/>
    <n v="1"/>
    <s v="N/A"/>
    <s v="NUEVO"/>
    <x v="1"/>
    <x v="1"/>
    <x v="1"/>
    <s v="GINA ADRIANA SEGURA ANGULO"/>
    <x v="0"/>
    <s v="SI"/>
    <m/>
  </r>
  <r>
    <n v="1838"/>
    <n v="1087786118"/>
    <s v="CÉDULA"/>
    <s v="COLOMBIA"/>
    <s v="NARIÑO"/>
    <x v="36"/>
    <x v="30"/>
    <x v="13"/>
    <s v="NELLY"/>
    <s v="ROCIO"/>
    <s v="PALMA"/>
    <s v="PRECIADO"/>
    <x v="1"/>
    <x v="4"/>
    <x v="41"/>
    <n v="2528350003735"/>
    <x v="1"/>
    <m/>
    <n v="0"/>
    <m/>
    <d v="1991-09-08T00:00:00"/>
    <n v="32"/>
    <x v="1"/>
    <x v="0"/>
    <s v="DESPLAZADO"/>
    <s v="AFRODESCENDIENTE"/>
    <s v="ESTUDIANTE"/>
    <s v="NRC"/>
    <s v="MADRE"/>
    <n v="3"/>
    <s v="N/A"/>
    <s v="NUEVO"/>
    <x v="0"/>
    <x v="1"/>
    <x v="1"/>
    <s v="GINA ADRIANA SEGURA ANGULO"/>
    <x v="0"/>
    <s v="SI"/>
    <m/>
  </r>
  <r>
    <n v="1839"/>
    <n v="1148687469"/>
    <s v="CÉDULA"/>
    <s v="COLOMBIA"/>
    <s v="NARIÑO"/>
    <x v="36"/>
    <x v="30"/>
    <x v="13"/>
    <s v="ADRIANA"/>
    <s v=" PATRICIA "/>
    <s v="CABEZAS "/>
    <s v="CORTES"/>
    <x v="1"/>
    <x v="1"/>
    <x v="41"/>
    <n v="2528350003735"/>
    <x v="1"/>
    <m/>
    <n v="3147415807"/>
    <m/>
    <d v="1995-03-27T00:00:00"/>
    <n v="29"/>
    <x v="1"/>
    <x v="0"/>
    <s v="DESPLAZADO"/>
    <s v="AFRODESCENDIENTE"/>
    <s v="ESTUDIANTE"/>
    <s v="NRC"/>
    <s v="N/A"/>
    <n v="0"/>
    <s v="N/A"/>
    <s v="NUEVO"/>
    <x v="0"/>
    <x v="0"/>
    <x v="0"/>
    <s v="GINA ADRIANA SEGURA ANGULO"/>
    <x v="0"/>
    <s v="NO"/>
    <m/>
  </r>
  <r>
    <n v="1840"/>
    <n v="1148687733"/>
    <s v="TARJETA DE IDENTIDAD"/>
    <s v="COLOMBIA"/>
    <s v="NARIÑO"/>
    <x v="36"/>
    <x v="30"/>
    <x v="13"/>
    <s v="LIDA"/>
    <s v=" MAYERLI "/>
    <s v="ANGULO"/>
    <s v="CORTES"/>
    <x v="1"/>
    <x v="4"/>
    <x v="41"/>
    <n v="2528350003735"/>
    <x v="1"/>
    <m/>
    <n v="0"/>
    <m/>
    <d v="2007-08-10T00:00:00"/>
    <n v="16"/>
    <x v="1"/>
    <x v="0"/>
    <s v="DESPLAZADO"/>
    <s v="AFRODESCENDIENTE"/>
    <s v="ESTUDIANTE"/>
    <s v="NRC"/>
    <s v="MADRE"/>
    <n v="1"/>
    <s v="N/A"/>
    <s v="NUEVO"/>
    <x v="0"/>
    <x v="0"/>
    <x v="0"/>
    <s v="GINA ADRIANA SEGURA ANGULO"/>
    <x v="0"/>
    <s v="SI"/>
    <m/>
  </r>
  <r>
    <n v="1841"/>
    <n v="1087801571"/>
    <s v="CÉDULA"/>
    <s v="COLOMBIA"/>
    <s v="NARIÑO"/>
    <x v="36"/>
    <x v="30"/>
    <x v="13"/>
    <s v="DIANA "/>
    <s v="PATRICIA"/>
    <s v=" ARBOLEDA "/>
    <s v="CASTILLO"/>
    <x v="1"/>
    <x v="1"/>
    <x v="41"/>
    <n v="2528350003735"/>
    <x v="1"/>
    <m/>
    <n v="3233413285"/>
    <m/>
    <d v="1994-11-21T00:00:00"/>
    <n v="29"/>
    <x v="1"/>
    <x v="0"/>
    <s v="DESPLAZADO"/>
    <s v="AFRODESCENDIENTE"/>
    <s v="ESTUDIANTE"/>
    <s v="NRC"/>
    <s v="MADRE"/>
    <n v="2"/>
    <s v="N/A"/>
    <s v="NUEVO"/>
    <x v="0"/>
    <x v="0"/>
    <x v="0"/>
    <s v="GINA ADRIANA SEGURA ANGULO"/>
    <x v="0"/>
    <s v="NO"/>
    <m/>
  </r>
  <r>
    <n v="1842"/>
    <n v="1087802937"/>
    <s v="CÉDULA"/>
    <s v="COLOMBIA"/>
    <s v="NARIÑO"/>
    <x v="36"/>
    <x v="30"/>
    <x v="13"/>
    <s v="LUZ "/>
    <s v="ENEIDA "/>
    <s v="CASTILLO"/>
    <s v=" "/>
    <x v="1"/>
    <x v="3"/>
    <x v="41"/>
    <n v="2528350003735"/>
    <x v="1"/>
    <m/>
    <n v="3122282157"/>
    <m/>
    <d v="1980-04-27T00:00:00"/>
    <n v="44"/>
    <x v="1"/>
    <x v="0"/>
    <s v="DESPLAZADO"/>
    <s v="AFRODESCENDIENTE"/>
    <s v="ESTUDIANTE"/>
    <s v="NRC"/>
    <s v="MADRE"/>
    <n v="5"/>
    <s v="N/A"/>
    <s v="NUEVO"/>
    <x v="0"/>
    <x v="0"/>
    <x v="1"/>
    <s v="GINA ADRIANA SEGURA ANGULO"/>
    <x v="0"/>
    <s v="NO"/>
    <m/>
  </r>
  <r>
    <n v="1843"/>
    <n v="1087026089"/>
    <s v="CÉDULA"/>
    <s v="COLOMBIA"/>
    <s v="NARIÑO"/>
    <x v="36"/>
    <x v="49"/>
    <x v="13"/>
    <s v="JOSE "/>
    <s v="ELVERT"/>
    <s v="CORTES "/>
    <s v="CABANDE"/>
    <x v="0"/>
    <x v="3"/>
    <x v="41"/>
    <n v="2528350003735"/>
    <x v="1"/>
    <m/>
    <n v="3127705411"/>
    <m/>
    <d v="1987-08-17T00:00:00"/>
    <n v="36"/>
    <x v="1"/>
    <x v="1"/>
    <s v="DESPLAZADO"/>
    <s v="AFRODESCENDIENTE"/>
    <s v="ESTUDIANTE"/>
    <s v="NRC"/>
    <s v="PADRE"/>
    <n v="1"/>
    <s v="N/A"/>
    <s v="ANTIGUO"/>
    <x v="0"/>
    <x v="1"/>
    <x v="1"/>
    <s v="GINA ADRIANA SEGURA ANGULO"/>
    <x v="0"/>
    <s v="SI"/>
    <m/>
  </r>
  <r>
    <n v="1844"/>
    <n v="1148949218"/>
    <s v="CÉDULA"/>
    <s v="COLOMBIA"/>
    <s v="NARIÑO"/>
    <x v="36"/>
    <x v="49"/>
    <x v="13"/>
    <s v="MARIA"/>
    <s v=" ESTELA"/>
    <s v=" NASTACUAS"/>
    <s v=" "/>
    <x v="1"/>
    <x v="4"/>
    <x v="41"/>
    <n v="2528350003735"/>
    <x v="1"/>
    <m/>
    <n v="3183327964"/>
    <m/>
    <d v="1990-06-10T00:00:00"/>
    <n v="33"/>
    <x v="1"/>
    <x v="1"/>
    <s v="DESPLAZADO"/>
    <s v="AFRODESCENDIENTE"/>
    <s v="ESTUDIANTE"/>
    <s v="NRC"/>
    <s v="MADRE"/>
    <n v="1"/>
    <s v="N/A"/>
    <s v="NUEVO"/>
    <x v="0"/>
    <x v="0"/>
    <x v="0"/>
    <s v="GINA ADRIANA SEGURA ANGULO"/>
    <x v="0"/>
    <s v="SI"/>
    <m/>
  </r>
  <r>
    <n v="1845"/>
    <n v="1148687597"/>
    <s v="CÉDULA"/>
    <s v="COLOMBIA"/>
    <s v="NARIÑO"/>
    <x v="36"/>
    <x v="49"/>
    <x v="13"/>
    <s v="YUGISA "/>
    <s v=" "/>
    <s v="CASTILLO"/>
    <s v="PRECIADO"/>
    <x v="1"/>
    <x v="3"/>
    <x v="41"/>
    <n v="2528350003735"/>
    <x v="1"/>
    <m/>
    <n v="3116045560"/>
    <m/>
    <d v="1999-05-06T00:00:00"/>
    <n v="25"/>
    <x v="1"/>
    <x v="1"/>
    <s v="DESPLAZADO"/>
    <s v="AFRODESCENDIENTE"/>
    <s v="ESTUDIANTE"/>
    <s v="NRC"/>
    <s v="MADRE"/>
    <n v="2"/>
    <s v="N/A"/>
    <s v="ANTIGUO"/>
    <x v="0"/>
    <x v="0"/>
    <x v="0"/>
    <s v="GINA ADRIANA SEGURA ANGULO"/>
    <x v="0"/>
    <s v="NO"/>
    <m/>
  </r>
  <r>
    <n v="1846"/>
    <n v="1087797262"/>
    <s v="CÉDULA"/>
    <s v="COLOMBIA"/>
    <s v="NARIÑO"/>
    <x v="36"/>
    <x v="49"/>
    <x v="13"/>
    <s v="MERCY"/>
    <s v="YURANI"/>
    <s v="SEVILLANO"/>
    <s v="GONZALEZ"/>
    <x v="1"/>
    <x v="1"/>
    <x v="41"/>
    <n v="2528350003735"/>
    <x v="1"/>
    <m/>
    <n v="3132731667"/>
    <m/>
    <d v="2005-09-28T00:00:00"/>
    <n v="18"/>
    <x v="1"/>
    <x v="0"/>
    <s v="DESPLAZADO"/>
    <s v="AFRODESCENDIENTE"/>
    <s v="ESTUDIANTE"/>
    <s v="NRC"/>
    <s v="N/A"/>
    <n v="0"/>
    <s v="N/A"/>
    <s v="NUEVO"/>
    <x v="0"/>
    <x v="0"/>
    <x v="0"/>
    <s v="GINA ADRIANA SEGURA ANGULO"/>
    <x v="0"/>
    <s v="NO"/>
    <m/>
  </r>
  <r>
    <n v="1847"/>
    <n v="1087113224"/>
    <s v="CÉDULA"/>
    <s v="COLOMBIA"/>
    <s v="NARIÑO"/>
    <x v="36"/>
    <x v="30"/>
    <x v="13"/>
    <s v="MERCY"/>
    <s v="JOHANA"/>
    <s v="PALMA"/>
    <s v="PRECIADO"/>
    <x v="1"/>
    <x v="4"/>
    <x v="41"/>
    <n v="2528350003735"/>
    <x v="1"/>
    <m/>
    <n v="3113246751"/>
    <m/>
    <d v="1997-04-01T00:00:00"/>
    <n v="27"/>
    <x v="1"/>
    <x v="0"/>
    <s v="DESPLAZADO"/>
    <s v="AFRODESCENDIENTE"/>
    <s v="ESTUDIANTE"/>
    <s v="NRC"/>
    <s v="MADRE"/>
    <n v="2"/>
    <s v="N/A"/>
    <s v="NUEVO"/>
    <x v="0"/>
    <x v="1"/>
    <x v="1"/>
    <s v="GINA ADRIANA SEGURA ANGULO"/>
    <x v="0"/>
    <s v="SI"/>
    <m/>
  </r>
  <r>
    <n v="1848"/>
    <n v="1087819210"/>
    <s v="CÉDULA"/>
    <s v="COLOMBIA"/>
    <s v="NARIÑO"/>
    <x v="36"/>
    <x v="30"/>
    <x v="13"/>
    <s v="OLEISA"/>
    <s v=" "/>
    <s v="CASTILLO"/>
    <s v=" "/>
    <x v="1"/>
    <x v="3"/>
    <x v="41"/>
    <n v="2528350003735"/>
    <x v="1"/>
    <m/>
    <n v="0"/>
    <m/>
    <d v="1991-07-03T00:00:00"/>
    <n v="32"/>
    <x v="1"/>
    <x v="0"/>
    <s v="DESPLAZADO"/>
    <s v="AFRODESCENDIENTE"/>
    <s v="ESTUDIANTE"/>
    <s v="NRC"/>
    <s v="MADRE"/>
    <n v="3"/>
    <s v="N/A"/>
    <s v="ANTIGUO"/>
    <x v="0"/>
    <x v="0"/>
    <x v="1"/>
    <s v="GINA ADRIANA SEGURA ANGULO"/>
    <x v="0"/>
    <s v="NO"/>
    <m/>
  </r>
  <r>
    <n v="1849"/>
    <n v="1148686051"/>
    <s v="CÉDULA"/>
    <s v="COLOMBIA"/>
    <s v="NARIÑO"/>
    <x v="36"/>
    <x v="30"/>
    <x v="13"/>
    <s v="LUZ "/>
    <s v="ELENA"/>
    <s v="GARCIA"/>
    <s v=" "/>
    <x v="1"/>
    <x v="1"/>
    <x v="41"/>
    <n v="2528350003735"/>
    <x v="1"/>
    <m/>
    <n v="0"/>
    <m/>
    <d v="2004-12-04T00:00:00"/>
    <n v="19"/>
    <x v="1"/>
    <x v="0"/>
    <s v="DESPLAZADO"/>
    <s v="AFRODESCENDIENTE"/>
    <s v="ESTUDIANTE"/>
    <s v="NRC"/>
    <s v="N/A"/>
    <n v="0"/>
    <s v="N/A"/>
    <s v="NUEVO"/>
    <x v="0"/>
    <x v="0"/>
    <x v="0"/>
    <s v="GINA ADRIANA SEGURA ANGULO"/>
    <x v="0"/>
    <s v="NO"/>
    <m/>
  </r>
  <r>
    <n v="1850"/>
    <n v="1086726498"/>
    <s v="CÉDULA"/>
    <s v="COLOMBIA"/>
    <s v="NARIÑO"/>
    <x v="36"/>
    <x v="30"/>
    <x v="13"/>
    <s v="SEGUNDO "/>
    <s v="MANUEL "/>
    <s v="ROJAS "/>
    <s v="CASTILLO"/>
    <x v="0"/>
    <x v="4"/>
    <x v="41"/>
    <n v="2528350003735"/>
    <x v="1"/>
    <m/>
    <n v="3104362012"/>
    <m/>
    <d v="1987-07-07T00:00:00"/>
    <n v="36"/>
    <x v="1"/>
    <x v="0"/>
    <s v="DESPLAZADO"/>
    <s v="AFRODESCENDIENTE"/>
    <s v="ESTUDIANTE"/>
    <s v="NRC"/>
    <s v="N/A"/>
    <n v="0"/>
    <s v="N/A"/>
    <s v="ANTIGUO"/>
    <x v="0"/>
    <x v="1"/>
    <x v="1"/>
    <s v="GINA ADRIANA SEGURA ANGULO"/>
    <x v="0"/>
    <s v="NO"/>
    <m/>
  </r>
  <r>
    <n v="1851"/>
    <n v="1087114907"/>
    <s v="CÉDULA"/>
    <s v="COLOMBIA"/>
    <s v="NARIÑO"/>
    <x v="36"/>
    <x v="30"/>
    <x v="13"/>
    <s v="ANDRES"/>
    <s v="FELIPE"/>
    <s v="LEITON"/>
    <s v="GARCIA"/>
    <x v="0"/>
    <x v="0"/>
    <x v="41"/>
    <n v="2528350003735"/>
    <x v="1"/>
    <m/>
    <n v="3136316318"/>
    <m/>
    <d v="2001-12-09T00:00:00"/>
    <n v="22"/>
    <x v="1"/>
    <x v="0"/>
    <s v="DESPLAZADO"/>
    <s v="AFRODESCENDIENTE"/>
    <s v="ESTUDIANTE"/>
    <s v="NRC"/>
    <s v="PADRE"/>
    <n v="2"/>
    <s v="N/A"/>
    <s v="NUEVO"/>
    <x v="0"/>
    <x v="1"/>
    <x v="1"/>
    <s v="GINA ADRIANA SEGURA ANGULO"/>
    <x v="0"/>
    <s v="NO"/>
    <m/>
  </r>
  <r>
    <n v="1852"/>
    <n v="1082687081"/>
    <s v="CÉDULA"/>
    <s v="COLOMBIA"/>
    <s v="NARIÑO"/>
    <x v="36"/>
    <x v="30"/>
    <x v="13"/>
    <s v="CARMELINA"/>
    <s v=" "/>
    <s v="ESTUPIÑAN"/>
    <s v="HURTADO"/>
    <x v="1"/>
    <x v="3"/>
    <x v="41"/>
    <n v="2528350003735"/>
    <x v="1"/>
    <m/>
    <n v="0"/>
    <m/>
    <d v="1957-05-27T00:00:00"/>
    <n v="66"/>
    <x v="1"/>
    <x v="0"/>
    <s v="DESPLAZADO"/>
    <s v="AFRODESCENDIENTE"/>
    <s v="ESTUDIANTE"/>
    <s v="NRC"/>
    <s v="N/A"/>
    <n v="0"/>
    <s v="N/A"/>
    <s v="NUEVO"/>
    <x v="0"/>
    <x v="1"/>
    <x v="1"/>
    <s v="GINA ADRIANA SEGURA ANGULO"/>
    <x v="1"/>
    <s v="NO"/>
    <m/>
  </r>
  <r>
    <n v="1853"/>
    <n v="1059448563"/>
    <s v="CÉDULA"/>
    <s v="COLOMBIA"/>
    <s v="NARIÑO"/>
    <x v="36"/>
    <x v="30"/>
    <x v="13"/>
    <s v="ALEXANDER"/>
    <s v="VERGARA"/>
    <s v="CUERO"/>
    <m/>
    <x v="0"/>
    <x v="4"/>
    <x v="41"/>
    <n v="2528350003735"/>
    <x v="1"/>
    <m/>
    <n v="3135143254"/>
    <m/>
    <d v="1993-04-29T00:00:00"/>
    <n v="31"/>
    <x v="1"/>
    <x v="0"/>
    <s v="DESPLAZADO"/>
    <s v="AFRODESCENDIENTE"/>
    <s v="ESTUDIANTE"/>
    <s v="NRC"/>
    <s v="N/A"/>
    <n v="0"/>
    <s v="N/A"/>
    <s v="NUEVO"/>
    <x v="0"/>
    <x v="1"/>
    <x v="1"/>
    <s v="GINA ADRIANA SEGURA ANGULO"/>
    <x v="0"/>
    <s v="NO"/>
    <m/>
  </r>
  <r>
    <n v="1854"/>
    <n v="1060873973"/>
    <s v="CÉDULA"/>
    <s v="COLOMBIA"/>
    <s v="NARIÑO"/>
    <x v="36"/>
    <x v="30"/>
    <x v="13"/>
    <s v="RUBER"/>
    <s v="ANDRES"/>
    <s v="FAJARDO"/>
    <s v="SALDARRIAGA"/>
    <x v="1"/>
    <x v="4"/>
    <x v="41"/>
    <n v="2528350003735"/>
    <x v="1"/>
    <m/>
    <n v="3114309822"/>
    <m/>
    <d v="1985-09-18T00:00:00"/>
    <n v="38"/>
    <x v="1"/>
    <x v="0"/>
    <s v="DESPLAZADO"/>
    <s v="AFRODESCENDIENTE"/>
    <s v="ESTUDIANTE"/>
    <s v="NRC"/>
    <s v="N/A"/>
    <n v="0"/>
    <s v="N/A"/>
    <s v="NUEVO"/>
    <x v="0"/>
    <x v="1"/>
    <x v="1"/>
    <s v="GINA ADRIANA SEGURA ANGULO"/>
    <x v="0"/>
    <s v="NO"/>
    <m/>
  </r>
  <r>
    <n v="1855"/>
    <n v="1089538088"/>
    <s v="CÉDULA"/>
    <s v="COLOMBIA"/>
    <s v="NARIÑO"/>
    <x v="36"/>
    <x v="30"/>
    <x v="13"/>
    <s v="IGOR"/>
    <s v=" "/>
    <s v="VALENCIA"/>
    <s v="SEGURA"/>
    <x v="0"/>
    <x v="3"/>
    <x v="41"/>
    <n v="2528350003735"/>
    <x v="1"/>
    <m/>
    <n v="0"/>
    <m/>
    <d v="1995-10-09T00:00:00"/>
    <n v="28"/>
    <x v="1"/>
    <x v="0"/>
    <s v="DESPLAZADO"/>
    <s v="AFRODESCENDIENTE"/>
    <s v="ESTUDIANTE"/>
    <s v="NRC"/>
    <s v="N/A"/>
    <n v="0"/>
    <s v="N/A"/>
    <s v="NUEVO"/>
    <x v="0"/>
    <x v="1"/>
    <x v="1"/>
    <s v="GINA ADRIANA SEGURA ANGULO"/>
    <x v="0"/>
    <s v="NO"/>
    <m/>
  </r>
  <r>
    <n v="1856"/>
    <n v="87942505"/>
    <s v="CÉDULA"/>
    <s v="COLOMBIA"/>
    <s v="NARIÑO"/>
    <x v="36"/>
    <x v="30"/>
    <x v="13"/>
    <s v="RUBEN"/>
    <s v="WILLA"/>
    <s v="PRECIADO"/>
    <s v="JIMENEZ"/>
    <x v="0"/>
    <x v="4"/>
    <x v="41"/>
    <n v="2528350003735"/>
    <x v="1"/>
    <m/>
    <n v="0"/>
    <m/>
    <d v="1981-01-22T00:00:00"/>
    <n v="43"/>
    <x v="1"/>
    <x v="0"/>
    <s v="DESPLAZADO"/>
    <s v="AFRODESCENDIENTE"/>
    <s v="ESTUDIANTE"/>
    <s v="NRC"/>
    <s v="PADRE"/>
    <n v="5"/>
    <s v="N/A"/>
    <s v="NUEVO"/>
    <x v="0"/>
    <x v="1"/>
    <x v="1"/>
    <s v="GINA ADRIANA SEGURA ANGULO"/>
    <x v="1"/>
    <s v="NO"/>
    <m/>
  </r>
  <r>
    <n v="1857"/>
    <n v="1050225893"/>
    <s v="CÉDULA"/>
    <s v="COLOMBIA"/>
    <s v="NARIÑO"/>
    <x v="36"/>
    <x v="30"/>
    <x v="13"/>
    <s v="MARIA "/>
    <s v="JOSE"/>
    <s v="CAZAR"/>
    <s v="ESPINOSA"/>
    <x v="1"/>
    <x v="2"/>
    <x v="41"/>
    <n v="2528350003735"/>
    <x v="1"/>
    <m/>
    <n v="0"/>
    <m/>
    <d v="1997-10-20T00:00:00"/>
    <n v="26"/>
    <x v="0"/>
    <x v="0"/>
    <s v="DESPLAZADO"/>
    <s v="AFRODESCENDIENTE"/>
    <s v="ESTUDIANTE"/>
    <s v="NRC"/>
    <s v="MADRE"/>
    <n v="4"/>
    <s v="N/A"/>
    <s v="ANTIGUO"/>
    <x v="1"/>
    <x v="0"/>
    <x v="0"/>
    <s v="ANDRES CAMILO CHAVEZ"/>
    <x v="0"/>
    <s v="SI"/>
    <m/>
  </r>
  <r>
    <n v="1858"/>
    <n v="1898209"/>
    <s v="CÉDULA"/>
    <s v="COLOMBIA"/>
    <s v="NARIÑO"/>
    <x v="36"/>
    <x v="30"/>
    <x v="13"/>
    <s v="JUSTINO"/>
    <m/>
    <s v="ARBOLEDA"/>
    <s v="NAVARRETE"/>
    <x v="0"/>
    <x v="2"/>
    <x v="41"/>
    <n v="2528350003735"/>
    <x v="1"/>
    <m/>
    <n v="0"/>
    <m/>
    <d v="1949-04-12T00:00:00"/>
    <n v="75"/>
    <x v="0"/>
    <x v="0"/>
    <s v="DESPLAZADO"/>
    <s v="AFRODESCENDIENTE"/>
    <s v="ESTUDIANTE"/>
    <s v="NRC"/>
    <s v="PADRE"/>
    <n v="10"/>
    <s v="N/A"/>
    <s v="ANTIGUO"/>
    <x v="0"/>
    <x v="0"/>
    <x v="0"/>
    <s v="ANDRES CAMILO CHAVEZ"/>
    <x v="0"/>
    <s v="SI"/>
    <m/>
  </r>
  <r>
    <n v="1859"/>
    <n v="1004604975"/>
    <s v="CÉDULA"/>
    <s v="COLOMBIA"/>
    <s v="NARIÑO"/>
    <x v="36"/>
    <x v="30"/>
    <x v="13"/>
    <s v="DALILA"/>
    <s v="VERONICA"/>
    <s v="VALLECILLA"/>
    <s v="ORTIZ"/>
    <x v="1"/>
    <x v="2"/>
    <x v="41"/>
    <n v="2528350003735"/>
    <x v="1"/>
    <m/>
    <n v="3137661205"/>
    <m/>
    <d v="1987-05-11T00:00:00"/>
    <n v="37"/>
    <x v="0"/>
    <x v="0"/>
    <s v="DESPLAZADO"/>
    <s v="AFRODESCENDIENTE"/>
    <s v="ESTUDIANTE"/>
    <s v="NRC"/>
    <s v="MADRE"/>
    <n v="3"/>
    <s v="N/A"/>
    <s v="ANTIGUO"/>
    <x v="0"/>
    <x v="0"/>
    <x v="0"/>
    <s v="ANDRES CAMILO CHAVEZ"/>
    <x v="0"/>
    <s v="SI"/>
    <m/>
  </r>
  <r>
    <n v="1860"/>
    <n v="13054054"/>
    <s v="CÉDULA"/>
    <s v="COLOMBIA"/>
    <s v="NARIÑO"/>
    <x v="36"/>
    <x v="30"/>
    <x v="13"/>
    <s v="VICTOR "/>
    <s v="MANUEL"/>
    <s v="ARBOLEDA"/>
    <s v="SOLIS"/>
    <x v="0"/>
    <x v="2"/>
    <x v="41"/>
    <n v="2528350003735"/>
    <x v="1"/>
    <m/>
    <n v="0"/>
    <m/>
    <d v="1971-12-17T00:00:00"/>
    <n v="52"/>
    <x v="0"/>
    <x v="0"/>
    <s v="DESPLAZADO"/>
    <s v="AFRODESCENDIENTE"/>
    <s v="ESTUDIANTE"/>
    <s v="NRC"/>
    <s v="PADRE"/>
    <n v="2"/>
    <s v="N/A"/>
    <s v="ANTIGUO"/>
    <x v="0"/>
    <x v="0"/>
    <x v="0"/>
    <s v="ANDRES CAMILO CHAVEZ"/>
    <x v="0"/>
    <s v="SI"/>
    <m/>
  </r>
  <r>
    <n v="1861"/>
    <n v="1087110617"/>
    <s v="CÉDULA"/>
    <s v="COLOMBIA"/>
    <s v="NARIÑO"/>
    <x v="36"/>
    <x v="30"/>
    <x v="13"/>
    <s v="YULISA"/>
    <s v="ALEXANDRA"/>
    <s v="MEZA"/>
    <s v="VALENTIERRA"/>
    <x v="1"/>
    <x v="1"/>
    <x v="41"/>
    <n v="2528350003735"/>
    <x v="1"/>
    <m/>
    <n v="3157803557"/>
    <m/>
    <d v="2003-07-01T00:00:00"/>
    <n v="20"/>
    <x v="0"/>
    <x v="0"/>
    <s v="DESPLAZADO"/>
    <s v="AFRODESCENDIENTE"/>
    <s v="ESTUDIANTE"/>
    <s v="NRC"/>
    <s v="N/A"/>
    <n v="0"/>
    <s v="N/A"/>
    <s v="ANTIGUO"/>
    <x v="0"/>
    <x v="0"/>
    <x v="0"/>
    <s v="ANDRES CAMILO CHAVEZ"/>
    <x v="0"/>
    <s v="SI"/>
    <m/>
  </r>
  <r>
    <n v="1862"/>
    <n v="1193550781"/>
    <s v="CÉDULA"/>
    <s v="COLOMBIA"/>
    <s v="NARIÑO"/>
    <x v="36"/>
    <x v="30"/>
    <x v="13"/>
    <s v="ALEJANDRO"/>
    <m/>
    <s v="ESCOBAR"/>
    <s v="MARTINEZ"/>
    <x v="0"/>
    <x v="2"/>
    <x v="41"/>
    <n v="2528350003735"/>
    <x v="1"/>
    <m/>
    <n v="0"/>
    <m/>
    <d v="2001-10-24T00:00:00"/>
    <n v="22"/>
    <x v="0"/>
    <x v="0"/>
    <s v="DESPLAZADO"/>
    <s v="AFRODESCENDIENTE"/>
    <s v="ESTUDIANTE"/>
    <s v="NRC"/>
    <s v="N/A"/>
    <n v="0"/>
    <s v="N/A"/>
    <s v="ANTIGUO"/>
    <x v="0"/>
    <x v="0"/>
    <x v="0"/>
    <s v="ANDRES CAMILO CHAVEZ"/>
    <x v="0"/>
    <s v="SI"/>
    <m/>
  </r>
  <r>
    <n v="1863"/>
    <n v="1193550782"/>
    <s v="CÉDULA"/>
    <s v="COLOMBIA"/>
    <s v="NARIÑO"/>
    <x v="36"/>
    <x v="30"/>
    <x v="13"/>
    <s v="JEISON"/>
    <s v="SILVANO"/>
    <s v="ESCOBAR"/>
    <s v="MARTINEZ"/>
    <x v="0"/>
    <x v="2"/>
    <x v="41"/>
    <n v="2528350003735"/>
    <x v="1"/>
    <m/>
    <n v="3128436361"/>
    <m/>
    <d v="1997-10-21T00:00:00"/>
    <n v="26"/>
    <x v="0"/>
    <x v="0"/>
    <s v="EN RIESGO"/>
    <s v="AFRODESCENDIENTE"/>
    <s v="ESTUDIANTE"/>
    <s v="NRC"/>
    <s v="N/A"/>
    <n v="0"/>
    <s v="N/A"/>
    <s v="ANTIGUO"/>
    <x v="0"/>
    <x v="0"/>
    <x v="0"/>
    <s v="ANDRES CAMILO CHAVEZ"/>
    <x v="0"/>
    <s v="SI"/>
    <m/>
  </r>
  <r>
    <n v="1864"/>
    <n v="87949893"/>
    <s v="CÉDULA"/>
    <s v="COLOMBIA"/>
    <s v="NARIÑO"/>
    <x v="36"/>
    <x v="30"/>
    <x v="13"/>
    <s v="ALEXANDER"/>
    <m/>
    <s v="RUIZ"/>
    <m/>
    <x v="0"/>
    <x v="1"/>
    <x v="41"/>
    <n v="2528350003735"/>
    <x v="1"/>
    <m/>
    <n v="0"/>
    <m/>
    <d v="1985-08-03T00:00:00"/>
    <n v="38"/>
    <x v="0"/>
    <x v="0"/>
    <s v="EN RIESGO"/>
    <s v="AFRODESCENDIENTE"/>
    <s v="ESTUDIANTE"/>
    <s v="NRC"/>
    <s v="PADRE"/>
    <n v="3"/>
    <s v="N/A"/>
    <s v="ANTIGUO"/>
    <x v="0"/>
    <x v="0"/>
    <x v="0"/>
    <s v="ANDRES CAMILO CHAVEZ"/>
    <x v="0"/>
    <s v="SI"/>
    <m/>
  </r>
  <r>
    <n v="1865"/>
    <n v="1004608409"/>
    <s v="CÉDULA"/>
    <s v="COLOMBIA"/>
    <s v="NARIÑO"/>
    <x v="36"/>
    <x v="30"/>
    <x v="13"/>
    <s v="LUZ"/>
    <s v="ADRIANA"/>
    <s v="QUIÑONES"/>
    <s v="FIERRO"/>
    <x v="1"/>
    <x v="2"/>
    <x v="41"/>
    <n v="2528350003735"/>
    <x v="1"/>
    <m/>
    <m/>
    <m/>
    <d v="1999-05-02T00:00:00"/>
    <n v="25"/>
    <x v="0"/>
    <x v="0"/>
    <s v="EN RIESGO"/>
    <s v="AFRODESCENDIENTE"/>
    <s v="ESTUDIANTE"/>
    <s v="NRC"/>
    <s v="MADRE"/>
    <n v="3"/>
    <s v="N/A"/>
    <s v="ANTIGUO"/>
    <x v="1"/>
    <x v="0"/>
    <x v="0"/>
    <s v="ANDRES CAMILO CHAVEZ"/>
    <x v="0"/>
    <s v="SI"/>
    <m/>
  </r>
  <r>
    <n v="1866"/>
    <n v="1087812592"/>
    <s v="CÉDULA"/>
    <s v="COLOMBIA"/>
    <s v="NARIÑO"/>
    <x v="36"/>
    <x v="30"/>
    <x v="13"/>
    <s v="LENNIS"/>
    <s v="ANGELICA"/>
    <s v="PRADO"/>
    <s v="QUIÑONES "/>
    <x v="1"/>
    <x v="2"/>
    <x v="41"/>
    <n v="2528350003735"/>
    <x v="1"/>
    <m/>
    <m/>
    <m/>
    <d v="2000-06-28T00:00:00"/>
    <n v="23"/>
    <x v="0"/>
    <x v="0"/>
    <s v="DESPLAZADO"/>
    <s v="AFRODESCENDIENTE"/>
    <s v="ESTUDIANTE"/>
    <s v="NRC"/>
    <s v="N/A"/>
    <n v="0"/>
    <s v="N/A"/>
    <s v="ANTIGUO"/>
    <x v="1"/>
    <x v="0"/>
    <x v="0"/>
    <s v="ANDRES CAMILO CHAVEZ"/>
    <x v="0"/>
    <s v="SI"/>
    <m/>
  </r>
  <r>
    <n v="1867"/>
    <n v="1087801280"/>
    <s v="CÉDULA"/>
    <s v="COLOMBIA"/>
    <s v="NARIÑO"/>
    <x v="36"/>
    <x v="30"/>
    <x v="13"/>
    <s v="ANYELA"/>
    <s v="PATRICIA"/>
    <s v="CUERO"/>
    <s v="VALENCIA"/>
    <x v="1"/>
    <x v="0"/>
    <x v="44"/>
    <n v="252835000345"/>
    <x v="1"/>
    <m/>
    <n v="3145646881"/>
    <m/>
    <d v="1993-07-04T00:00:00"/>
    <n v="30"/>
    <x v="1"/>
    <x v="0"/>
    <s v="DESPLAZADO"/>
    <s v="AFRODESCENDIENTE"/>
    <s v="ESTUDIANTE"/>
    <s v="NRC"/>
    <s v="MADRE"/>
    <n v="2"/>
    <s v="N/A"/>
    <s v="ANTIGUO"/>
    <x v="0"/>
    <x v="0"/>
    <x v="0"/>
    <s v="MILLERLANDI  MONZON"/>
    <x v="0"/>
    <s v="SI"/>
    <m/>
  </r>
  <r>
    <n v="1868"/>
    <n v="1087117015"/>
    <s v="CÉDULA"/>
    <s v="COLOMBIA"/>
    <s v="NARIÑO"/>
    <x v="36"/>
    <x v="30"/>
    <x v="13"/>
    <s v="JAMES"/>
    <s v="MAURICIO"/>
    <s v="CORTEZ"/>
    <s v="ARBOLEDA"/>
    <x v="0"/>
    <x v="0"/>
    <x v="44"/>
    <n v="252835000345"/>
    <x v="1"/>
    <m/>
    <m/>
    <m/>
    <d v="1987-03-20T00:00:00"/>
    <n v="37"/>
    <x v="1"/>
    <x v="0"/>
    <s v="DESPLAZADO"/>
    <s v="AFRODESCENDIENTE"/>
    <s v="ESTUDIANTE"/>
    <s v="NRC"/>
    <s v="PADRE"/>
    <n v="5"/>
    <s v="N/A"/>
    <s v="ANTIGUO"/>
    <x v="0"/>
    <x v="0"/>
    <x v="0"/>
    <s v="MILLERLANDI  MONZON"/>
    <x v="0"/>
    <s v="SI"/>
    <m/>
  </r>
  <r>
    <n v="1869"/>
    <n v="1087109936"/>
    <s v="CÉDULA"/>
    <s v="COLOMBIA"/>
    <s v="NARIÑO"/>
    <x v="36"/>
    <x v="30"/>
    <x v="13"/>
    <s v="GLADYS"/>
    <s v="OLEISA"/>
    <s v="CUERO"/>
    <s v="VALENCIA"/>
    <x v="1"/>
    <x v="0"/>
    <x v="44"/>
    <n v="252835000345"/>
    <x v="1"/>
    <m/>
    <m/>
    <m/>
    <d v="1976-12-18T00:00:00"/>
    <n v="47"/>
    <x v="1"/>
    <x v="0"/>
    <s v="DESPLAZADO"/>
    <s v="AFRODESCENDIENTE"/>
    <s v="ESTUDIANTE"/>
    <s v="NRC"/>
    <s v="MADRE"/>
    <n v="4"/>
    <s v="N/A"/>
    <s v="ANTIGUO"/>
    <x v="0"/>
    <x v="0"/>
    <x v="0"/>
    <s v="MILLERLANDI  MONZON"/>
    <x v="0"/>
    <s v="SI"/>
    <m/>
  </r>
  <r>
    <n v="1870"/>
    <n v="1087804625"/>
    <s v="CÉDULA"/>
    <s v="COLOMBIA"/>
    <s v="NARIÑO"/>
    <x v="36"/>
    <x v="30"/>
    <x v="13"/>
    <s v="NANCY"/>
    <s v="CECILIA"/>
    <s v="CORTES"/>
    <s v="CORTES"/>
    <x v="1"/>
    <x v="0"/>
    <x v="44"/>
    <n v="252835000345"/>
    <x v="1"/>
    <m/>
    <m/>
    <m/>
    <d v="1996-04-03T00:00:00"/>
    <n v="28"/>
    <x v="1"/>
    <x v="0"/>
    <s v="DESPLAZADO"/>
    <s v="AFRODESCENDIENTE"/>
    <s v="ESTUDIANTE"/>
    <s v="NRC"/>
    <s v="MADRE"/>
    <n v="5"/>
    <s v="N/A"/>
    <s v="ANTIGUO"/>
    <x v="0"/>
    <x v="0"/>
    <x v="0"/>
    <s v="MILLERLANDI  MONZON"/>
    <x v="0"/>
    <s v="SI"/>
    <m/>
  </r>
  <r>
    <n v="1871"/>
    <n v="1087196983"/>
    <s v="CÉDULA"/>
    <s v="COLOMBIA"/>
    <s v="NARIÑO"/>
    <x v="36"/>
    <x v="30"/>
    <x v="13"/>
    <s v="LEIDY"/>
    <s v="JOHANNA"/>
    <s v="QUIÑONES"/>
    <s v="JARAMILLO"/>
    <x v="1"/>
    <x v="0"/>
    <x v="44"/>
    <n v="252835000345"/>
    <x v="1"/>
    <m/>
    <m/>
    <m/>
    <d v="1993-01-25T00:00:00"/>
    <n v="31"/>
    <x v="1"/>
    <x v="0"/>
    <s v="DESPLAZADO"/>
    <s v="AFRODESCENDIENTE"/>
    <s v="ESTUDIANTE"/>
    <s v="NRC"/>
    <s v="MADRE"/>
    <n v="3"/>
    <s v="N/A"/>
    <s v="ANTIGUO"/>
    <x v="1"/>
    <x v="1"/>
    <x v="1"/>
    <s v="MILLERLANDI  MONZON"/>
    <x v="0"/>
    <s v="NO"/>
    <m/>
  </r>
  <r>
    <n v="1872"/>
    <n v="1087780494"/>
    <s v="CÉDULA"/>
    <s v="COLOMBIA"/>
    <s v="NARIÑO"/>
    <x v="36"/>
    <x v="30"/>
    <x v="13"/>
    <s v="KAREN"/>
    <s v="ROCIO"/>
    <s v="TORRES"/>
    <s v="MARQUEZ"/>
    <x v="1"/>
    <x v="0"/>
    <x v="44"/>
    <n v="252835000345"/>
    <x v="1"/>
    <m/>
    <m/>
    <m/>
    <d v="1998-02-19T00:00:00"/>
    <n v="26"/>
    <x v="1"/>
    <x v="0"/>
    <s v="DESPLAZADO"/>
    <s v="AFRODESCENDIENTE"/>
    <s v="ESTUDIANTE"/>
    <s v="NRC"/>
    <s v="MADRE"/>
    <n v="3"/>
    <s v="N/A"/>
    <s v="ANTIGUO"/>
    <x v="0"/>
    <x v="0"/>
    <x v="0"/>
    <s v="MILLERLANDI  MONZON"/>
    <x v="0"/>
    <s v="SI"/>
    <m/>
  </r>
  <r>
    <n v="1873"/>
    <n v="1193078434"/>
    <s v="CÉDULA"/>
    <s v="COLOMBIA"/>
    <s v="NARIÑO"/>
    <x v="36"/>
    <x v="30"/>
    <x v="13"/>
    <s v="LUZ"/>
    <s v="CARMENZA"/>
    <s v="ESTACIO"/>
    <s v="CORTES"/>
    <x v="1"/>
    <x v="0"/>
    <x v="44"/>
    <n v="252835000345"/>
    <x v="1"/>
    <m/>
    <m/>
    <m/>
    <d v="1999-02-01T00:00:00"/>
    <n v="25"/>
    <x v="1"/>
    <x v="0"/>
    <s v="DESPLAZADO"/>
    <s v="AFRODESCENDIENTE"/>
    <s v="ESTUDIANTE"/>
    <s v="NRC"/>
    <s v="MADRE"/>
    <n v="3"/>
    <s v="N/A"/>
    <s v="ANTIGUO"/>
    <x v="0"/>
    <x v="0"/>
    <x v="0"/>
    <s v="MILLERLANDI  MONZON"/>
    <x v="0"/>
    <s v="SI"/>
    <m/>
  </r>
  <r>
    <n v="1874"/>
    <n v="1087781870"/>
    <s v="CÉDULA"/>
    <s v="COLOMBIA"/>
    <s v="NARIÑO"/>
    <x v="36"/>
    <x v="30"/>
    <x v="13"/>
    <s v="ADRIANA"/>
    <s v="GISSELA"/>
    <s v="CORTEZ"/>
    <s v="QUIÑONES"/>
    <x v="1"/>
    <x v="0"/>
    <x v="44"/>
    <n v="252835000345"/>
    <x v="1"/>
    <m/>
    <m/>
    <m/>
    <d v="2000-11-01T00:00:00"/>
    <n v="23"/>
    <x v="1"/>
    <x v="0"/>
    <s v="DESPLAZADO"/>
    <s v="AFRODESCENDIENTE"/>
    <s v="ESTUDIANTE"/>
    <s v="NRC"/>
    <s v="MADRE"/>
    <n v="2"/>
    <s v="N/A"/>
    <s v="ANTIGUO"/>
    <x v="0"/>
    <x v="0"/>
    <x v="0"/>
    <s v="MILLERLANDI  MONZON"/>
    <x v="0"/>
    <s v="SI"/>
    <m/>
  </r>
  <r>
    <n v="1875"/>
    <n v="1140164570"/>
    <s v="TARJETA DE IDENTIDAD"/>
    <s v="COLOMBIA"/>
    <s v="NARIÑO"/>
    <x v="36"/>
    <x v="30"/>
    <x v="13"/>
    <s v="JOSE"/>
    <s v="MARIO"/>
    <s v="CHAVEZ"/>
    <s v="ROSALES"/>
    <x v="0"/>
    <x v="0"/>
    <x v="44"/>
    <n v="252835000345"/>
    <x v="1"/>
    <m/>
    <n v="3238618387"/>
    <m/>
    <d v="2005-09-12T00:00:00"/>
    <n v="18"/>
    <x v="1"/>
    <x v="0"/>
    <s v="DESPLAZADO"/>
    <s v="AFRODESCENDIENTE"/>
    <s v="ESTUDIANTE"/>
    <s v="NRC"/>
    <s v="N/A"/>
    <n v="0"/>
    <s v="N/A"/>
    <s v="NUEVO"/>
    <x v="0"/>
    <x v="0"/>
    <x v="0"/>
    <s v="MILLERLANDI  MONZON"/>
    <x v="0"/>
    <s v="SI"/>
    <m/>
  </r>
  <r>
    <n v="1876"/>
    <n v="87946040"/>
    <s v="CÉDULA"/>
    <s v="COLOMBIA"/>
    <s v="NARIÑO"/>
    <x v="36"/>
    <x v="30"/>
    <x v="13"/>
    <s v="DIEGO"/>
    <s v="FERNANDO"/>
    <s v="PAREDES"/>
    <s v="ARROYO"/>
    <x v="0"/>
    <x v="0"/>
    <x v="44"/>
    <n v="252835000345"/>
    <x v="1"/>
    <m/>
    <n v="3223868321"/>
    <m/>
    <d v="1984-01-01T00:00:00"/>
    <n v="40"/>
    <x v="1"/>
    <x v="0"/>
    <s v="DESPLAZADO"/>
    <s v="AFRODESCENDIENTE"/>
    <s v="ESTUDIANTE"/>
    <s v="NRC"/>
    <s v="PADRE"/>
    <n v="3"/>
    <s v="N/A"/>
    <s v="NUEVO"/>
    <x v="0"/>
    <x v="0"/>
    <x v="0"/>
    <s v="MILLERLANDI  MONZON"/>
    <x v="0"/>
    <s v="SI"/>
    <m/>
  </r>
  <r>
    <n v="1877"/>
    <n v="59674569"/>
    <s v="CÉDULA"/>
    <s v="COLOMBIA"/>
    <s v="NARIÑO"/>
    <x v="36"/>
    <x v="30"/>
    <x v="13"/>
    <s v="MATILDE"/>
    <m/>
    <s v="CIFUENTES"/>
    <s v="CHAVES"/>
    <x v="1"/>
    <x v="0"/>
    <x v="44"/>
    <n v="252835000345"/>
    <x v="1"/>
    <m/>
    <n v="3107702479"/>
    <m/>
    <d v="1973-03-14T00:00:00"/>
    <n v="51"/>
    <x v="1"/>
    <x v="0"/>
    <s v="DESPLAZADO"/>
    <s v="AFRODESCENDIENTE"/>
    <s v="ESTUDIANTE"/>
    <s v="NRC"/>
    <s v="MADRE"/>
    <n v="5"/>
    <s v="N/A"/>
    <s v="NUEVO"/>
    <x v="0"/>
    <x v="0"/>
    <x v="0"/>
    <s v="MILLERLANDI  MONZON"/>
    <x v="0"/>
    <s v="SI"/>
    <m/>
  </r>
  <r>
    <n v="1878"/>
    <n v="1087131547"/>
    <s v="CÉDULA"/>
    <s v="COLOMBIA"/>
    <s v="NARIÑO"/>
    <x v="36"/>
    <x v="30"/>
    <x v="13"/>
    <s v="SEGUNDA"/>
    <s v="ELVIA"/>
    <s v="CHAVEZ"/>
    <s v="ESTACIO"/>
    <x v="1"/>
    <x v="0"/>
    <x v="44"/>
    <n v="252835000345"/>
    <x v="1"/>
    <m/>
    <n v="3206922103"/>
    <m/>
    <d v="1990-07-20T00:00:00"/>
    <n v="33"/>
    <x v="1"/>
    <x v="0"/>
    <s v="DESPLAZADO"/>
    <s v="AFRODESCENDIENTE"/>
    <s v="ESTUDIANTE"/>
    <s v="NRC"/>
    <s v="MADRE"/>
    <n v="2"/>
    <s v="N/A"/>
    <s v="NUEVO"/>
    <x v="0"/>
    <x v="0"/>
    <x v="0"/>
    <s v="MILLERLANDI  MONZON"/>
    <x v="0"/>
    <s v="SI"/>
    <m/>
  </r>
  <r>
    <n v="1879"/>
    <n v="5358313"/>
    <s v="CÉDULA"/>
    <s v="COLOMBIA"/>
    <s v="NARIÑO"/>
    <x v="36"/>
    <x v="30"/>
    <x v="13"/>
    <s v="LUIS"/>
    <s v="ELIGIO"/>
    <s v="CIFUENTES"/>
    <s v="ORTIZ"/>
    <x v="0"/>
    <x v="0"/>
    <x v="44"/>
    <n v="252835000345"/>
    <x v="1"/>
    <m/>
    <n v="3202632645"/>
    <m/>
    <d v="1964-12-01T00:00:00"/>
    <n v="59"/>
    <x v="1"/>
    <x v="0"/>
    <s v="DESPLAZADO"/>
    <s v="AFRODESCENDIENTE"/>
    <s v="ESTUDIANTE"/>
    <s v="NRC"/>
    <s v="PADRE"/>
    <n v="1"/>
    <s v="N/A"/>
    <s v="NUEVO"/>
    <x v="0"/>
    <x v="0"/>
    <x v="0"/>
    <s v="MILLERLANDI  MONZON"/>
    <x v="0"/>
    <s v="SI"/>
    <m/>
  </r>
  <r>
    <n v="1880"/>
    <n v="98431061"/>
    <s v="CÉDULA"/>
    <s v="COLOMBIA"/>
    <s v="NARIÑO"/>
    <x v="36"/>
    <x v="30"/>
    <x v="13"/>
    <s v="JUAN"/>
    <m/>
    <s v="CIFUENTES"/>
    <s v="OROBIO"/>
    <x v="0"/>
    <x v="0"/>
    <x v="44"/>
    <n v="252835000345"/>
    <x v="1"/>
    <m/>
    <n v="3135132437"/>
    <m/>
    <d v="1978-06-24T00:00:00"/>
    <n v="45"/>
    <x v="1"/>
    <x v="0"/>
    <s v="DESPLAZADO"/>
    <s v="AFRODESCENDIENTE"/>
    <s v="ESTUDIANTE"/>
    <s v="NRC"/>
    <s v="PADRE"/>
    <n v="7"/>
    <s v="N/A"/>
    <s v="NUEVO"/>
    <x v="0"/>
    <x v="0"/>
    <x v="0"/>
    <s v="MILLERLANDI  MONZON"/>
    <x v="0"/>
    <s v="SI"/>
    <m/>
  </r>
  <r>
    <n v="1881"/>
    <n v="1087803974"/>
    <s v="CÉDULA"/>
    <s v="COLOMBIA"/>
    <s v="NARIÑO"/>
    <x v="36"/>
    <x v="30"/>
    <x v="13"/>
    <s v="ELSY"/>
    <s v="YURANI"/>
    <s v="CHAVES"/>
    <s v="ESTACIO"/>
    <x v="1"/>
    <x v="0"/>
    <x v="44"/>
    <n v="252835000345"/>
    <x v="1"/>
    <m/>
    <n v="3146522125"/>
    <m/>
    <d v="2002-02-08T00:00:00"/>
    <n v="22"/>
    <x v="1"/>
    <x v="0"/>
    <s v="DESPLAZADO"/>
    <s v="AFRODESCENDIENTE"/>
    <s v="ESTUDIANTE"/>
    <s v="NRC"/>
    <s v="MADRE"/>
    <n v="1"/>
    <s v="N/A"/>
    <s v="NUEVO"/>
    <x v="0"/>
    <x v="0"/>
    <x v="0"/>
    <s v="MILLERLANDI  MONZON"/>
    <x v="0"/>
    <s v="SI"/>
    <m/>
  </r>
  <r>
    <n v="1882"/>
    <n v="1130768010"/>
    <s v="CÉDULA"/>
    <s v="COLOMBIA"/>
    <s v="NARIÑO"/>
    <x v="36"/>
    <x v="30"/>
    <x v="13"/>
    <s v="MARIA"/>
    <s v="CAMILA"/>
    <s v="QUIÑONES"/>
    <s v="CHAVES"/>
    <x v="1"/>
    <x v="0"/>
    <x v="44"/>
    <n v="252835000345"/>
    <x v="1"/>
    <m/>
    <n v="3234035749"/>
    <m/>
    <d v="1999-02-17T00:00:00"/>
    <n v="25"/>
    <x v="1"/>
    <x v="0"/>
    <s v="DESPLAZADO"/>
    <s v="AFRODESCENDIENTE"/>
    <s v="ESTUDIANTE"/>
    <s v="NRC"/>
    <s v="MADRE"/>
    <n v="2"/>
    <s v="N/A"/>
    <s v="NUEVO"/>
    <x v="0"/>
    <x v="0"/>
    <x v="0"/>
    <s v="MILLERLANDI  MONZON"/>
    <x v="0"/>
    <s v="SI"/>
    <m/>
  </r>
  <r>
    <n v="1883"/>
    <n v="1087121420"/>
    <s v="CÉDULA"/>
    <s v="COLOMBIA"/>
    <s v="NARIÑO"/>
    <x v="36"/>
    <x v="30"/>
    <x v="13"/>
    <s v="MARIA"/>
    <s v="DE LOS SANTOS HERMENCIA"/>
    <s v="TENORIO"/>
    <m/>
    <x v="1"/>
    <x v="0"/>
    <x v="44"/>
    <n v="252835000345"/>
    <x v="1"/>
    <m/>
    <n v="3135733893"/>
    <m/>
    <d v="1981-04-20T00:00:00"/>
    <n v="43"/>
    <x v="1"/>
    <x v="0"/>
    <s v="DESPLAZADO"/>
    <s v="AFRODESCENDIENTE"/>
    <s v="ESTUDIANTE"/>
    <s v="NRC"/>
    <s v="MADRE"/>
    <n v="6"/>
    <s v="N/A"/>
    <s v="NUEVO"/>
    <x v="0"/>
    <x v="0"/>
    <x v="0"/>
    <s v="MILLERLANDI  MONZON"/>
    <x v="0"/>
    <s v="SI"/>
    <m/>
  </r>
  <r>
    <n v="1884"/>
    <n v="1130768007"/>
    <s v="CÉDULA"/>
    <s v="COLOMBIA"/>
    <s v="NARIÑO"/>
    <x v="36"/>
    <x v="30"/>
    <x v="13"/>
    <s v="CARLOS"/>
    <s v="EZEQUIAS"/>
    <s v="QUIÑONES"/>
    <s v="CHAVES"/>
    <x v="0"/>
    <x v="0"/>
    <x v="44"/>
    <n v="252835000345"/>
    <x v="1"/>
    <m/>
    <n v="3234035749"/>
    <m/>
    <d v="1996-07-19T00:00:00"/>
    <n v="27"/>
    <x v="1"/>
    <x v="0"/>
    <s v="DESPLAZADO"/>
    <s v="AFRODESCENDIENTE"/>
    <s v="ESTUDIANTE"/>
    <s v="NRC"/>
    <s v="PADRE"/>
    <n v="2"/>
    <s v="N/A"/>
    <s v="NUEVO"/>
    <x v="0"/>
    <x v="0"/>
    <x v="0"/>
    <s v="MILLERLANDI  MONZON"/>
    <x v="0"/>
    <s v="SI"/>
    <m/>
  </r>
  <r>
    <n v="1885"/>
    <n v="1087106393"/>
    <s v="CÉDULA"/>
    <s v="COLOMBIA"/>
    <s v="NARIÑO"/>
    <x v="36"/>
    <x v="30"/>
    <x v="13"/>
    <s v="MARTA"/>
    <s v="RUBIELA"/>
    <s v="VIVERO"/>
    <m/>
    <x v="1"/>
    <x v="0"/>
    <x v="44"/>
    <n v="252835000345"/>
    <x v="1"/>
    <m/>
    <n v="3205253382"/>
    <m/>
    <d v="1982-01-29T00:00:00"/>
    <n v="42"/>
    <x v="1"/>
    <x v="0"/>
    <s v="DESPLAZADO"/>
    <s v="AFRODESCENDIENTE"/>
    <s v="ESTUDIANTE"/>
    <s v="NRC"/>
    <s v="MADRE"/>
    <n v="2"/>
    <s v="N/A"/>
    <s v="NUEVO"/>
    <x v="0"/>
    <x v="0"/>
    <x v="0"/>
    <s v="MILLERLANDI  MONZON"/>
    <x v="0"/>
    <s v="SI"/>
    <m/>
  </r>
  <r>
    <n v="1886"/>
    <n v="1087119450"/>
    <s v="CÉDULA"/>
    <s v="COLOMBIA"/>
    <s v="NARIÑO"/>
    <x v="36"/>
    <x v="30"/>
    <x v="13"/>
    <s v="SANDRA"/>
    <s v="LORENA"/>
    <s v="TORRES"/>
    <s v="QUIÑONES"/>
    <x v="1"/>
    <x v="0"/>
    <x v="44"/>
    <n v="252835000345"/>
    <x v="1"/>
    <m/>
    <m/>
    <m/>
    <d v="1976-12-22T00:00:00"/>
    <n v="47"/>
    <x v="1"/>
    <x v="0"/>
    <s v="DESPLAZADO"/>
    <s v="AFRODESCENDIENTE"/>
    <s v="ESTUDIANTE"/>
    <s v="NRC"/>
    <s v="MADRE"/>
    <n v="2"/>
    <s v="N/A"/>
    <s v="ANTIGUO"/>
    <x v="1"/>
    <x v="1"/>
    <x v="1"/>
    <s v="MILLERLANDI  MONZON"/>
    <x v="0"/>
    <s v="NO"/>
    <m/>
  </r>
  <r>
    <n v="1887"/>
    <n v="5358218"/>
    <s v="CÉDULA"/>
    <s v="COLOMBIA"/>
    <s v="NARIÑO"/>
    <x v="36"/>
    <x v="30"/>
    <x v="13"/>
    <s v="SEGUNDO"/>
    <s v="MODESTO"/>
    <s v="CIFUENTES"/>
    <s v="ORTIZ"/>
    <x v="0"/>
    <x v="0"/>
    <x v="44"/>
    <n v="252835000345"/>
    <x v="1"/>
    <m/>
    <n v="3206237664"/>
    <m/>
    <d v="1967-01-11T00:00:00"/>
    <n v="57"/>
    <x v="1"/>
    <x v="0"/>
    <s v="DESPLAZADO"/>
    <s v="AFRODESCENDIENTE"/>
    <s v="ESTUDIANTE"/>
    <s v="NRC"/>
    <s v="PADRE"/>
    <n v="2"/>
    <s v="N/A"/>
    <s v="NUEVO"/>
    <x v="0"/>
    <x v="0"/>
    <x v="0"/>
    <s v="MILLERLANDI  MONZON"/>
    <x v="0"/>
    <s v="SI"/>
    <m/>
  </r>
  <r>
    <n v="1888"/>
    <n v="1143965734"/>
    <s v="CÉDULA"/>
    <s v="COLOMBIA"/>
    <s v="NARIÑO"/>
    <x v="36"/>
    <x v="30"/>
    <x v="13"/>
    <s v="EMILSEN"/>
    <s v="YANETH"/>
    <s v="QUIÑONES"/>
    <m/>
    <x v="1"/>
    <x v="0"/>
    <x v="44"/>
    <n v="252835000345"/>
    <x v="1"/>
    <m/>
    <m/>
    <m/>
    <d v="1991-02-23T00:00:00"/>
    <n v="33"/>
    <x v="1"/>
    <x v="0"/>
    <s v="DESPLAZADO"/>
    <s v="AFRODESCENDIENTE"/>
    <s v="ESTUDIANTE"/>
    <s v="NRC"/>
    <s v="MADRE"/>
    <n v="3"/>
    <s v="N/A"/>
    <s v="NUEVO"/>
    <x v="0"/>
    <x v="0"/>
    <x v="0"/>
    <s v="MILLERLANDI  MONZON"/>
    <x v="0"/>
    <s v="SI"/>
    <m/>
  </r>
  <r>
    <n v="1889"/>
    <n v="1087108433"/>
    <s v="CÉDULA"/>
    <s v="COLOMBIA"/>
    <s v="NARIÑO"/>
    <x v="36"/>
    <x v="30"/>
    <x v="13"/>
    <s v="MONICA"/>
    <m/>
    <s v="QUIÑONES"/>
    <m/>
    <x v="1"/>
    <x v="0"/>
    <x v="44"/>
    <n v="252835000345"/>
    <x v="1"/>
    <m/>
    <m/>
    <m/>
    <d v="1983-08-09T00:00:00"/>
    <n v="40"/>
    <x v="1"/>
    <x v="0"/>
    <s v="DESPLAZADO"/>
    <s v="AFRODESCENDIENTE"/>
    <s v="ESTUDIANTE"/>
    <s v="NRC"/>
    <s v="MADRE"/>
    <n v="5"/>
    <s v="N/A"/>
    <s v="NUEVO"/>
    <x v="0"/>
    <x v="0"/>
    <x v="0"/>
    <s v="MILLERLANDI  MONZON"/>
    <x v="0"/>
    <s v="SI"/>
    <m/>
  </r>
  <r>
    <n v="1890"/>
    <n v="87947735"/>
    <s v="CÉDULA"/>
    <s v="COLOMBIA"/>
    <s v="NARIÑO"/>
    <x v="36"/>
    <x v="30"/>
    <x v="13"/>
    <s v="LUIS"/>
    <s v="ENRIQUE"/>
    <s v="CIFUENTES"/>
    <s v="OROBIO"/>
    <x v="0"/>
    <x v="0"/>
    <x v="44"/>
    <n v="252835000345"/>
    <x v="1"/>
    <m/>
    <n v="3205250908"/>
    <m/>
    <d v="1975-07-13T00:00:00"/>
    <n v="48"/>
    <x v="1"/>
    <x v="0"/>
    <s v="DESPLAZADO"/>
    <s v="AFRODESCENDIENTE"/>
    <s v="ESTUDIANTE"/>
    <s v="NRC"/>
    <s v="PADRE"/>
    <n v="5"/>
    <s v="N/A"/>
    <s v="NUEVO"/>
    <x v="0"/>
    <x v="0"/>
    <x v="0"/>
    <s v="MILLERLANDI  MONZON"/>
    <x v="0"/>
    <s v="SI"/>
    <m/>
  </r>
  <r>
    <n v="1891"/>
    <n v="1087107820"/>
    <s v="CÉDULA"/>
    <s v="COLOMBIA"/>
    <s v="NARIÑO"/>
    <x v="36"/>
    <x v="30"/>
    <x v="13"/>
    <s v="VIVIAN"/>
    <s v="FERNANDA"/>
    <s v="BUILA"/>
    <s v="RIASCO"/>
    <x v="1"/>
    <x v="0"/>
    <x v="41"/>
    <n v="2528350003735"/>
    <x v="1"/>
    <m/>
    <n v="3160493086"/>
    <m/>
    <d v="2004-05-25T00:00:00"/>
    <n v="19"/>
    <x v="1"/>
    <x v="0"/>
    <s v="DESPLAZADO"/>
    <s v="AFRODESCENDIENTE"/>
    <s v="ESTUDIANTE"/>
    <s v="NRC"/>
    <s v="MADRE"/>
    <n v="1"/>
    <s v="N/A"/>
    <s v="NUEVO"/>
    <x v="0"/>
    <x v="0"/>
    <x v="0"/>
    <s v="SILVIANA  PATRICIA  JIMENEZ"/>
    <x v="0"/>
    <s v="SI"/>
    <m/>
  </r>
  <r>
    <n v="1892"/>
    <n v="1004606021"/>
    <s v="CÉDULA"/>
    <s v="COLOMBIA"/>
    <s v="NARIÑO"/>
    <x v="36"/>
    <x v="30"/>
    <x v="13"/>
    <s v="MARTHA"/>
    <s v="SORAIDA"/>
    <s v="LANDAZURY"/>
    <m/>
    <x v="1"/>
    <x v="0"/>
    <x v="41"/>
    <n v="2528350003735"/>
    <x v="1"/>
    <m/>
    <n v="3134897607"/>
    <m/>
    <d v="1996-11-02T00:00:00"/>
    <n v="27"/>
    <x v="1"/>
    <x v="0"/>
    <s v="DESPLAZADO"/>
    <s v="AFRODESCENDIENTE"/>
    <s v="ESTUDIANTE"/>
    <s v="NRC"/>
    <s v="MADRE"/>
    <n v="2"/>
    <s v="N/A"/>
    <s v="ANTIGUO"/>
    <x v="0"/>
    <x v="0"/>
    <x v="0"/>
    <s v="SILVIANA  PATRICIA  JIMENEZ"/>
    <x v="0"/>
    <s v="SI"/>
    <m/>
  </r>
  <r>
    <n v="1893"/>
    <n v="1087783089"/>
    <s v="CÉDULA"/>
    <s v="COLOMBIA"/>
    <s v="NARIÑO"/>
    <x v="36"/>
    <x v="30"/>
    <x v="13"/>
    <s v="CAMILA"/>
    <s v="ANDREA"/>
    <s v="LANDAZURY"/>
    <s v="BENAVIDES"/>
    <x v="1"/>
    <x v="0"/>
    <x v="41"/>
    <n v="2528350003735"/>
    <x v="1"/>
    <m/>
    <n v="3187946315"/>
    <m/>
    <d v="2003-04-03T00:00:00"/>
    <n v="21"/>
    <x v="1"/>
    <x v="0"/>
    <s v="DESPLAZADO"/>
    <s v="AFRODESCENDIENTE"/>
    <s v="ESTUDIANTE"/>
    <s v="NRC"/>
    <s v="MADRE"/>
    <n v="1"/>
    <s v="N/A"/>
    <s v="NUEVO"/>
    <x v="0"/>
    <x v="0"/>
    <x v="0"/>
    <s v="SILVIANA  PATRICIA  JIMENEZ"/>
    <x v="0"/>
    <s v="SI"/>
    <m/>
  </r>
  <r>
    <n v="1894"/>
    <n v="13048014"/>
    <s v="CÉDULA"/>
    <s v="COLOMBIA"/>
    <s v="NARIÑO"/>
    <x v="36"/>
    <x v="30"/>
    <x v="13"/>
    <s v="ALVARO"/>
    <s v=" "/>
    <s v="PRADO"/>
    <s v="CABEZAS"/>
    <x v="0"/>
    <x v="4"/>
    <x v="41"/>
    <n v="2528350003735"/>
    <x v="1"/>
    <m/>
    <n v="3135869589"/>
    <m/>
    <d v="1949-04-10T00:00:00"/>
    <n v="75"/>
    <x v="1"/>
    <x v="0"/>
    <s v="DESPLAZADO"/>
    <s v="AFRODESCENDIENTE"/>
    <s v="ESTUDIANTE"/>
    <s v="NRC"/>
    <s v="PADRE"/>
    <n v="3"/>
    <s v="N/A"/>
    <s v="NUEVO"/>
    <x v="0"/>
    <x v="0"/>
    <x v="0"/>
    <s v="SILVIANA  PATRICIA  JIMENEZ"/>
    <x v="0"/>
    <s v="SI"/>
    <m/>
  </r>
  <r>
    <n v="1895"/>
    <n v="1087125200"/>
    <s v="CÉDULA"/>
    <s v="COLOMBIA"/>
    <s v="NARIÑO"/>
    <x v="36"/>
    <x v="30"/>
    <x v="13"/>
    <s v="YUSTIN"/>
    <s v="ALEJANDRA"/>
    <s v="PASTRANA"/>
    <s v="ZORRILLA"/>
    <x v="1"/>
    <x v="0"/>
    <x v="41"/>
    <n v="2528350003735"/>
    <x v="1"/>
    <m/>
    <n v="3205118387"/>
    <m/>
    <d v="2003-08-21T00:00:00"/>
    <n v="20"/>
    <x v="1"/>
    <x v="0"/>
    <s v="DESPLAZADO"/>
    <s v="AFRODESCENDIENTE"/>
    <s v="ESTUDIANTE"/>
    <s v="NRC"/>
    <s v="MADRE"/>
    <n v="1"/>
    <s v="N/A"/>
    <s v="NUEVO"/>
    <x v="0"/>
    <x v="1"/>
    <x v="1"/>
    <s v="SILVIANA  PATRICIA  JIMENEZ"/>
    <x v="1"/>
    <s v="NO"/>
    <m/>
  </r>
  <r>
    <n v="1896"/>
    <n v="1087210554"/>
    <s v="CÉDULA"/>
    <s v="COLOMBIA"/>
    <s v="NARIÑO"/>
    <x v="36"/>
    <x v="30"/>
    <x v="13"/>
    <s v="WILLIAM"/>
    <s v="FERNEY"/>
    <s v="QUIÑONES"/>
    <s v="CUNDUMI"/>
    <x v="0"/>
    <x v="0"/>
    <x v="41"/>
    <n v="2528350003735"/>
    <x v="1"/>
    <m/>
    <n v="3161222436"/>
    <m/>
    <d v="1998-09-25T00:00:00"/>
    <n v="25"/>
    <x v="1"/>
    <x v="0"/>
    <s v="DESPLAZADO"/>
    <s v="AFRODESCENDIENTE"/>
    <s v="ESTUDIANTE"/>
    <s v="NRC"/>
    <s v="PADRE"/>
    <n v="1"/>
    <s v="N/A"/>
    <s v="NUEVO"/>
    <x v="1"/>
    <x v="1"/>
    <x v="1"/>
    <s v="SILVIANA  PATRICIA  JIMENEZ"/>
    <x v="1"/>
    <s v="NO"/>
    <m/>
  </r>
  <r>
    <n v="1897"/>
    <n v="1004607661"/>
    <s v="CÉDULA"/>
    <s v="COLOMBIA"/>
    <s v="NARIÑO"/>
    <x v="36"/>
    <x v="30"/>
    <x v="13"/>
    <s v="THALIA"/>
    <m/>
    <s v="DAJOME"/>
    <s v="MONTAÑO"/>
    <x v="1"/>
    <x v="0"/>
    <x v="41"/>
    <n v="2528350003735"/>
    <x v="1"/>
    <m/>
    <n v="3143925946"/>
    <m/>
    <d v="2000-06-28T00:00:00"/>
    <n v="23"/>
    <x v="1"/>
    <x v="0"/>
    <s v="DESPLAZADO"/>
    <s v="AFRODESCENDIENTE"/>
    <s v="ESTUDIANTE"/>
    <s v="NRC"/>
    <s v="MADRE"/>
    <n v="1"/>
    <s v="N/A"/>
    <s v="NUEVO"/>
    <x v="0"/>
    <x v="0"/>
    <x v="0"/>
    <s v="SILVIANA  PATRICIA  JIMENEZ"/>
    <x v="0"/>
    <s v="SI"/>
    <m/>
  </r>
  <r>
    <n v="1898"/>
    <n v="1087800704"/>
    <s v="CÉDULA"/>
    <s v="COLOMBIA"/>
    <s v="NARIÑO"/>
    <x v="36"/>
    <x v="30"/>
    <x v="13"/>
    <s v="DIANA  "/>
    <s v="MARCELA"/>
    <s v="CORTES"/>
    <s v="QUIÑONES"/>
    <x v="1"/>
    <x v="2"/>
    <x v="41"/>
    <n v="2528350003735"/>
    <x v="1"/>
    <m/>
    <n v="3148072916"/>
    <m/>
    <d v="1998-11-24T00:00:00"/>
    <n v="25"/>
    <x v="1"/>
    <x v="0"/>
    <s v="DESPLAZADO"/>
    <s v="AFRODESCENDIENTE"/>
    <s v="ESTUDIANTE"/>
    <s v="NRC"/>
    <s v="MADRE"/>
    <n v="2"/>
    <s v="N/A"/>
    <s v="NUEVO"/>
    <x v="0"/>
    <x v="0"/>
    <x v="0"/>
    <s v="SILVIANA  PATRICIA  JIMENEZ"/>
    <x v="0"/>
    <s v="SI"/>
    <m/>
  </r>
  <r>
    <n v="1899"/>
    <n v="1087120752"/>
    <s v="TARJETA DE IDENTIDAD"/>
    <s v="COLOMBIA"/>
    <s v="NARIÑO"/>
    <x v="36"/>
    <x v="30"/>
    <x v="13"/>
    <s v="TRINI"/>
    <m/>
    <s v="VALENCIA"/>
    <s v="LANDAZURI"/>
    <x v="1"/>
    <x v="0"/>
    <x v="41"/>
    <n v="2528350003735"/>
    <x v="1"/>
    <m/>
    <n v="3224970198"/>
    <m/>
    <d v="2005-12-15T00:00:00"/>
    <n v="18"/>
    <x v="1"/>
    <x v="0"/>
    <s v="DESPLAZADO"/>
    <s v="AFRODESCENDIENTE"/>
    <s v="ESTUDIANTE"/>
    <s v="NRC"/>
    <s v="N/A"/>
    <n v="0"/>
    <s v="N/A"/>
    <s v="NUEVO"/>
    <x v="0"/>
    <x v="0"/>
    <x v="0"/>
    <s v="SILVIANA  PATRICIA  JIMENEZ"/>
    <x v="0"/>
    <s v="SI"/>
    <m/>
  </r>
  <r>
    <n v="1900"/>
    <n v="1086050373"/>
    <s v="CÉDULA"/>
    <s v="COLOMBIA"/>
    <s v="NARIÑO"/>
    <x v="36"/>
    <x v="30"/>
    <x v="13"/>
    <s v="ARELIS"/>
    <m/>
    <s v="SUAREZ"/>
    <s v="MAFLA"/>
    <x v="1"/>
    <x v="2"/>
    <x v="41"/>
    <n v="2528350003735"/>
    <x v="1"/>
    <m/>
    <n v="3137953278"/>
    <m/>
    <d v="1990-06-05T00:00:00"/>
    <n v="33"/>
    <x v="1"/>
    <x v="0"/>
    <s v="DESPLAZADO"/>
    <s v="AFRODESCENDIENTE"/>
    <s v="ESTUDIANTE"/>
    <s v="NRC"/>
    <s v="MADRE"/>
    <n v="2"/>
    <s v="N/A"/>
    <s v="NUEVO"/>
    <x v="0"/>
    <x v="0"/>
    <x v="0"/>
    <s v="SILVIANA  PATRICIA  JIMENEZ"/>
    <x v="0"/>
    <s v="SI"/>
    <m/>
  </r>
  <r>
    <n v="1901"/>
    <n v="1087124443"/>
    <s v="CÉDULA"/>
    <s v="COLOMBIA"/>
    <s v="NARIÑO"/>
    <x v="36"/>
    <x v="30"/>
    <x v="13"/>
    <s v="SILVIA"/>
    <s v="EDITH"/>
    <s v="QUIÑONES"/>
    <s v="PORTOCARRERO"/>
    <x v="1"/>
    <x v="2"/>
    <x v="41"/>
    <n v="2528350003735"/>
    <x v="1"/>
    <m/>
    <n v="3154399645"/>
    <m/>
    <d v="1983-02-11T00:00:00"/>
    <n v="41"/>
    <x v="1"/>
    <x v="0"/>
    <s v="DESPLAZADO"/>
    <s v="AFRODESCENDIENTE"/>
    <s v="ESTUDIANTE"/>
    <s v="NRC"/>
    <s v="MADRE"/>
    <n v="4"/>
    <s v="N/A"/>
    <s v="NUEVO"/>
    <x v="0"/>
    <x v="0"/>
    <x v="0"/>
    <s v="SILVIANA  PATRICIA  JIMENEZ"/>
    <x v="0"/>
    <s v="SI"/>
    <m/>
  </r>
  <r>
    <n v="1902"/>
    <n v="1087803482"/>
    <s v="CÉDULA"/>
    <s v="COLOMBIA"/>
    <s v="NARIÑO"/>
    <x v="36"/>
    <x v="30"/>
    <x v="13"/>
    <s v="CLARA"/>
    <s v="LUZ"/>
    <s v="JARAMILLO"/>
    <s v="SANCHEZ"/>
    <x v="1"/>
    <x v="0"/>
    <x v="41"/>
    <n v="2528350003735"/>
    <x v="1"/>
    <m/>
    <n v="3205118387"/>
    <m/>
    <d v="2003-08-21T00:00:00"/>
    <n v="20"/>
    <x v="1"/>
    <x v="0"/>
    <s v="DESPLAZADO"/>
    <s v="AFRODESCENDIENTE"/>
    <s v="ESTUDIANTE"/>
    <s v="NRC"/>
    <s v="N/A"/>
    <n v="0"/>
    <s v="N/A"/>
    <s v="NUEVO"/>
    <x v="0"/>
    <x v="0"/>
    <x v="0"/>
    <s v="SILVIANA  PATRICIA  JIMENEZ"/>
    <x v="0"/>
    <s v="SI"/>
    <m/>
  </r>
  <r>
    <n v="1903"/>
    <n v="1092915583"/>
    <s v="CÉDULA"/>
    <s v="COLOMBIA"/>
    <s v="NARIÑO"/>
    <x v="36"/>
    <x v="30"/>
    <x v="13"/>
    <s v="GRACIELA"/>
    <m/>
    <s v="VALLECILLA"/>
    <s v="ROJAS"/>
    <x v="1"/>
    <x v="0"/>
    <x v="41"/>
    <n v="2528350003735"/>
    <x v="1"/>
    <m/>
    <n v="3235217655"/>
    <m/>
    <d v="2000-10-23T00:00:00"/>
    <n v="23"/>
    <x v="1"/>
    <x v="0"/>
    <s v="DESPLAZADO"/>
    <s v="AFRODESCENDIENTE"/>
    <s v="ESTUDIANTE"/>
    <s v="NRC"/>
    <s v="MADRE"/>
    <n v="1"/>
    <s v="N/A"/>
    <s v="NUEVO"/>
    <x v="0"/>
    <x v="0"/>
    <x v="0"/>
    <s v="SILVIANA  PATRICIA  JIMENEZ"/>
    <x v="0"/>
    <s v="SI"/>
    <m/>
  </r>
  <r>
    <n v="1904"/>
    <n v="1089540812"/>
    <s v="TARJETA DE IDENTIDAD"/>
    <s v="COLOMBIA"/>
    <s v="NARIÑO"/>
    <x v="36"/>
    <x v="30"/>
    <x v="13"/>
    <s v="KATHERIN"/>
    <s v="LIZETH"/>
    <s v="LANDAZURY"/>
    <s v="CORTES"/>
    <x v="1"/>
    <x v="0"/>
    <x v="41"/>
    <n v="2528350003735"/>
    <x v="1"/>
    <m/>
    <n v="3206643452"/>
    <m/>
    <d v="2006-03-13T00:00:00"/>
    <n v="18"/>
    <x v="1"/>
    <x v="0"/>
    <s v="DESPLAZADO"/>
    <s v="AFRODESCENDIENTE"/>
    <s v="ESTUDIANTE"/>
    <s v="NRC"/>
    <s v="MADRE"/>
    <n v="1"/>
    <s v="N/A"/>
    <s v="NUEVO"/>
    <x v="0"/>
    <x v="0"/>
    <x v="0"/>
    <s v="SILVIANA  PATRICIA  JIMENEZ"/>
    <x v="0"/>
    <s v="SI"/>
    <m/>
  </r>
  <r>
    <n v="1905"/>
    <n v="1087787049"/>
    <s v="CÉDULA"/>
    <s v="COLOMBIA"/>
    <s v="NARIÑO"/>
    <x v="36"/>
    <x v="30"/>
    <x v="13"/>
    <s v="LEIDY"/>
    <s v="YURANI"/>
    <s v="VALENCIA"/>
    <s v="ORTIZ"/>
    <x v="1"/>
    <x v="0"/>
    <x v="41"/>
    <n v="2528350003735"/>
    <x v="1"/>
    <m/>
    <n v="3206883423"/>
    <m/>
    <d v="2003-12-16T00:00:00"/>
    <n v="20"/>
    <x v="1"/>
    <x v="0"/>
    <s v="DESPLAZADO"/>
    <s v="AFRODESCENDIENTE"/>
    <s v="ESTUDIANTE"/>
    <s v="NRC"/>
    <s v="MADRE"/>
    <n v="2"/>
    <s v="N/A"/>
    <s v="NUEVO"/>
    <x v="0"/>
    <x v="0"/>
    <x v="0"/>
    <s v="SILVIANA  PATRICIA  JIMENEZ"/>
    <x v="0"/>
    <s v="SI"/>
    <m/>
  </r>
  <r>
    <n v="1906"/>
    <n v="1087801424"/>
    <s v="CÉDULA"/>
    <s v="COLOMBIA"/>
    <s v="NARIÑO"/>
    <x v="36"/>
    <x v="30"/>
    <x v="13"/>
    <s v="SULEIDY"/>
    <m/>
    <s v="NAZARENO"/>
    <s v="VALENCIA"/>
    <x v="1"/>
    <x v="0"/>
    <x v="41"/>
    <n v="2528350003735"/>
    <x v="1"/>
    <m/>
    <n v="3219339218"/>
    <m/>
    <d v="2003-05-26T00:00:00"/>
    <n v="20"/>
    <x v="1"/>
    <x v="0"/>
    <s v="DESPLAZADO"/>
    <s v="AFRODESCENDIENTE"/>
    <s v="ESTUDIANTE"/>
    <s v="NRC"/>
    <s v="MADRE"/>
    <n v="1"/>
    <s v="N/A"/>
    <s v="NUEVO"/>
    <x v="0"/>
    <x v="0"/>
    <x v="0"/>
    <s v="SILVIANA  PATRICIA  JIMENEZ"/>
    <x v="0"/>
    <s v="SI"/>
    <m/>
  </r>
  <r>
    <n v="1907"/>
    <n v="1087801425"/>
    <s v="CÉDULA"/>
    <s v="COLOMBIA"/>
    <s v="NARIÑO"/>
    <x v="36"/>
    <x v="30"/>
    <x v="13"/>
    <s v="MARIA"/>
    <s v="LORENA"/>
    <s v="NAZARENO"/>
    <m/>
    <x v="1"/>
    <x v="0"/>
    <x v="41"/>
    <n v="2528350003735"/>
    <x v="1"/>
    <m/>
    <n v="3219339218"/>
    <m/>
    <d v="2005-01-27T00:00:00"/>
    <n v="19"/>
    <x v="1"/>
    <x v="0"/>
    <s v="DESPLAZADO"/>
    <s v="AFRODESCENDIENTE"/>
    <s v="ESTUDIANTE"/>
    <s v="NRC"/>
    <s v="N/A"/>
    <n v="0"/>
    <s v="N/A"/>
    <s v="NUEVO"/>
    <x v="0"/>
    <x v="0"/>
    <x v="0"/>
    <s v="SILVIANA  PATRICIA  JIMENEZ"/>
    <x v="0"/>
    <s v="SI"/>
    <m/>
  </r>
  <r>
    <n v="1908"/>
    <n v="1087808697"/>
    <s v="CÉDULA"/>
    <s v="COLOMBIA"/>
    <s v="NARIÑO"/>
    <x v="36"/>
    <x v="30"/>
    <x v="13"/>
    <s v="LEISSY"/>
    <s v="YULIANA"/>
    <s v="PAI"/>
    <s v="CAICEDO"/>
    <x v="1"/>
    <x v="2"/>
    <x v="41"/>
    <n v="2528350003735"/>
    <x v="1"/>
    <m/>
    <n v="3174973580"/>
    <m/>
    <d v="2003-02-14T00:00:00"/>
    <n v="21"/>
    <x v="1"/>
    <x v="0"/>
    <s v="DESPLAZADO"/>
    <s v="AFRODESCENDIENTE"/>
    <s v="ESTUDIANTE"/>
    <s v="NRC"/>
    <s v="MADRE"/>
    <n v="1"/>
    <s v="N/A"/>
    <s v="NUEVO"/>
    <x v="0"/>
    <x v="0"/>
    <x v="0"/>
    <s v="SILVIANA  PATRICIA  JIMENEZ"/>
    <x v="0"/>
    <s v="SI"/>
    <m/>
  </r>
  <r>
    <n v="1909"/>
    <n v="1089001103"/>
    <s v="CÉDULA"/>
    <s v="COLOMBIA"/>
    <s v="NARIÑO"/>
    <x v="36"/>
    <x v="30"/>
    <x v="13"/>
    <s v="DANNY"/>
    <s v="LEY"/>
    <s v="ANGULO"/>
    <m/>
    <x v="0"/>
    <x v="0"/>
    <x v="41"/>
    <n v="2528350003735"/>
    <x v="1"/>
    <m/>
    <m/>
    <m/>
    <d v="1988-02-14T00:00:00"/>
    <n v="36"/>
    <x v="1"/>
    <x v="0"/>
    <s v="DESPLAZADO"/>
    <s v="AFRODESCENDIENTE"/>
    <s v="ESTUDIANTE"/>
    <s v="NRC"/>
    <s v="PADRE"/>
    <n v="2"/>
    <s v="N/A"/>
    <s v="NUEVO"/>
    <x v="0"/>
    <x v="0"/>
    <x v="0"/>
    <s v="SILVIANA  PATRICIA  JIMENEZ"/>
    <x v="0"/>
    <s v="SI"/>
    <m/>
  </r>
  <r>
    <n v="1910"/>
    <n v="31534421"/>
    <s v="CÉDULA"/>
    <s v="COLOMBIA"/>
    <s v="NARIÑO"/>
    <x v="36"/>
    <x v="30"/>
    <x v="13"/>
    <s v="AIDA"/>
    <s v="INES"/>
    <s v="CAICEDO"/>
    <s v="BARREIRA"/>
    <x v="1"/>
    <x v="0"/>
    <x v="41"/>
    <n v="2528350003735"/>
    <x v="1"/>
    <m/>
    <n v="3148145419"/>
    <m/>
    <d v="1972-12-27T00:00:00"/>
    <n v="51"/>
    <x v="1"/>
    <x v="0"/>
    <s v="DESPLAZADO"/>
    <s v="AFRODESCENDIENTE"/>
    <s v="ESTUDIANTE"/>
    <s v="NRC"/>
    <s v="MADRE"/>
    <n v="4"/>
    <s v="N/A"/>
    <s v="ANTIGUO"/>
    <x v="0"/>
    <x v="0"/>
    <x v="0"/>
    <s v="SILVIANA  PATRICIA  JIMENEZ"/>
    <x v="0"/>
    <s v="SI"/>
    <m/>
  </r>
  <r>
    <n v="1911"/>
    <n v="1087799169"/>
    <s v="CÉDULA"/>
    <s v="COLOMBIA"/>
    <s v="NARIÑO"/>
    <x v="36"/>
    <x v="30"/>
    <x v="13"/>
    <s v="ESTEFANY"/>
    <m/>
    <s v="BARREIRO"/>
    <s v="WUISAMANO"/>
    <x v="1"/>
    <x v="4"/>
    <x v="41"/>
    <n v="2528350003735"/>
    <x v="1"/>
    <m/>
    <n v="3107043169"/>
    <m/>
    <d v="2005-09-01T00:00:00"/>
    <n v="18"/>
    <x v="1"/>
    <x v="0"/>
    <s v="DESPLAZADO"/>
    <s v="AFRODESCENDIENTE"/>
    <s v="ESTUDIANTE"/>
    <s v="NRC"/>
    <s v="MADRE"/>
    <n v="2"/>
    <s v="N/A"/>
    <s v="NUEVO"/>
    <x v="0"/>
    <x v="1"/>
    <x v="1"/>
    <s v="SILVIANA  PATRICIA  JIMENEZ"/>
    <x v="1"/>
    <s v="NO"/>
    <m/>
  </r>
  <r>
    <n v="1912"/>
    <n v="1001184106"/>
    <s v="CÉDULA"/>
    <s v="COLOMBIA"/>
    <s v="NARIÑO"/>
    <x v="36"/>
    <x v="30"/>
    <x v="13"/>
    <s v="ANA"/>
    <s v="ALICIA"/>
    <s v="CORTES"/>
    <s v="CASTILLO"/>
    <x v="1"/>
    <x v="2"/>
    <x v="41"/>
    <n v="2528350003735"/>
    <x v="1"/>
    <m/>
    <n v="3185654720"/>
    <m/>
    <d v="1999-05-13T00:00:00"/>
    <n v="25"/>
    <x v="1"/>
    <x v="0"/>
    <s v="DESPLAZADO"/>
    <s v="AFRODESCENDIENTE"/>
    <s v="ESTUDIANTE"/>
    <s v="NRC"/>
    <s v="MADRE"/>
    <n v="3"/>
    <s v="N/A"/>
    <s v="NUEVO"/>
    <x v="0"/>
    <x v="0"/>
    <x v="0"/>
    <s v="SILVIANA  PATRICIA  JIMENEZ"/>
    <x v="0"/>
    <s v="SI"/>
    <m/>
  </r>
  <r>
    <n v="1913"/>
    <n v="59687678"/>
    <s v="CÉDULA"/>
    <s v="COLOMBIA"/>
    <s v="NARIÑO"/>
    <x v="36"/>
    <x v="30"/>
    <x v="13"/>
    <s v="NOHEMI"/>
    <m/>
    <s v="MINA"/>
    <s v="PAI"/>
    <x v="1"/>
    <x v="4"/>
    <x v="41"/>
    <n v="2528350003735"/>
    <x v="1"/>
    <m/>
    <n v="3163344380"/>
    <m/>
    <d v="1983-12-24T00:00:00"/>
    <n v="40"/>
    <x v="1"/>
    <x v="0"/>
    <s v="DESPLAZADO"/>
    <s v="AFRODESCENDIENTE"/>
    <s v="ESTUDIANTE"/>
    <s v="NRC"/>
    <s v="MADRE"/>
    <n v="5"/>
    <s v="N/A"/>
    <s v="NUEVO"/>
    <x v="0"/>
    <x v="1"/>
    <x v="1"/>
    <s v="SILVIANA  PATRICIA  JIMENEZ"/>
    <x v="1"/>
    <s v="NO"/>
    <m/>
  </r>
  <r>
    <n v="1914"/>
    <n v="1087784392"/>
    <s v="CÉDULA"/>
    <s v="COLOMBIA"/>
    <s v="NARIÑO"/>
    <x v="36"/>
    <x v="30"/>
    <x v="13"/>
    <s v="CLAUDIA"/>
    <s v="PATRICIA"/>
    <s v="VILLARREAL"/>
    <s v="RODRIGUEZ"/>
    <x v="1"/>
    <x v="3"/>
    <x v="41"/>
    <n v="2528350003735"/>
    <x v="1"/>
    <m/>
    <n v="3175577387"/>
    <m/>
    <d v="1986-04-05T00:00:00"/>
    <n v="38"/>
    <x v="1"/>
    <x v="0"/>
    <s v="DESPLAZADO"/>
    <s v="AFRODESCENDIENTE"/>
    <s v="ESTUDIANTE"/>
    <s v="NRC"/>
    <s v="MADRE"/>
    <n v="3"/>
    <s v="N/A"/>
    <s v="NUEVO"/>
    <x v="0"/>
    <x v="0"/>
    <x v="0"/>
    <s v="SILVIANA  PATRICIA  JIMENEZ"/>
    <x v="0"/>
    <s v="SI"/>
    <m/>
  </r>
  <r>
    <n v="1915"/>
    <n v="1087786939"/>
    <s v="CÉDULA"/>
    <s v="COLOMBIA"/>
    <s v="NARIÑO"/>
    <x v="36"/>
    <x v="30"/>
    <x v="13"/>
    <s v="ANGIE"/>
    <s v="BRIGITH"/>
    <s v="QUIÑONES"/>
    <s v="ARRIZMENDI"/>
    <x v="1"/>
    <x v="2"/>
    <x v="41"/>
    <n v="2528350003735"/>
    <x v="1"/>
    <m/>
    <n v="3125220256"/>
    <m/>
    <d v="2003-04-18T00:00:00"/>
    <n v="21"/>
    <x v="1"/>
    <x v="0"/>
    <s v="DESPLAZADO"/>
    <s v="AFRODESCENDIENTE"/>
    <s v="ESTUDIANTE"/>
    <s v="NRC"/>
    <s v="MADRE"/>
    <n v="1"/>
    <s v="N/A"/>
    <s v="NUEVO"/>
    <x v="0"/>
    <x v="0"/>
    <x v="0"/>
    <s v="SILVIANA  PATRICIA  JIMENEZ"/>
    <x v="0"/>
    <s v="SI"/>
    <m/>
  </r>
  <r>
    <n v="1916"/>
    <n v="1087786108"/>
    <s v="CÉDULA"/>
    <s v="COLOMBIA"/>
    <s v="NARIÑO"/>
    <x v="36"/>
    <x v="30"/>
    <x v="13"/>
    <s v="INGRID"/>
    <s v="VIVIANA"/>
    <s v="VALVERDE"/>
    <s v="OROBIO"/>
    <x v="1"/>
    <x v="4"/>
    <x v="41"/>
    <n v="2528350003735"/>
    <x v="1"/>
    <m/>
    <n v="3184508733"/>
    <m/>
    <d v="1997-05-05T00:00:00"/>
    <n v="27"/>
    <x v="1"/>
    <x v="0"/>
    <s v="DESPLAZADO"/>
    <s v="AFRODESCENDIENTE"/>
    <s v="ESTUDIANTE"/>
    <s v="NRC"/>
    <s v="MADRE"/>
    <n v="2"/>
    <s v="N/A"/>
    <s v="NUEVO"/>
    <x v="0"/>
    <x v="0"/>
    <x v="0"/>
    <s v="GUIOMAR PAMELA ORTIZ CARVAJAL"/>
    <x v="0"/>
    <s v="SI"/>
    <m/>
  </r>
  <r>
    <n v="1917"/>
    <n v="1148693854"/>
    <s v="CÉDULA"/>
    <s v="COLOMBIA"/>
    <s v="NARIÑO"/>
    <x v="36"/>
    <x v="30"/>
    <x v="13"/>
    <s v="DAIRA"/>
    <s v="MARITZA"/>
    <s v="GODOY"/>
    <s v="QUIÑONES"/>
    <x v="1"/>
    <x v="4"/>
    <x v="41"/>
    <n v="2528350003735"/>
    <x v="1"/>
    <m/>
    <n v="3184508733"/>
    <m/>
    <d v="1989-12-19T00:00:00"/>
    <n v="34"/>
    <x v="1"/>
    <x v="0"/>
    <s v="DESPLAZADO"/>
    <s v="AFRODESCENDIENTE"/>
    <s v="ESTUDIANTE"/>
    <s v="NRC"/>
    <s v="MADRE"/>
    <n v="4"/>
    <s v="N/A"/>
    <s v="NUEVO"/>
    <x v="0"/>
    <x v="0"/>
    <x v="0"/>
    <s v="GUIOMAR PAMELA ORTIZ CARVAJAL"/>
    <x v="0"/>
    <s v="SI"/>
    <m/>
  </r>
  <r>
    <n v="1918"/>
    <n v="87949726"/>
    <s v="CÉDULA"/>
    <s v="COLOMBIA"/>
    <s v="NARIÑO"/>
    <x v="36"/>
    <x v="30"/>
    <x v="13"/>
    <s v="CARLOS"/>
    <s v="FERNANDO"/>
    <s v="LANDAZURI"/>
    <s v="QUIÑONES"/>
    <x v="0"/>
    <x v="4"/>
    <x v="41"/>
    <n v="2528350003735"/>
    <x v="1"/>
    <m/>
    <n v="3154399645"/>
    <m/>
    <d v="2007-11-21T00:00:00"/>
    <n v="16"/>
    <x v="1"/>
    <x v="0"/>
    <s v="DESPLAZADO"/>
    <s v="AFRODESCENDIENTE"/>
    <s v="ESTUDIANTE"/>
    <s v="NRC"/>
    <s v="PADRE"/>
    <n v="4"/>
    <s v="N/A"/>
    <s v="NUEVO"/>
    <x v="0"/>
    <x v="0"/>
    <x v="0"/>
    <s v="GUIOMAR PAMELA ORTIZ CARVAJAL"/>
    <x v="0"/>
    <s v="SI"/>
    <m/>
  </r>
  <r>
    <n v="1919"/>
    <n v="1087793346"/>
    <s v="CÉDULA"/>
    <s v="COLOMBIA"/>
    <s v="NARIÑO"/>
    <x v="36"/>
    <x v="30"/>
    <x v="13"/>
    <s v="MARIA "/>
    <s v="DELCARMEN"/>
    <s v="VILLAREAL"/>
    <s v="RODRIGUEZ"/>
    <x v="1"/>
    <x v="4"/>
    <x v="41"/>
    <n v="2528350003735"/>
    <x v="1"/>
    <m/>
    <n v="3126561846"/>
    <m/>
    <d v="2000-06-08T00:00:00"/>
    <n v="23"/>
    <x v="1"/>
    <x v="0"/>
    <s v="DESPLAZADO"/>
    <s v="AFRODESCENDIENTE"/>
    <s v="ESTUDIANTE"/>
    <s v="NRC"/>
    <s v="N/A"/>
    <n v="0"/>
    <s v="N/A"/>
    <s v="NUEVO"/>
    <x v="0"/>
    <x v="0"/>
    <x v="0"/>
    <s v="GUIOMAR PAMELA ORTIZ CARVAJAL"/>
    <x v="0"/>
    <s v="SI"/>
    <m/>
  </r>
  <r>
    <n v="1920"/>
    <n v="1087782102"/>
    <s v="CÉDULA"/>
    <s v="COLOMBIA"/>
    <s v="NARIÑO"/>
    <x v="36"/>
    <x v="30"/>
    <x v="13"/>
    <s v="GERALDINE"/>
    <m/>
    <s v="GUERRERO"/>
    <s v="PRECIADO"/>
    <x v="1"/>
    <x v="4"/>
    <x v="41"/>
    <n v="2528350003735"/>
    <x v="1"/>
    <m/>
    <n v="3188418385"/>
    <m/>
    <d v="2002-01-09T00:00:00"/>
    <n v="22"/>
    <x v="1"/>
    <x v="0"/>
    <s v="DESPLAZADO"/>
    <s v="AFRODESCENDIENTE"/>
    <s v="ESTUDIANTE"/>
    <s v="NRC"/>
    <s v="MADRE"/>
    <n v="1"/>
    <s v="N/A"/>
    <s v="NUEVO"/>
    <x v="0"/>
    <x v="1"/>
    <x v="1"/>
    <s v="GUIOMAR PAMELA ORTIZ CARVAJAL"/>
    <x v="1"/>
    <s v="NO"/>
    <m/>
  </r>
  <r>
    <n v="1921"/>
    <n v="1087793882"/>
    <s v="CÉDULA"/>
    <s v="COLOMBIA"/>
    <s v="NARIÑO"/>
    <x v="36"/>
    <x v="30"/>
    <x v="13"/>
    <s v="JOHANA"/>
    <m/>
    <s v="PRECIADO"/>
    <s v="SEGURA"/>
    <x v="1"/>
    <x v="1"/>
    <x v="41"/>
    <n v="2528350003735"/>
    <x v="1"/>
    <m/>
    <n v="3214038525"/>
    <m/>
    <d v="1999-07-28T00:00:00"/>
    <n v="24"/>
    <x v="1"/>
    <x v="0"/>
    <s v="DESPLAZADO"/>
    <s v="AFRODESCENDIENTE"/>
    <s v="ESTUDIANTE"/>
    <s v="NRC"/>
    <s v="MADRE"/>
    <n v="2"/>
    <s v="N/A"/>
    <s v="NUEVO"/>
    <x v="0"/>
    <x v="0"/>
    <x v="0"/>
    <s v="GUIOMAR PAMELA ORTIZ CARVAJAL"/>
    <x v="0"/>
    <s v="SI"/>
    <m/>
  </r>
  <r>
    <n v="1922"/>
    <n v="1087204645"/>
    <s v="CÉDULA"/>
    <s v="COLOMBIA"/>
    <s v="NARIÑO"/>
    <x v="36"/>
    <x v="30"/>
    <x v="13"/>
    <s v="LEIDY"/>
    <s v="JOHANA"/>
    <s v="PALACIOS"/>
    <s v="CASTILLO"/>
    <x v="1"/>
    <x v="4"/>
    <x v="41"/>
    <n v="2528350003735"/>
    <x v="1"/>
    <m/>
    <n v="3234630109"/>
    <m/>
    <d v="2001-05-16T00:00:00"/>
    <n v="23"/>
    <x v="1"/>
    <x v="0"/>
    <s v="DESPLAZADO"/>
    <s v="AFRODESCENDIENTE"/>
    <s v="ESTUDIANTE"/>
    <s v="NRC"/>
    <s v="MADRE"/>
    <n v="1"/>
    <s v="N/A"/>
    <s v="NUEVO"/>
    <x v="0"/>
    <x v="1"/>
    <x v="1"/>
    <s v="GUIOMAR PAMELA ORTIZ CARVAJAL"/>
    <x v="1"/>
    <s v="NO"/>
    <m/>
  </r>
  <r>
    <n v="1923"/>
    <n v="1004614727"/>
    <s v="CÉDULA"/>
    <s v="COLOMBIA"/>
    <s v="NARIÑO"/>
    <x v="36"/>
    <x v="30"/>
    <x v="13"/>
    <s v="PAOLA"/>
    <s v="ANDREA"/>
    <s v="AYOBI"/>
    <s v="CAMILO"/>
    <x v="1"/>
    <x v="4"/>
    <x v="41"/>
    <n v="2528350003735"/>
    <x v="1"/>
    <m/>
    <n v="3186266646"/>
    <m/>
    <d v="2002-03-21T00:00:00"/>
    <n v="22"/>
    <x v="1"/>
    <x v="0"/>
    <s v="DESPLAZADO"/>
    <s v="AFRODESCENDIENTE"/>
    <s v="ESTUDIANTE"/>
    <s v="NRC"/>
    <s v="MADRE"/>
    <n v="1"/>
    <s v="N/A"/>
    <s v="NUEVO"/>
    <x v="0"/>
    <x v="1"/>
    <x v="1"/>
    <s v="GUIOMAR PAMELA ORTIZ CARVAJAL"/>
    <x v="1"/>
    <s v="NO"/>
    <m/>
  </r>
  <r>
    <n v="1924"/>
    <n v="1087781242"/>
    <s v="CÉDULA"/>
    <s v="COLOMBIA"/>
    <s v="NARIÑO"/>
    <x v="36"/>
    <x v="30"/>
    <x v="13"/>
    <s v="JOSE"/>
    <s v="ALEXANDER"/>
    <s v="TORRES"/>
    <s v="CORTES"/>
    <x v="0"/>
    <x v="4"/>
    <x v="41"/>
    <n v="2528350003735"/>
    <x v="1"/>
    <m/>
    <n v="3154207228"/>
    <m/>
    <d v="2004-11-05T00:00:00"/>
    <n v="19"/>
    <x v="1"/>
    <x v="0"/>
    <s v="DESPLAZADO"/>
    <s v="AFRODESCENDIENTE"/>
    <s v="ESTUDIANTE"/>
    <s v="NRC"/>
    <s v="N/A"/>
    <n v="0"/>
    <s v="N/A"/>
    <s v="NUEVO"/>
    <x v="0"/>
    <x v="0"/>
    <x v="0"/>
    <s v="GUIOMAR PAMELA ORTIZ CARVAJAL"/>
    <x v="0"/>
    <s v="SI"/>
    <m/>
  </r>
  <r>
    <n v="1925"/>
    <n v="1130767384"/>
    <s v="CÉDULA"/>
    <s v="COLOMBIA"/>
    <s v="NARIÑO"/>
    <x v="36"/>
    <x v="30"/>
    <x v="13"/>
    <s v="YINA"/>
    <s v="MARCELA"/>
    <s v="QUIÑONES"/>
    <s v="CENTENO"/>
    <x v="1"/>
    <x v="4"/>
    <x v="41"/>
    <n v="2528350003735"/>
    <x v="1"/>
    <m/>
    <n v="3217674723"/>
    <m/>
    <d v="1999-06-06T00:00:00"/>
    <n v="24"/>
    <x v="1"/>
    <x v="0"/>
    <s v="DESPLAZADO"/>
    <s v="AFRODESCENDIENTE"/>
    <s v="ESTUDIANTE"/>
    <s v="NRC"/>
    <s v="MADRE"/>
    <n v="1"/>
    <s v="N/A"/>
    <s v="NUEVO"/>
    <x v="0"/>
    <x v="0"/>
    <x v="0"/>
    <s v="GUIOMAR PAMELA ORTIZ CARVAJAL"/>
    <x v="0"/>
    <s v="SI"/>
    <m/>
  </r>
  <r>
    <n v="1926"/>
    <n v="1087782113"/>
    <s v="CÉDULA"/>
    <s v="COLOMBIA"/>
    <s v="NARIÑO"/>
    <x v="36"/>
    <x v="30"/>
    <x v="13"/>
    <s v="MARIA"/>
    <s v="LEONELA"/>
    <s v="BARAHONA"/>
    <s v="RIASCO"/>
    <x v="1"/>
    <x v="4"/>
    <x v="41"/>
    <n v="2528350003735"/>
    <x v="1"/>
    <m/>
    <n v="3205807893"/>
    <m/>
    <d v="2003-05-27T00:00:00"/>
    <n v="20"/>
    <x v="1"/>
    <x v="0"/>
    <s v="DESPLAZADO"/>
    <s v="AFRODESCENDIENTE"/>
    <s v="ESTUDIANTE"/>
    <s v="NRC"/>
    <s v="MADRE"/>
    <n v="1"/>
    <s v="N/A"/>
    <s v="NUEVO"/>
    <x v="0"/>
    <x v="0"/>
    <x v="0"/>
    <s v="GUIOMAR PAMELA ORTIZ CARVAJAL"/>
    <x v="0"/>
    <s v="SI"/>
    <m/>
  </r>
  <r>
    <n v="1927"/>
    <n v="1004575102"/>
    <s v="CÉDULA"/>
    <s v="COLOMBIA"/>
    <s v="NARIÑO"/>
    <x v="36"/>
    <x v="30"/>
    <x v="13"/>
    <s v="ANGELA"/>
    <s v="THALIA"/>
    <s v="RODRIGUEZ"/>
    <s v="VASQUEZ"/>
    <x v="1"/>
    <x v="4"/>
    <x v="41"/>
    <n v="2528350003735"/>
    <x v="1"/>
    <m/>
    <n v="3170128362"/>
    <m/>
    <d v="2002-07-23T00:00:00"/>
    <n v="21"/>
    <x v="1"/>
    <x v="0"/>
    <s v="DESPLAZADO"/>
    <s v="AFRODESCENDIENTE"/>
    <s v="ESTUDIANTE"/>
    <s v="NRC"/>
    <s v="MADRE"/>
    <n v="1"/>
    <s v="N/A"/>
    <s v="NUEVO"/>
    <x v="0"/>
    <x v="0"/>
    <x v="0"/>
    <s v="GUIOMAR PAMELA ORTIZ CARVAJAL"/>
    <x v="0"/>
    <s v="SI"/>
    <m/>
  </r>
  <r>
    <n v="1928"/>
    <n v="1130766953"/>
    <s v="TARJETA DE IDENTIDAD"/>
    <s v="COLOMBIA"/>
    <s v="NARIÑO"/>
    <x v="36"/>
    <x v="30"/>
    <x v="13"/>
    <s v="YANIRA"/>
    <m/>
    <s v="TORRES"/>
    <s v="MONTAÑO"/>
    <x v="1"/>
    <x v="1"/>
    <x v="41"/>
    <n v="2528350003735"/>
    <x v="1"/>
    <m/>
    <n v="3105917203"/>
    <m/>
    <d v="2006-07-26T00:00:00"/>
    <n v="17"/>
    <x v="1"/>
    <x v="0"/>
    <s v="DESPLAZADO"/>
    <s v="AFRODESCENDIENTE"/>
    <s v="ESTUDIANTE"/>
    <s v="NRC"/>
    <s v="MADRE"/>
    <n v="1"/>
    <s v="N/A"/>
    <s v="NUEVO"/>
    <x v="0"/>
    <x v="0"/>
    <x v="0"/>
    <s v="GUIOMAR PAMELA ORTIZ CARVAJAL"/>
    <x v="0"/>
    <s v="SI"/>
    <m/>
  </r>
  <r>
    <n v="1929"/>
    <n v="1140164361"/>
    <s v="CÉDULA"/>
    <s v="COLOMBIA"/>
    <s v="NARIÑO"/>
    <x v="36"/>
    <x v="30"/>
    <x v="13"/>
    <s v="ENRRIQUE"/>
    <s v="ALEJANDRO"/>
    <s v="MONTAÑO"/>
    <m/>
    <x v="0"/>
    <x v="1"/>
    <x v="41"/>
    <n v="2528350003735"/>
    <x v="1"/>
    <m/>
    <n v="3105917203"/>
    <m/>
    <d v="2004-11-10T00:00:00"/>
    <n v="19"/>
    <x v="1"/>
    <x v="0"/>
    <s v="DESPLAZADO"/>
    <s v="AFRODESCENDIENTE"/>
    <s v="ESTUDIANTE"/>
    <s v="NRC"/>
    <s v="MADRE"/>
    <n v="1"/>
    <s v="N/A"/>
    <s v="NUEVO"/>
    <x v="0"/>
    <x v="0"/>
    <x v="0"/>
    <s v="GUIOMAR PAMELA ORTIZ CARVAJAL"/>
    <x v="0"/>
    <s v="SI"/>
    <m/>
  </r>
  <r>
    <n v="1930"/>
    <n v="59686085"/>
    <s v="CÉDULA"/>
    <s v="COLOMBIA"/>
    <s v="NARIÑO"/>
    <x v="36"/>
    <x v="30"/>
    <x v="13"/>
    <s v="CLAUDIA"/>
    <s v="PATRICIA"/>
    <s v="PALACIO"/>
    <s v="DAJOME"/>
    <x v="1"/>
    <x v="4"/>
    <x v="41"/>
    <n v="2528350003735"/>
    <x v="1"/>
    <m/>
    <n v="3128780119"/>
    <m/>
    <d v="1982-04-09T00:00:00"/>
    <n v="42"/>
    <x v="1"/>
    <x v="0"/>
    <s v="DESPLAZADO"/>
    <s v="AFRODESCENDIENTE"/>
    <s v="ESTUDIANTE"/>
    <s v="NRC"/>
    <s v="MADRE"/>
    <n v="1"/>
    <s v="N/A"/>
    <s v="NUEVO"/>
    <x v="0"/>
    <x v="0"/>
    <x v="0"/>
    <s v="ABSALON YEPEZ CAMPAZ"/>
    <x v="0"/>
    <s v="SI"/>
    <m/>
  </r>
  <r>
    <n v="1931"/>
    <n v="59669648"/>
    <s v="CÉDULA"/>
    <s v="COLOMBIA"/>
    <s v="NARIÑO"/>
    <x v="36"/>
    <x v="30"/>
    <x v="13"/>
    <s v="LUZ"/>
    <s v="MARIEN"/>
    <s v="GRANJA"/>
    <s v="MARQUINEZ"/>
    <x v="1"/>
    <x v="4"/>
    <x v="41"/>
    <n v="2528350003735"/>
    <x v="1"/>
    <m/>
    <m/>
    <m/>
    <d v="1970-04-28T00:00:00"/>
    <n v="54"/>
    <x v="1"/>
    <x v="0"/>
    <s v="DESPLAZADO"/>
    <s v="AFRODESCENDIENTE"/>
    <s v="ESTUDIANTE"/>
    <s v="NRC"/>
    <s v="MADRE"/>
    <n v="1"/>
    <s v="N/A"/>
    <s v="NUEVO"/>
    <x v="0"/>
    <x v="0"/>
    <x v="0"/>
    <s v="ABSALON YEPEZ CAMPAZ"/>
    <x v="0"/>
    <s v="SI"/>
    <m/>
  </r>
  <r>
    <n v="1932"/>
    <n v="1087112402"/>
    <s v="CÉDULA"/>
    <s v="COLOMBIA"/>
    <s v="NARIÑO"/>
    <x v="36"/>
    <x v="30"/>
    <x v="13"/>
    <s v="JONATHAN"/>
    <s v="DAVID"/>
    <s v="MARINEZ"/>
    <s v="ARROYO"/>
    <x v="0"/>
    <x v="4"/>
    <x v="42"/>
    <n v="252835003735"/>
    <x v="1"/>
    <m/>
    <m/>
    <m/>
    <d v="2002-02-04T00:00:00"/>
    <n v="22"/>
    <x v="1"/>
    <x v="0"/>
    <s v="DESPLAZADO"/>
    <s v="AFRODESCENDIENTE"/>
    <s v="ESTUDIANTE"/>
    <s v="NRC"/>
    <s v="MADRE"/>
    <n v="1"/>
    <s v="N/A"/>
    <s v="NUEVO"/>
    <x v="0"/>
    <x v="0"/>
    <x v="0"/>
    <s v="ABSALON YEPEZ CAMPAZ"/>
    <x v="0"/>
    <s v="SI"/>
    <m/>
  </r>
  <r>
    <n v="1933"/>
    <n v="1004605783"/>
    <s v="CÉDULA"/>
    <s v="COLOMBIA"/>
    <s v="NARIÑO"/>
    <x v="36"/>
    <x v="30"/>
    <x v="13"/>
    <s v="MONICA"/>
    <m/>
    <s v="SEVILLANO"/>
    <s v="QUIÑONES"/>
    <x v="1"/>
    <x v="4"/>
    <x v="41"/>
    <n v="2528350003735"/>
    <x v="1"/>
    <m/>
    <m/>
    <m/>
    <d v="1988-08-26T00:00:00"/>
    <n v="35"/>
    <x v="1"/>
    <x v="0"/>
    <s v="DESPLAZADO"/>
    <s v="AFRODESCENDIENTE"/>
    <s v="ESTUDIANTE"/>
    <s v="NRC"/>
    <s v="MADRE"/>
    <n v="1"/>
    <s v="N/A"/>
    <s v="ANTIGUO"/>
    <x v="0"/>
    <x v="0"/>
    <x v="0"/>
    <s v="ABSALON YEPEZ CAMPAZ"/>
    <x v="0"/>
    <s v="SI"/>
    <m/>
  </r>
  <r>
    <n v="1934"/>
    <n v="1087807116"/>
    <s v="CÉDULA"/>
    <s v="COLOMBIA"/>
    <s v="NARIÑO"/>
    <x v="36"/>
    <x v="30"/>
    <x v="13"/>
    <s v="CAROLINA"/>
    <m/>
    <s v="GONZALEZ"/>
    <s v="OROBIO"/>
    <x v="1"/>
    <x v="4"/>
    <x v="41"/>
    <n v="2528350003735"/>
    <x v="1"/>
    <m/>
    <n v="3106162401"/>
    <m/>
    <d v="1999-06-23T00:00:00"/>
    <n v="24"/>
    <x v="1"/>
    <x v="0"/>
    <s v="DESPLAZADO"/>
    <s v="AFRODESCENDIENTE"/>
    <s v="ESTUDIANTE"/>
    <s v="NRC"/>
    <s v="MADRE"/>
    <n v="1"/>
    <s v="N/A"/>
    <s v="NUEVO"/>
    <x v="0"/>
    <x v="0"/>
    <x v="0"/>
    <s v="ABSALON YEPEZ CAMPAZ"/>
    <x v="0"/>
    <s v="SI"/>
    <m/>
  </r>
  <r>
    <n v="1935"/>
    <n v="1004610169"/>
    <s v="CÉDULA"/>
    <s v="COLOMBIA"/>
    <s v="NARIÑO"/>
    <x v="36"/>
    <x v="30"/>
    <x v="13"/>
    <s v="CARLOS"/>
    <s v="JAVIER"/>
    <s v="RIVERA"/>
    <s v="SEGURA"/>
    <x v="0"/>
    <x v="4"/>
    <x v="41"/>
    <n v="2528350003735"/>
    <x v="1"/>
    <m/>
    <n v="3219520056"/>
    <m/>
    <d v="2001-11-27T00:00:00"/>
    <n v="22"/>
    <x v="1"/>
    <x v="0"/>
    <s v="DESPLAZADO"/>
    <s v="AFRODESCENDIENTE"/>
    <s v="ESTUDIANTE"/>
    <s v="NRC"/>
    <s v="MADRE"/>
    <n v="1"/>
    <s v="N/A"/>
    <s v="NUEVO"/>
    <x v="0"/>
    <x v="0"/>
    <x v="0"/>
    <s v="ABSALON YEPEZ CAMPAZ"/>
    <x v="0"/>
    <s v="SI"/>
    <m/>
  </r>
  <r>
    <n v="1936"/>
    <n v="1087782110"/>
    <s v="CÉDULA"/>
    <s v="COLOMBIA"/>
    <s v="NARIÑO"/>
    <x v="36"/>
    <x v="30"/>
    <x v="13"/>
    <s v="WASHINGTON"/>
    <s v="ERNEY"/>
    <s v="ARBOLEDA"/>
    <s v="QUIÑONES"/>
    <x v="0"/>
    <x v="4"/>
    <x v="41"/>
    <n v="2528350003735"/>
    <x v="1"/>
    <m/>
    <n v="3226402394"/>
    <m/>
    <d v="1991-04-29T00:00:00"/>
    <n v="33"/>
    <x v="1"/>
    <x v="0"/>
    <s v="DESPLAZADO"/>
    <s v="AFRODESCENDIENTE"/>
    <s v="ESTUDIANTE"/>
    <s v="NRC"/>
    <s v="MADRE"/>
    <n v="1"/>
    <s v="N/A"/>
    <s v="NUEVO"/>
    <x v="0"/>
    <x v="0"/>
    <x v="0"/>
    <s v="ABSALON YEPEZ CAMPAZ"/>
    <x v="0"/>
    <s v="SI"/>
    <m/>
  </r>
  <r>
    <n v="1937"/>
    <n v="1087805844"/>
    <s v="CÉDULA"/>
    <s v="COLOMBIA"/>
    <s v="NARIÑO"/>
    <x v="36"/>
    <x v="30"/>
    <x v="13"/>
    <s v="CLEVER"/>
    <s v="JOEL"/>
    <s v="PRECIADO"/>
    <s v="CORTES"/>
    <x v="0"/>
    <x v="4"/>
    <x v="42"/>
    <n v="252835003735"/>
    <x v="1"/>
    <m/>
    <m/>
    <m/>
    <d v="2008-08-15T00:00:00"/>
    <n v="15"/>
    <x v="1"/>
    <x v="0"/>
    <s v="DESPLAZADO"/>
    <s v="AFRODESCENDIENTE"/>
    <s v="ESTUDIANTE"/>
    <s v="NRC"/>
    <s v="MADRE"/>
    <n v="1"/>
    <s v="N/A"/>
    <s v="NUEVO"/>
    <x v="0"/>
    <x v="0"/>
    <x v="0"/>
    <s v="ABSALON YEPEZ CAMPAZ"/>
    <x v="0"/>
    <s v="SI"/>
    <m/>
  </r>
  <r>
    <n v="1938"/>
    <n v="59687924"/>
    <s v="CÉDULA"/>
    <s v="COLOMBIA"/>
    <s v="NARIÑO"/>
    <x v="36"/>
    <x v="30"/>
    <x v="13"/>
    <s v="SONIA"/>
    <s v="PATRICA"/>
    <s v="GRANJA"/>
    <s v="ESTUPIÑAN"/>
    <x v="1"/>
    <x v="4"/>
    <x v="41"/>
    <n v="2528350003735"/>
    <x v="1"/>
    <m/>
    <m/>
    <m/>
    <d v="1983-06-02T00:00:00"/>
    <n v="40"/>
    <x v="1"/>
    <x v="0"/>
    <s v="DESPLAZADO"/>
    <s v="AFRODESCENDIENTE"/>
    <s v="ESTUDIANTE"/>
    <s v="NRC"/>
    <s v="MADRE"/>
    <n v="1"/>
    <s v="N/A"/>
    <s v="NUEVO"/>
    <x v="0"/>
    <x v="0"/>
    <x v="0"/>
    <s v="ABSALON YEPEZ CAMPAZ"/>
    <x v="0"/>
    <s v="SI"/>
    <m/>
  </r>
  <r>
    <n v="1939"/>
    <n v="1087811368"/>
    <s v="CÉDULA"/>
    <s v="COLOMBIA"/>
    <s v="NARIÑO"/>
    <x v="36"/>
    <x v="30"/>
    <x v="13"/>
    <s v="ANA"/>
    <s v="YELY"/>
    <s v="GRANJA"/>
    <s v="ESTUPIÑAN"/>
    <x v="1"/>
    <x v="4"/>
    <x v="41"/>
    <n v="2528350003735"/>
    <x v="1"/>
    <m/>
    <n v="3205300073"/>
    <m/>
    <d v="2004-12-07T00:00:00"/>
    <n v="19"/>
    <x v="1"/>
    <x v="0"/>
    <s v="DESPLAZADO"/>
    <s v="AFRODESCENDIENTE"/>
    <s v="ESTUDIANTE"/>
    <s v="NRC"/>
    <s v="MADRE"/>
    <n v="1"/>
    <s v="N/A"/>
    <s v="NUEVO"/>
    <x v="0"/>
    <x v="0"/>
    <x v="0"/>
    <s v="ABSALON YEPEZ CAMPAZ"/>
    <x v="0"/>
    <s v="SI"/>
    <m/>
  </r>
  <r>
    <n v="1940"/>
    <n v="1087784725"/>
    <s v="CÉDULA"/>
    <s v="COLOMBIA"/>
    <s v="NARIÑO"/>
    <x v="36"/>
    <x v="30"/>
    <x v="13"/>
    <s v="DAVID"/>
    <s v="RODRIGO"/>
    <s v="CORTES"/>
    <s v="VILLAREAL"/>
    <x v="0"/>
    <x v="1"/>
    <x v="41"/>
    <n v="2528350003735"/>
    <x v="1"/>
    <m/>
    <m/>
    <m/>
    <d v="2002-04-13T00:00:00"/>
    <n v="22"/>
    <x v="1"/>
    <x v="0"/>
    <s v="DESPLAZADO"/>
    <s v="AFRODESCENDIENTE"/>
    <s v="ESTUDIANTE"/>
    <s v="NRC"/>
    <s v="MADRE"/>
    <n v="1"/>
    <s v="N/A"/>
    <s v="NUEVO"/>
    <x v="0"/>
    <x v="0"/>
    <x v="0"/>
    <s v="ABSALON YEPEZ CAMPAZ"/>
    <x v="0"/>
    <s v="SI"/>
    <m/>
  </r>
  <r>
    <n v="1941"/>
    <n v="1087121163"/>
    <s v="CÉDULA"/>
    <s v="COLOMBIA"/>
    <s v="NARIÑO"/>
    <x v="36"/>
    <x v="30"/>
    <x v="13"/>
    <s v="YULIS"/>
    <s v="PAOLA"/>
    <s v="HURTADO"/>
    <s v="ORDOÑEZ"/>
    <x v="1"/>
    <x v="1"/>
    <x v="41"/>
    <n v="2528350003735"/>
    <x v="1"/>
    <m/>
    <m/>
    <m/>
    <d v="1988-01-28T00:00:00"/>
    <n v="36"/>
    <x v="1"/>
    <x v="0"/>
    <s v="DESPLAZADO"/>
    <s v="AFRODESCENDIENTE"/>
    <s v="ESTUDIANTE"/>
    <s v="NRC"/>
    <s v="MADRE"/>
    <n v="1"/>
    <s v="N/A"/>
    <s v="NUEVO"/>
    <x v="0"/>
    <x v="0"/>
    <x v="0"/>
    <s v="ABSALON YEPEZ CAMPAZ"/>
    <x v="0"/>
    <s v="SI"/>
    <m/>
  </r>
  <r>
    <n v="1942"/>
    <n v="1087819475"/>
    <s v="CÉDULA"/>
    <s v="COLOMBIA"/>
    <s v="NARIÑO"/>
    <x v="36"/>
    <x v="30"/>
    <x v="13"/>
    <s v="SANDRA"/>
    <s v="PATRICIA"/>
    <s v="MARINEZ"/>
    <s v="QUIÑONES"/>
    <x v="1"/>
    <x v="1"/>
    <x v="41"/>
    <n v="2528350003735"/>
    <x v="1"/>
    <m/>
    <m/>
    <m/>
    <d v="1979-06-15T00:00:00"/>
    <n v="44"/>
    <x v="1"/>
    <x v="0"/>
    <s v="DESPLAZADO"/>
    <s v="AFRODESCENDIENTE"/>
    <s v="ESTUDIANTE"/>
    <s v="NRC"/>
    <s v="MADRE"/>
    <n v="1"/>
    <s v="N/A"/>
    <s v="NUEVO"/>
    <x v="0"/>
    <x v="0"/>
    <x v="0"/>
    <s v="ABSALON YEPEZ CAMPAZ"/>
    <x v="0"/>
    <s v="SI"/>
    <m/>
  </r>
  <r>
    <n v="1943"/>
    <n v="1087111670"/>
    <s v="CÉDULA"/>
    <s v="COLOMBIA"/>
    <s v="NARIÑO"/>
    <x v="36"/>
    <x v="30"/>
    <x v="13"/>
    <s v="MIQUELA"/>
    <m/>
    <s v="PRECIADO"/>
    <s v="CORTES"/>
    <x v="1"/>
    <x v="0"/>
    <x v="42"/>
    <n v="252835003735"/>
    <x v="1"/>
    <m/>
    <m/>
    <m/>
    <d v="2008-08-15T00:00:00"/>
    <n v="15"/>
    <x v="1"/>
    <x v="0"/>
    <s v="DESPLAZADO"/>
    <s v="AFRODESCENDIENTE"/>
    <s v="ESTUDIANTE"/>
    <s v="NRC"/>
    <s v="MADRE"/>
    <n v="1"/>
    <s v="N/A"/>
    <s v="NUEVO"/>
    <x v="0"/>
    <x v="0"/>
    <x v="0"/>
    <s v="ABSALON YEPEZ CAMPAZ"/>
    <x v="0"/>
    <s v="SI"/>
    <m/>
  </r>
  <r>
    <n v="1944"/>
    <n v="1005968427"/>
    <s v="CÉDULA"/>
    <s v="COLOMBIA"/>
    <s v="NARIÑO"/>
    <x v="36"/>
    <x v="30"/>
    <x v="13"/>
    <s v="JOSEPH"/>
    <s v="STEVSN"/>
    <s v="CASTRO"/>
    <s v="PRECIADO"/>
    <x v="1"/>
    <x v="4"/>
    <x v="41"/>
    <n v="2528350003735"/>
    <x v="1"/>
    <m/>
    <m/>
    <m/>
    <d v="2003-08-12T00:00:00"/>
    <n v="20"/>
    <x v="1"/>
    <x v="0"/>
    <s v="DESPLAZADO"/>
    <s v="AFRODESCENDIENTE"/>
    <s v="ESTUDIANTE"/>
    <s v="NRC"/>
    <s v="N/A"/>
    <n v="0"/>
    <s v="N/A"/>
    <s v="NUEVO"/>
    <x v="0"/>
    <x v="0"/>
    <x v="0"/>
    <s v="ABSALON YEPEZ CAMPAZ"/>
    <x v="0"/>
    <s v="SI"/>
    <m/>
  </r>
  <r>
    <n v="1945"/>
    <n v="1004609875"/>
    <s v="CÉDULA"/>
    <s v="COLOMBIA"/>
    <s v="NARIÑO"/>
    <x v="36"/>
    <x v="30"/>
    <x v="13"/>
    <s v="KELLY"/>
    <s v="YULIANA"/>
    <s v="ANGULO"/>
    <s v="COIME"/>
    <x v="1"/>
    <x v="2"/>
    <x v="41"/>
    <n v="2528350003735"/>
    <x v="1"/>
    <m/>
    <m/>
    <m/>
    <d v="1999-07-09T00:00:00"/>
    <n v="24"/>
    <x v="1"/>
    <x v="0"/>
    <s v="EN RIESGO"/>
    <s v="AFRODESCENDIENTE"/>
    <s v="ESTUDIANTE"/>
    <s v="NRC"/>
    <s v="MADRE"/>
    <n v="1"/>
    <s v="N/A"/>
    <s v="NUEVO"/>
    <x v="0"/>
    <x v="0"/>
    <x v="0"/>
    <s v="ABSALON YEPEZ CAMPAZ"/>
    <x v="0"/>
    <s v="SI"/>
    <m/>
  </r>
  <r>
    <n v="1946"/>
    <n v="1087805198"/>
    <s v="CÉDULA"/>
    <s v="COLOMBIA"/>
    <s v="NARIÑO"/>
    <x v="36"/>
    <x v="30"/>
    <x v="13"/>
    <s v="ANGIE"/>
    <s v="CAROLINA"/>
    <s v="OBANDO"/>
    <s v="CASTRO"/>
    <x v="1"/>
    <x v="2"/>
    <x v="42"/>
    <n v="252835003735"/>
    <x v="1"/>
    <m/>
    <n v="313515853"/>
    <m/>
    <d v="1998-11-19T00:00:00"/>
    <n v="25"/>
    <x v="1"/>
    <x v="0"/>
    <s v="EN RIESGO"/>
    <s v="AFRODESCENDIENTE"/>
    <s v="ESTUDIANTE"/>
    <s v="NRC"/>
    <s v="MADRE"/>
    <n v="1"/>
    <s v="N/A"/>
    <s v="NUEVO"/>
    <x v="0"/>
    <x v="0"/>
    <x v="0"/>
    <s v="ABSALON YEPEZ CAMPAZ"/>
    <x v="0"/>
    <s v="SI"/>
    <m/>
  </r>
  <r>
    <n v="1947"/>
    <n v="1005859983"/>
    <s v="CÉDULA"/>
    <s v="COLOMBIA"/>
    <s v="NARIÑO"/>
    <x v="36"/>
    <x v="30"/>
    <x v="13"/>
    <s v="KEVIN"/>
    <s v="ANDRES"/>
    <s v="PERLAZA"/>
    <s v="RODRIGUEZ"/>
    <x v="0"/>
    <x v="0"/>
    <x v="42"/>
    <n v="252835003735"/>
    <x v="1"/>
    <m/>
    <n v="3162669771"/>
    <m/>
    <d v="2003-02-12T00:00:00"/>
    <n v="21"/>
    <x v="1"/>
    <x v="0"/>
    <s v="EN RIESGO"/>
    <s v="AFRODESCENDIENTE"/>
    <s v="ESTUDIANTE"/>
    <s v="NRC"/>
    <s v="MADRE"/>
    <n v="1"/>
    <s v="N/A"/>
    <s v="NUEVO"/>
    <x v="0"/>
    <x v="0"/>
    <x v="0"/>
    <s v="ABSALON YEPEZ CAMPAZ"/>
    <x v="0"/>
    <s v="SI"/>
    <m/>
  </r>
  <r>
    <n v="1948"/>
    <n v="1193518597"/>
    <s v="CÉDULA"/>
    <s v="COLOMBIA"/>
    <s v="NARIÑO"/>
    <x v="36"/>
    <x v="30"/>
    <x v="13"/>
    <s v="DAYANA"/>
    <s v="MARCELA"/>
    <s v="MORENO"/>
    <s v="VALENCIA"/>
    <x v="1"/>
    <x v="2"/>
    <x v="42"/>
    <n v="252835003735"/>
    <x v="1"/>
    <m/>
    <m/>
    <m/>
    <d v="2003-02-14T00:00:00"/>
    <n v="21"/>
    <x v="1"/>
    <x v="0"/>
    <s v="DESPLAZADO"/>
    <s v="AFRODESCENDIENTE"/>
    <s v="ESTUDIANTE"/>
    <s v="NRC"/>
    <s v="MADRE"/>
    <n v="1"/>
    <s v="N/A"/>
    <s v="NUEVO"/>
    <x v="0"/>
    <x v="0"/>
    <x v="0"/>
    <s v="ABSALON YEPEZ CAMPAZ"/>
    <x v="0"/>
    <s v="SI"/>
    <m/>
  </r>
  <r>
    <n v="1949"/>
    <n v="1193574434"/>
    <s v="CÉDULA"/>
    <s v="COLOMBIA"/>
    <s v="NARIÑO"/>
    <x v="36"/>
    <x v="30"/>
    <x v="13"/>
    <s v="JUSTINO"/>
    <m/>
    <s v="CORTES"/>
    <m/>
    <x v="0"/>
    <x v="4"/>
    <x v="41"/>
    <n v="2528350003735"/>
    <x v="1"/>
    <m/>
    <n v="3206268301"/>
    <m/>
    <d v="1990-02-16T00:00:00"/>
    <n v="34"/>
    <x v="1"/>
    <x v="0"/>
    <s v="DESPLAZADO"/>
    <s v="AFRODESCENDIENTE"/>
    <s v="ESTUDIANTE"/>
    <s v="NRC"/>
    <s v="PADRE"/>
    <n v="1"/>
    <s v="N/A"/>
    <s v="NUEVO"/>
    <x v="0"/>
    <x v="0"/>
    <x v="0"/>
    <s v="MIGUEL FERNANDO RECALDE"/>
    <x v="0"/>
    <s v="SI"/>
    <m/>
  </r>
  <r>
    <n v="1950"/>
    <n v="1087803596"/>
    <s v="CÉDULA"/>
    <s v="COLOMBIA"/>
    <s v="NARIÑO"/>
    <x v="36"/>
    <x v="30"/>
    <x v="13"/>
    <s v="YUDI"/>
    <s v="MILADIS"/>
    <s v="MARQUINEZ"/>
    <s v="JURADO"/>
    <x v="1"/>
    <x v="4"/>
    <x v="41"/>
    <n v="2528350003735"/>
    <x v="1"/>
    <m/>
    <n v="3127841409"/>
    <m/>
    <d v="1993-06-03T00:00:00"/>
    <n v="30"/>
    <x v="1"/>
    <x v="0"/>
    <s v="DESPLAZADO"/>
    <s v="AFRODESCENDIENTE"/>
    <s v="ESTUDIANTE"/>
    <s v="NRC"/>
    <s v="MADRE"/>
    <n v="1"/>
    <s v="N/A"/>
    <s v="NUEVO"/>
    <x v="0"/>
    <x v="0"/>
    <x v="0"/>
    <s v="MIGUEL FERNANDO RECALDE"/>
    <x v="0"/>
    <s v="SI"/>
    <m/>
  </r>
  <r>
    <n v="1951"/>
    <n v="1004609156"/>
    <s v="CÉDULA"/>
    <s v="COLOMBIA"/>
    <s v="NARIÑO"/>
    <x v="36"/>
    <x v="30"/>
    <x v="13"/>
    <s v="ROMAN"/>
    <s v="CELESTINO"/>
    <s v="CASTRO"/>
    <s v="CUERO"/>
    <x v="0"/>
    <x v="4"/>
    <x v="41"/>
    <n v="2528350003735"/>
    <x v="1"/>
    <m/>
    <m/>
    <m/>
    <d v="1990-02-09T00:00:00"/>
    <n v="34"/>
    <x v="1"/>
    <x v="0"/>
    <s v="DESPLAZADO"/>
    <s v="AFRODESCENDIENTE"/>
    <s v="ESTUDIANTE"/>
    <s v="NRC"/>
    <s v="PADRE"/>
    <n v="1"/>
    <s v="N/A"/>
    <s v="NUEVO"/>
    <x v="0"/>
    <x v="0"/>
    <x v="0"/>
    <s v="MIGUEL FERNANDO RECALDE"/>
    <x v="0"/>
    <s v="SI"/>
    <m/>
  </r>
  <r>
    <n v="1952"/>
    <n v="59673416"/>
    <s v="CÉDULA"/>
    <s v="COLOMBIA"/>
    <s v="NARIÑO"/>
    <x v="36"/>
    <x v="30"/>
    <x v="13"/>
    <s v="MARIA"/>
    <s v="EUGENIA"/>
    <s v="CEBEZAS"/>
    <s v="QUIÑONES"/>
    <x v="1"/>
    <x v="4"/>
    <x v="41"/>
    <n v="2528350003735"/>
    <x v="1"/>
    <m/>
    <n v="3217789212"/>
    <m/>
    <d v="1969-07-05T00:00:00"/>
    <n v="54"/>
    <x v="1"/>
    <x v="0"/>
    <s v="DESPLAZADO"/>
    <s v="AFRODESCENDIENTE"/>
    <s v="ESTUDIANTE"/>
    <s v="NRC"/>
    <s v="MADRE"/>
    <n v="1"/>
    <s v="N/A"/>
    <s v="NUEVO"/>
    <x v="0"/>
    <x v="0"/>
    <x v="0"/>
    <s v="MIGUEL FERNANDO RECALDE"/>
    <x v="0"/>
    <s v="SI"/>
    <m/>
  </r>
  <r>
    <n v="1953"/>
    <n v="59684607"/>
    <s v="CÉDULA"/>
    <s v="COLOMBIA"/>
    <s v="NARIÑO"/>
    <x v="36"/>
    <x v="30"/>
    <x v="13"/>
    <s v="MARIA"/>
    <s v="RUBY"/>
    <s v="CORTES"/>
    <s v="ANGULO"/>
    <x v="1"/>
    <x v="4"/>
    <x v="41"/>
    <n v="2528350003735"/>
    <x v="1"/>
    <m/>
    <m/>
    <m/>
    <d v="1973-06-22T00:00:00"/>
    <n v="50"/>
    <x v="1"/>
    <x v="0"/>
    <s v="DESPLAZADO"/>
    <s v="AFRODESCENDIENTE"/>
    <s v="ESTUDIANTE"/>
    <s v="NRC"/>
    <s v="MADRE"/>
    <n v="1"/>
    <s v="N/A"/>
    <s v="NUEVO"/>
    <x v="0"/>
    <x v="0"/>
    <x v="0"/>
    <s v="MIGUEL FERNANDO RECALDE"/>
    <x v="0"/>
    <s v="SI"/>
    <m/>
  </r>
  <r>
    <n v="1954"/>
    <n v="1087799494"/>
    <s v="CÉDULA"/>
    <s v="COLOMBIA"/>
    <s v="NARIÑO"/>
    <x v="36"/>
    <x v="30"/>
    <x v="13"/>
    <s v="ANDREA"/>
    <s v="ESTEFANIA"/>
    <s v="ARBOLEDA "/>
    <s v="TORRES"/>
    <x v="1"/>
    <x v="4"/>
    <x v="41"/>
    <n v="2528350003735"/>
    <x v="1"/>
    <m/>
    <n v="3147297436"/>
    <m/>
    <d v="1989-04-07T00:00:00"/>
    <n v="35"/>
    <x v="1"/>
    <x v="0"/>
    <s v="DESPLAZADO"/>
    <s v="AFRODESCENDIENTE"/>
    <s v="ESTUDIANTE"/>
    <s v="NRC"/>
    <s v="MADRE"/>
    <n v="1"/>
    <s v="N/A"/>
    <s v="NUEVO"/>
    <x v="0"/>
    <x v="0"/>
    <x v="0"/>
    <s v="MIGUEL FERNANDO RECALDE"/>
    <x v="0"/>
    <s v="SI"/>
    <m/>
  </r>
  <r>
    <n v="1955"/>
    <n v="98120005"/>
    <s v="CÉDULA"/>
    <s v="COLOMBIA"/>
    <s v="NARIÑO"/>
    <x v="36"/>
    <x v="30"/>
    <x v="13"/>
    <s v="JOSE"/>
    <s v="HILTON"/>
    <s v="ORTIZ"/>
    <s v="ITURRE"/>
    <x v="1"/>
    <x v="4"/>
    <x v="41"/>
    <n v="2528350003735"/>
    <x v="1"/>
    <m/>
    <m/>
    <m/>
    <d v="1959-04-19T00:00:00"/>
    <n v="65"/>
    <x v="1"/>
    <x v="0"/>
    <s v="DESPLAZADO"/>
    <s v="AFRODESCENDIENTE"/>
    <s v="ESTUDIANTE"/>
    <s v="NRC"/>
    <s v="PADRE"/>
    <n v="1"/>
    <s v="N/A"/>
    <s v="NUEVO"/>
    <x v="0"/>
    <x v="0"/>
    <x v="0"/>
    <s v="MIGUEL FERNANDO RECALDE"/>
    <x v="0"/>
    <s v="SI"/>
    <m/>
  </r>
  <r>
    <n v="1956"/>
    <n v="1087812420"/>
    <s v="CÉDULA"/>
    <s v="COLOMBIA"/>
    <s v="NARIÑO"/>
    <x v="36"/>
    <x v="30"/>
    <x v="13"/>
    <s v="WILLIAM"/>
    <s v="ESTIVEN"/>
    <s v="SINISTERRA"/>
    <m/>
    <x v="0"/>
    <x v="4"/>
    <x v="42"/>
    <n v="252835003735"/>
    <x v="1"/>
    <m/>
    <m/>
    <m/>
    <d v="2006-02-17T00:00:00"/>
    <n v="18"/>
    <x v="1"/>
    <x v="0"/>
    <s v="DESPLAZADO"/>
    <s v="AFRODESCENDIENTE"/>
    <s v="ESTUDIANTE"/>
    <s v="NRC"/>
    <s v="N/A"/>
    <n v="0"/>
    <s v="N/A"/>
    <s v="NUEVO"/>
    <x v="0"/>
    <x v="0"/>
    <x v="0"/>
    <s v="MIGUEL FERNANDO RECALDE"/>
    <x v="0"/>
    <s v="SI"/>
    <m/>
  </r>
  <r>
    <n v="1957"/>
    <n v="1087122541"/>
    <s v="CÉDULA"/>
    <s v="COLOMBIA"/>
    <s v="NARIÑO"/>
    <x v="36"/>
    <x v="30"/>
    <x v="13"/>
    <s v="YANIRA"/>
    <m/>
    <s v="MARQUINEZ"/>
    <s v="CASTILLO"/>
    <x v="1"/>
    <x v="4"/>
    <x v="41"/>
    <n v="2528350003735"/>
    <x v="1"/>
    <m/>
    <n v="3135508640"/>
    <m/>
    <d v="1988-01-06T00:00:00"/>
    <n v="36"/>
    <x v="1"/>
    <x v="0"/>
    <s v="DESPLAZADO"/>
    <s v="AFRODESCENDIENTE"/>
    <s v="ESTUDIANTE"/>
    <s v="NRC"/>
    <s v="MADRE"/>
    <n v="1"/>
    <s v="N/A"/>
    <s v="NUEVO"/>
    <x v="0"/>
    <x v="0"/>
    <x v="0"/>
    <s v="MIGUEL FERNANDO RECALDE"/>
    <x v="0"/>
    <s v="SI"/>
    <m/>
  </r>
  <r>
    <n v="1958"/>
    <n v="59686050"/>
    <s v="CÉDULA"/>
    <s v="COLOMBIA"/>
    <s v="NARIÑO"/>
    <x v="36"/>
    <x v="30"/>
    <x v="13"/>
    <s v="SAYDI"/>
    <s v="MARIA"/>
    <s v="CASTRO"/>
    <s v="CORTES"/>
    <x v="1"/>
    <x v="4"/>
    <x v="41"/>
    <n v="2528350003735"/>
    <x v="1"/>
    <m/>
    <m/>
    <m/>
    <d v="1981-02-09T00:00:00"/>
    <n v="43"/>
    <x v="1"/>
    <x v="0"/>
    <s v="DESPLAZADO"/>
    <s v="AFRODESCENDIENTE"/>
    <s v="ESTUDIANTE"/>
    <s v="NRC"/>
    <s v="MADRE"/>
    <n v="1"/>
    <s v="N/A"/>
    <s v="NUEVO"/>
    <x v="0"/>
    <x v="0"/>
    <x v="0"/>
    <s v="MIGUEL FERNANDO RECALDE"/>
    <x v="0"/>
    <s v="SI"/>
    <m/>
  </r>
  <r>
    <n v="1959"/>
    <n v="1089512341"/>
    <s v="CÉDULA"/>
    <s v="COLOMBIA"/>
    <s v="NARIÑO"/>
    <x v="36"/>
    <x v="30"/>
    <x v="13"/>
    <s v="JHON"/>
    <s v="HECTOR"/>
    <s v="MATAMBA"/>
    <s v="CORTES"/>
    <x v="0"/>
    <x v="4"/>
    <x v="41"/>
    <n v="2528350003735"/>
    <x v="1"/>
    <m/>
    <n v="3233710770"/>
    <m/>
    <d v="2001-10-07T00:00:00"/>
    <n v="22"/>
    <x v="1"/>
    <x v="0"/>
    <s v="DESPLAZADO"/>
    <s v="AFRODESCENDIENTE"/>
    <s v="ESTUDIANTE"/>
    <s v="NRC"/>
    <s v="PADRE"/>
    <n v="1"/>
    <s v="N/A"/>
    <s v="NUEVO"/>
    <x v="0"/>
    <x v="0"/>
    <x v="0"/>
    <s v="MIGUEL FERNANDO RECALDE"/>
    <x v="0"/>
    <s v="SI"/>
    <m/>
  </r>
  <r>
    <n v="1960"/>
    <n v="1087783026"/>
    <s v="CÉDULA"/>
    <s v="COLOMBIA"/>
    <s v="NARIÑO"/>
    <x v="36"/>
    <x v="30"/>
    <x v="13"/>
    <s v="YADYS"/>
    <s v="PAOLA"/>
    <s v="ORDOÑEZ"/>
    <s v="CORTES"/>
    <x v="1"/>
    <x v="4"/>
    <x v="41"/>
    <n v="2528350003735"/>
    <x v="1"/>
    <m/>
    <m/>
    <m/>
    <d v="2000-01-11T00:00:00"/>
    <n v="24"/>
    <x v="1"/>
    <x v="0"/>
    <s v="DESPLAZADO"/>
    <s v="AFRODESCENDIENTE"/>
    <s v="ESTUDIANTE"/>
    <s v="NRC"/>
    <s v="MADRE"/>
    <n v="1"/>
    <s v="N/A"/>
    <s v="NUEVO"/>
    <x v="0"/>
    <x v="0"/>
    <x v="0"/>
    <s v="MIGUEL FERNANDO RECALDE"/>
    <x v="0"/>
    <s v="SI"/>
    <m/>
  </r>
  <r>
    <n v="1961"/>
    <n v="1087119793"/>
    <s v="CÉDULA"/>
    <s v="COLOMBIA"/>
    <s v="NARIÑO"/>
    <x v="36"/>
    <x v="30"/>
    <x v="13"/>
    <s v="VICKY"/>
    <s v="LISBETH"/>
    <s v="BOYA"/>
    <s v="ORTIZ"/>
    <x v="1"/>
    <x v="1"/>
    <x v="41"/>
    <n v="2528350003735"/>
    <x v="1"/>
    <m/>
    <n v="3146028957"/>
    <m/>
    <d v="2003-05-19T00:00:00"/>
    <n v="21"/>
    <x v="1"/>
    <x v="0"/>
    <s v="DESPLAZADO"/>
    <s v="AFRODESCENDIENTE"/>
    <s v="ESTUDIANTE"/>
    <s v="NRC"/>
    <s v="MADRE"/>
    <n v="1"/>
    <s v="N/A"/>
    <s v="NUEVO"/>
    <x v="0"/>
    <x v="0"/>
    <x v="0"/>
    <s v="MIGUEL FERNANDO RECALDE"/>
    <x v="0"/>
    <s v="SI"/>
    <m/>
  </r>
  <r>
    <n v="1962"/>
    <n v="67038606"/>
    <s v="CÉDULA"/>
    <s v="COLOMBIA"/>
    <s v="NARIÑO"/>
    <x v="36"/>
    <x v="30"/>
    <x v="13"/>
    <s v="MAIDY"/>
    <s v="MARICEL"/>
    <s v="MONTAÑO"/>
    <s v="BOYA"/>
    <x v="1"/>
    <x v="1"/>
    <x v="42"/>
    <n v="252835003735"/>
    <x v="1"/>
    <m/>
    <m/>
    <m/>
    <d v="1983-10-17T00:00:00"/>
    <n v="40"/>
    <x v="1"/>
    <x v="0"/>
    <s v="DESPLAZADO"/>
    <s v="AFRODESCENDIENTE"/>
    <s v="ESTUDIANTE"/>
    <s v="NRC"/>
    <s v="MADRE"/>
    <n v="1"/>
    <s v="N/A"/>
    <s v="NUEVO"/>
    <x v="0"/>
    <x v="0"/>
    <x v="0"/>
    <s v="MIGUEL FERNANDO RECALDE"/>
    <x v="0"/>
    <s v="SI"/>
    <m/>
  </r>
  <r>
    <n v="1963"/>
    <n v="1087824060"/>
    <s v="CÉDULA"/>
    <s v="COLOMBIA"/>
    <s v="NARIÑO"/>
    <x v="36"/>
    <x v="30"/>
    <x v="13"/>
    <s v="DAVID"/>
    <s v="ANDRES"/>
    <s v="ANGULO"/>
    <s v="QUIÑONES"/>
    <x v="0"/>
    <x v="0"/>
    <x v="41"/>
    <n v="2528350003735"/>
    <x v="1"/>
    <m/>
    <m/>
    <m/>
    <d v="2003-07-26T00:00:00"/>
    <n v="20"/>
    <x v="1"/>
    <x v="0"/>
    <s v="DESPLAZADO"/>
    <s v="AFRODESCENDIENTE"/>
    <s v="ESTUDIANTE"/>
    <s v="NRC"/>
    <s v="N/A"/>
    <n v="0"/>
    <s v="N/A"/>
    <s v="NUEVO"/>
    <x v="0"/>
    <x v="0"/>
    <x v="0"/>
    <s v="MIGUEL FERNANDO RECALDE"/>
    <x v="0"/>
    <s v="SI"/>
    <m/>
  </r>
  <r>
    <n v="1964"/>
    <n v="1010134592"/>
    <s v="CÉDULA"/>
    <s v="COLOMBIA"/>
    <s v="NARIÑO"/>
    <x v="36"/>
    <x v="30"/>
    <x v="13"/>
    <s v="EIDI"/>
    <s v="SELENA"/>
    <s v="GRUESO"/>
    <s v="VALENCIA"/>
    <x v="1"/>
    <x v="2"/>
    <x v="42"/>
    <n v="252835003735"/>
    <x v="1"/>
    <m/>
    <m/>
    <m/>
    <d v="1992-02-07T00:00:00"/>
    <n v="32"/>
    <x v="1"/>
    <x v="0"/>
    <s v="DESPLAZADO"/>
    <s v="AFRODESCENDIENTE"/>
    <s v="ESTUDIANTE"/>
    <s v="NRC"/>
    <s v="MADRE"/>
    <n v="1"/>
    <s v="N/A"/>
    <s v="NUEVO"/>
    <x v="0"/>
    <x v="0"/>
    <x v="0"/>
    <s v="MIGUEL FERNANDO RECALDE"/>
    <x v="0"/>
    <s v="SI"/>
    <m/>
  </r>
  <r>
    <n v="1965"/>
    <n v="1004606056"/>
    <s v="CÉDULA"/>
    <s v="COLOMBIA"/>
    <s v="NARIÑO"/>
    <x v="36"/>
    <x v="30"/>
    <x v="13"/>
    <s v="SIRLEY"/>
    <m/>
    <s v="MARQUINEZ"/>
    <s v="CORTES"/>
    <x v="1"/>
    <x v="0"/>
    <x v="42"/>
    <n v="252835003735"/>
    <x v="1"/>
    <m/>
    <m/>
    <m/>
    <d v="1998-09-08T00:00:00"/>
    <n v="25"/>
    <x v="1"/>
    <x v="0"/>
    <s v="DESPLAZADO"/>
    <s v="AFRODESCENDIENTE"/>
    <s v="ESTUDIANTE"/>
    <s v="NRC"/>
    <s v="MADRE"/>
    <n v="1"/>
    <s v="N/A"/>
    <s v="NUEVO"/>
    <x v="0"/>
    <x v="0"/>
    <x v="0"/>
    <s v="MIGUEL FERNANDO RECALDE"/>
    <x v="0"/>
    <s v="SI"/>
    <m/>
  </r>
  <r>
    <n v="1966"/>
    <n v="87943350"/>
    <s v="CÉDULA"/>
    <s v="COLOMBIA"/>
    <s v="NARIÑO"/>
    <x v="36"/>
    <x v="30"/>
    <x v="13"/>
    <s v="JERSON "/>
    <s v="JAIR"/>
    <s v="CAICEDO"/>
    <s v="QUIÑONES"/>
    <x v="0"/>
    <x v="4"/>
    <x v="41"/>
    <n v="2528350003735"/>
    <x v="1"/>
    <m/>
    <m/>
    <m/>
    <d v="1981-10-13T00:00:00"/>
    <n v="42"/>
    <x v="1"/>
    <x v="0"/>
    <s v="DESPLAZADO"/>
    <s v="AFRODESCENDIENTE"/>
    <s v="ESTUDIANTE"/>
    <s v="NRC"/>
    <s v="PADRE"/>
    <n v="1"/>
    <s v="N/A"/>
    <s v="NUEVO"/>
    <x v="0"/>
    <x v="0"/>
    <x v="0"/>
    <s v="MIGUEL FERNANDO RECALDE"/>
    <x v="0"/>
    <s v="SI"/>
    <m/>
  </r>
  <r>
    <n v="1967"/>
    <n v="1087797181"/>
    <s v="CÉDULA"/>
    <s v="COLOMBIA"/>
    <s v="NARIÑO"/>
    <x v="36"/>
    <x v="30"/>
    <x v="13"/>
    <s v="GINA"/>
    <s v="YIRED"/>
    <s v="CORTES"/>
    <s v="BORJA"/>
    <x v="1"/>
    <x v="1"/>
    <x v="41"/>
    <n v="2528350003735"/>
    <x v="1"/>
    <m/>
    <m/>
    <m/>
    <d v="1997-06-23T00:00:00"/>
    <n v="26"/>
    <x v="1"/>
    <x v="0"/>
    <s v="DESPLAZADO"/>
    <s v="AFRODESCENDIENTE"/>
    <s v="ESTUDIANTE"/>
    <s v="NRC"/>
    <s v="MADRE"/>
    <n v="1"/>
    <s v="N/A"/>
    <s v="NUEVO"/>
    <x v="0"/>
    <x v="0"/>
    <x v="0"/>
    <s v="MIGUEL FERNANDO RECALDE"/>
    <x v="0"/>
    <s v="SI"/>
    <m/>
  </r>
  <r>
    <n v="1968"/>
    <n v="1004639147"/>
    <s v="CÉDULA"/>
    <s v="COLOMBIA"/>
    <s v="NARIÑO"/>
    <x v="36"/>
    <x v="30"/>
    <x v="13"/>
    <s v="JONIER"/>
    <s v="OTONIEL"/>
    <s v="JURADO"/>
    <s v="BELALCAZAR"/>
    <x v="0"/>
    <x v="1"/>
    <x v="41"/>
    <n v="2528350003735"/>
    <x v="1"/>
    <m/>
    <m/>
    <m/>
    <d v="1999-03-12T00:00:00"/>
    <n v="25"/>
    <x v="1"/>
    <x v="0"/>
    <s v="DESPLAZADO"/>
    <s v="AFRODESCENDIENTE"/>
    <s v="ESTUDIANTE"/>
    <s v="NRC"/>
    <s v="PADRE"/>
    <n v="1"/>
    <s v="N/A"/>
    <s v="NUEVO"/>
    <x v="0"/>
    <x v="0"/>
    <x v="0"/>
    <s v="MIGUEL FERNANDO RECALDE"/>
    <x v="0"/>
    <s v="SI"/>
    <m/>
  </r>
  <r>
    <n v="1969"/>
    <n v="1004613135"/>
    <s v="CÉDULA"/>
    <s v="COLOMBIA"/>
    <s v="NARIÑO"/>
    <x v="36"/>
    <x v="30"/>
    <x v="13"/>
    <s v="JIMMY"/>
    <s v="WELLINGTON"/>
    <s v="CASTILLO"/>
    <s v="QUIÑONES"/>
    <x v="0"/>
    <x v="4"/>
    <x v="41"/>
    <n v="2528350003735"/>
    <x v="1"/>
    <m/>
    <m/>
    <m/>
    <d v="1996-10-15T00:00:00"/>
    <n v="27"/>
    <x v="1"/>
    <x v="0"/>
    <s v="DESPLAZADO"/>
    <s v="AFRODESCENDIENTE"/>
    <s v="ESTUDIANTE"/>
    <s v="NRC"/>
    <s v="PADRE"/>
    <n v="1"/>
    <s v="N/A"/>
    <s v="NUEVO"/>
    <x v="0"/>
    <x v="0"/>
    <x v="0"/>
    <s v="MIGUEL FERNANDO RECALDE"/>
    <x v="0"/>
    <s v="SI"/>
    <m/>
  </r>
  <r>
    <n v="1970"/>
    <n v="1087789812"/>
    <s v="CÉDULA"/>
    <s v="COLOMBIA"/>
    <s v="NARIÑO"/>
    <x v="36"/>
    <x v="30"/>
    <x v="13"/>
    <s v="ANAYIRA"/>
    <m/>
    <s v="QUIÑONES"/>
    <s v="VIDAL"/>
    <x v="1"/>
    <x v="4"/>
    <x v="41"/>
    <n v="2528350003735"/>
    <x v="1"/>
    <m/>
    <m/>
    <m/>
    <d v="1987-10-07T00:00:00"/>
    <n v="36"/>
    <x v="1"/>
    <x v="0"/>
    <s v="DESPLAZADO"/>
    <s v="AFRODESCENDIENTE"/>
    <s v="ESTUDIANTE"/>
    <s v="NRC"/>
    <s v="MADRE"/>
    <n v="1"/>
    <s v="N/A"/>
    <s v="NUEVO"/>
    <x v="0"/>
    <x v="0"/>
    <x v="0"/>
    <s v="MIGUEL FERNANDO RECALDE"/>
    <x v="0"/>
    <s v="SI"/>
    <m/>
  </r>
  <r>
    <n v="1971"/>
    <n v="1087783031"/>
    <s v="CÉDULA"/>
    <s v="COLOMBIA"/>
    <s v="NARIÑO"/>
    <x v="36"/>
    <x v="30"/>
    <x v="13"/>
    <s v="YURI"/>
    <s v="ERNEY"/>
    <s v="ORTIZ"/>
    <s v="CASTRO"/>
    <x v="0"/>
    <x v="0"/>
    <x v="42"/>
    <n v="252835003735"/>
    <x v="1"/>
    <m/>
    <m/>
    <m/>
    <d v="1982-08-15T00:00:00"/>
    <n v="41"/>
    <x v="1"/>
    <x v="0"/>
    <s v="DESPLAZADO"/>
    <s v="AFRODESCENDIENTE"/>
    <s v="ESTUDIANTE"/>
    <s v="NRC"/>
    <s v="PADRE"/>
    <n v="1"/>
    <s v="N/A"/>
    <s v="NUEVO"/>
    <x v="0"/>
    <x v="0"/>
    <x v="0"/>
    <s v="MIGUEL FERNANDO RECALDE"/>
    <x v="0"/>
    <s v="SI"/>
    <m/>
  </r>
  <r>
    <n v="1972"/>
    <n v="1148685902"/>
    <s v="CÉDULA"/>
    <s v="COLOMBIA"/>
    <s v="NARIÑO"/>
    <x v="37"/>
    <x v="30"/>
    <x v="14"/>
    <s v="MARLIS "/>
    <s v="CARLENY "/>
    <s v="NASTACUAS "/>
    <s v="CUASALUZAN"/>
    <x v="1"/>
    <x v="4"/>
    <x v="41"/>
    <n v="2528350003735"/>
    <x v="1"/>
    <m/>
    <m/>
    <m/>
    <d v="2003-05-06T00:00:00"/>
    <n v="21"/>
    <x v="1"/>
    <x v="0"/>
    <s v="DESPLAZADO"/>
    <s v="INDÍGENA"/>
    <s v="ESTUDIANTE"/>
    <s v="NRC"/>
    <s v="N/A"/>
    <n v="0"/>
    <s v="N/A"/>
    <s v="NUEVO"/>
    <x v="1"/>
    <x v="1"/>
    <x v="1"/>
    <s v="CARMEN ELISA PASCAL RODRIGUEZ"/>
    <x v="1"/>
    <s v="NO"/>
    <m/>
  </r>
  <r>
    <n v="1973"/>
    <n v="87551365"/>
    <s v="CÉDULA"/>
    <s v="COLOMBIA"/>
    <s v="NARIÑO"/>
    <x v="37"/>
    <x v="30"/>
    <x v="14"/>
    <s v="JUAN "/>
    <s v="ANTONIO "/>
    <s v="GUANGA"/>
    <s v=" NASTACUAS"/>
    <x v="0"/>
    <x v="4"/>
    <x v="41"/>
    <n v="2528350003735"/>
    <x v="1"/>
    <m/>
    <m/>
    <m/>
    <d v="1976-01-24T00:00:00"/>
    <n v="48"/>
    <x v="1"/>
    <x v="0"/>
    <s v="DESPLAZADO"/>
    <s v="INDÍGENA"/>
    <s v="ESTUDIANTE"/>
    <s v="NRC"/>
    <s v="PADRE"/>
    <n v="4"/>
    <s v="N/A"/>
    <s v="NUEVO"/>
    <x v="0"/>
    <x v="0"/>
    <x v="0"/>
    <s v="CARMEN ELISA PASCAL RODRIGUEZ"/>
    <x v="0"/>
    <s v="SI"/>
    <m/>
  </r>
  <r>
    <n v="1974"/>
    <n v="27401013"/>
    <s v="CÉDULA"/>
    <s v="COLOMBIA"/>
    <s v="NARIÑO"/>
    <x v="37"/>
    <x v="30"/>
    <x v="14"/>
    <s v="MARÍA   "/>
    <s v="ROSALBA"/>
    <s v="MARÍN"/>
    <s v="NASTACUAZ"/>
    <x v="1"/>
    <x v="4"/>
    <x v="41"/>
    <n v="2528350003735"/>
    <x v="1"/>
    <m/>
    <m/>
    <m/>
    <d v="1977-11-16T00:00:00"/>
    <n v="46"/>
    <x v="1"/>
    <x v="0"/>
    <s v="EN RIESGO"/>
    <s v="INDÍGENA"/>
    <s v="ESTUDIANTE"/>
    <s v="NRC"/>
    <s v="MADRE"/>
    <n v="4"/>
    <s v="N/A"/>
    <s v="NUEVO"/>
    <x v="0"/>
    <x v="0"/>
    <x v="0"/>
    <s v="CARMEN ELISA PASCAL RODRIGUEZ"/>
    <x v="0"/>
    <s v="SI"/>
    <m/>
  </r>
  <r>
    <n v="1975"/>
    <n v="37121981"/>
    <s v="CÉDULA"/>
    <s v="COLOMBIA"/>
    <s v="NARIÑO"/>
    <x v="37"/>
    <x v="30"/>
    <x v="14"/>
    <s v="CARMEN"/>
    <s v=" ALICIA "/>
    <s v="CANTICUS"/>
    <s v="CANTICUS"/>
    <x v="1"/>
    <x v="4"/>
    <x v="41"/>
    <n v="2528350003735"/>
    <x v="1"/>
    <m/>
    <m/>
    <m/>
    <d v="1978-01-05T00:00:00"/>
    <n v="46"/>
    <x v="1"/>
    <x v="0"/>
    <s v="EN RIESGO"/>
    <s v="INDÍGENA"/>
    <s v="ESTUDIANTE"/>
    <s v="NRC"/>
    <s v="MADRE"/>
    <n v="5"/>
    <s v="N/A"/>
    <s v="NUEVO"/>
    <x v="0"/>
    <x v="0"/>
    <x v="0"/>
    <s v="CARMEN ELISA PASCAL RODRIGUEZ"/>
    <x v="0"/>
    <s v="SI"/>
    <m/>
  </r>
  <r>
    <n v="1976"/>
    <n v="1089293402"/>
    <s v="CÉDULA"/>
    <s v="COLOMBIA"/>
    <s v="NARIÑO"/>
    <x v="37"/>
    <x v="30"/>
    <x v="14"/>
    <s v="DAYRA  "/>
    <s v="GRISELDA"/>
    <s v="GUANGA "/>
    <s v="GARCÍA"/>
    <x v="1"/>
    <x v="4"/>
    <x v="41"/>
    <n v="2528350003735"/>
    <x v="1"/>
    <m/>
    <m/>
    <m/>
    <d v="1995-04-13T00:00:00"/>
    <n v="29"/>
    <x v="1"/>
    <x v="0"/>
    <s v="DESPLAZADO"/>
    <s v="INDÍGENA"/>
    <s v="ESTUDIANTE"/>
    <s v="NRC"/>
    <s v="MADRE"/>
    <n v="2"/>
    <s v="N/A"/>
    <s v="NUEVO"/>
    <x v="0"/>
    <x v="0"/>
    <x v="0"/>
    <s v="CARMEN ELISA PASCAL RODRIGUEZ"/>
    <x v="0"/>
    <s v="SI"/>
    <m/>
  </r>
  <r>
    <n v="1977"/>
    <n v="59265076"/>
    <s v="CÉDULA"/>
    <s v="COLOMBIA"/>
    <s v="NARIÑO"/>
    <x v="37"/>
    <x v="30"/>
    <x v="14"/>
    <s v="CLEMENCIA "/>
    <s v=" "/>
    <s v="MOREANO"/>
    <s v="GUANGA"/>
    <x v="1"/>
    <x v="4"/>
    <x v="41"/>
    <n v="2528350003735"/>
    <x v="1"/>
    <m/>
    <m/>
    <m/>
    <d v="1963-01-05T00:00:00"/>
    <n v="61"/>
    <x v="1"/>
    <x v="0"/>
    <s v="EN RIESGO"/>
    <s v="INDÍGENA"/>
    <s v="ESTUDIANTE"/>
    <s v="NRC"/>
    <s v="MADRE"/>
    <n v="7"/>
    <s v="N/A"/>
    <s v="ANTIGUO"/>
    <x v="0"/>
    <x v="0"/>
    <x v="0"/>
    <s v="CARMEN ELISA PASCAL RODRIGUEZ"/>
    <x v="0"/>
    <s v="SI"/>
    <m/>
  </r>
  <r>
    <n v="1978"/>
    <n v="1028360083"/>
    <s v="CÉDULA"/>
    <s v="COLOMBIA"/>
    <s v="NARIÑO"/>
    <x v="37"/>
    <x v="30"/>
    <x v="14"/>
    <s v="HÉCTOR  "/>
    <s v="ADÉMELIO "/>
    <s v="TAICUS"/>
    <s v="BISBICUS"/>
    <x v="0"/>
    <x v="4"/>
    <x v="41"/>
    <n v="2528350003735"/>
    <x v="1"/>
    <m/>
    <m/>
    <m/>
    <d v="1997-09-10T00:00:00"/>
    <n v="26"/>
    <x v="1"/>
    <x v="0"/>
    <s v="EN RIESGO"/>
    <s v="INDÍGENA"/>
    <s v="ESTUDIANTE"/>
    <s v="NRC"/>
    <s v="PADRE"/>
    <n v="1"/>
    <s v="N/A"/>
    <s v="NUEVO"/>
    <x v="0"/>
    <x v="0"/>
    <x v="0"/>
    <s v="CARMEN ELISA PASCAL RODRIGUEZ"/>
    <x v="0"/>
    <s v="SI"/>
    <m/>
  </r>
  <r>
    <n v="1979"/>
    <n v="1193092462"/>
    <s v="CÉDULA"/>
    <s v="COLOMBIA"/>
    <s v="NARIÑO"/>
    <x v="37"/>
    <x v="30"/>
    <x v="14"/>
    <s v="INGRID "/>
    <s v="CAROLINA"/>
    <s v="TAICUS"/>
    <s v="PAI"/>
    <x v="1"/>
    <x v="4"/>
    <x v="41"/>
    <n v="2528350003735"/>
    <x v="1"/>
    <m/>
    <m/>
    <m/>
    <d v="2000-08-20T00:00:00"/>
    <n v="23"/>
    <x v="1"/>
    <x v="0"/>
    <s v="DESPLAZADO"/>
    <s v="INDÍGENA"/>
    <s v="ESTUDIANTE"/>
    <s v="NRC"/>
    <s v="MADRE"/>
    <n v="1"/>
    <s v="N/A"/>
    <s v="NUEVO"/>
    <x v="0"/>
    <x v="0"/>
    <x v="0"/>
    <s v="CARMEN ELISA PASCAL RODRIGUEZ"/>
    <x v="0"/>
    <s v="SI"/>
    <m/>
  </r>
  <r>
    <n v="1980"/>
    <n v="1148703093"/>
    <s v="CÉDULA"/>
    <s v="COLOMBIA"/>
    <s v="NARIÑO"/>
    <x v="37"/>
    <x v="30"/>
    <x v="14"/>
    <s v="FREIDY "/>
    <s v="FAURICIO"/>
    <s v=" MARÍN "/>
    <s v="ORTIZ "/>
    <x v="0"/>
    <x v="4"/>
    <x v="41"/>
    <n v="2528350003735"/>
    <x v="1"/>
    <m/>
    <m/>
    <m/>
    <d v="1996-08-18T00:00:00"/>
    <n v="27"/>
    <x v="1"/>
    <x v="0"/>
    <s v="EN RIESGO"/>
    <s v="INDÍGENA"/>
    <s v="ESTUDIANTE"/>
    <s v="NRC"/>
    <s v="PADRE"/>
    <n v="1"/>
    <s v="N/A"/>
    <s v="NUEVO"/>
    <x v="1"/>
    <x v="1"/>
    <x v="1"/>
    <s v="CARMEN ELISA PASCAL RODRIGUEZ"/>
    <x v="1"/>
    <s v="NO"/>
    <m/>
  </r>
  <r>
    <n v="1981"/>
    <n v="1004729903"/>
    <s v="CÉDULA"/>
    <s v="COLOMBIA"/>
    <s v="NARIÑO"/>
    <x v="37"/>
    <x v="30"/>
    <x v="14"/>
    <s v="AIDÉ  "/>
    <s v="ROCIÓ"/>
    <s v="NASTACUAS"/>
    <s v="GARCÍA"/>
    <x v="1"/>
    <x v="4"/>
    <x v="41"/>
    <n v="2528350003735"/>
    <x v="1"/>
    <m/>
    <m/>
    <m/>
    <d v="2000-11-04T00:00:00"/>
    <n v="23"/>
    <x v="1"/>
    <x v="0"/>
    <s v="DESPLAZADO"/>
    <s v="INDÍGENA"/>
    <s v="ESTUDIANTE"/>
    <s v="NRC"/>
    <s v="MADRE"/>
    <n v="1"/>
    <s v="N/A"/>
    <s v="ANTIGUO"/>
    <x v="1"/>
    <x v="1"/>
    <x v="1"/>
    <s v="CARMEN ELISA PASCAL RODRIGUEZ"/>
    <x v="1"/>
    <s v="NO"/>
    <m/>
  </r>
  <r>
    <n v="1982"/>
    <n v="1087077120"/>
    <s v="CÉDULA"/>
    <s v="COLOMBIA"/>
    <s v="NARIÑO"/>
    <x v="37"/>
    <x v="30"/>
    <x v="14"/>
    <s v="ROSA "/>
    <s v="JOHANA "/>
    <s v="NASTACUAS"/>
    <s v="GUANGA "/>
    <x v="1"/>
    <x v="4"/>
    <x v="41"/>
    <n v="2528350003735"/>
    <x v="1"/>
    <m/>
    <m/>
    <m/>
    <d v="2006-09-30T00:00:00"/>
    <n v="17"/>
    <x v="1"/>
    <x v="0"/>
    <s v="DESPLAZADO"/>
    <s v="INDÍGENA"/>
    <s v="ESTUDIANTE"/>
    <s v="NRC"/>
    <s v="N/A"/>
    <n v="0"/>
    <s v="N/A"/>
    <s v="NUEVO"/>
    <x v="0"/>
    <x v="0"/>
    <x v="0"/>
    <s v="CARMEN ELISA PASCAL RODRIGUEZ"/>
    <x v="0"/>
    <s v="SI"/>
    <m/>
  </r>
  <r>
    <n v="1983"/>
    <n v="1089290772"/>
    <s v="CÉDULA"/>
    <s v="COLOMBIA"/>
    <s v="NARIÑO"/>
    <x v="37"/>
    <x v="30"/>
    <x v="14"/>
    <s v="ALIER   "/>
    <s v="ADÉMELO"/>
    <s v="GUANGA"/>
    <s v="CANTICUS"/>
    <x v="0"/>
    <x v="4"/>
    <x v="41"/>
    <n v="2528350003735"/>
    <x v="1"/>
    <m/>
    <m/>
    <m/>
    <d v="1989-04-19T00:00:00"/>
    <n v="35"/>
    <x v="1"/>
    <x v="0"/>
    <s v="DESPLAZADO"/>
    <s v="INDÍGENA"/>
    <s v="ESTUDIANTE"/>
    <s v="NRC"/>
    <s v="PADRE"/>
    <n v="1"/>
    <s v="N/A"/>
    <s v="NUEVO"/>
    <x v="1"/>
    <x v="1"/>
    <x v="1"/>
    <s v="CARMEN ELISA PASCAL RODRIGUEZ"/>
    <x v="1"/>
    <s v="NO"/>
    <m/>
  </r>
  <r>
    <n v="1984"/>
    <n v="1089295472"/>
    <s v="CÉDULA"/>
    <s v="COLOMBIA"/>
    <s v="NARIÑO"/>
    <x v="37"/>
    <x v="30"/>
    <x v="14"/>
    <s v="GABRIELA"/>
    <s v=" "/>
    <s v="NASTACUAS"/>
    <s v="GARCÍA"/>
    <x v="1"/>
    <x v="4"/>
    <x v="41"/>
    <n v="2528350003735"/>
    <x v="1"/>
    <m/>
    <m/>
    <m/>
    <d v="1998-08-17T00:00:00"/>
    <n v="25"/>
    <x v="1"/>
    <x v="0"/>
    <s v="EN RIESGO"/>
    <s v="INDÍGENA"/>
    <s v="ESTUDIANTE"/>
    <s v="NRC"/>
    <s v="MADRE"/>
    <n v="1"/>
    <s v="N/A"/>
    <s v="NUEVO"/>
    <x v="0"/>
    <x v="0"/>
    <x v="0"/>
    <s v="CARMEN ELISA PASCAL RODRIGUEZ"/>
    <x v="0"/>
    <s v="SI"/>
    <m/>
  </r>
  <r>
    <n v="1985"/>
    <n v="87551975"/>
    <s v="CÉDULA"/>
    <s v="COLOMBIA"/>
    <s v="NARIÑO"/>
    <x v="37"/>
    <x v="30"/>
    <x v="14"/>
    <s v="LUIS "/>
    <s v="ALBERTO "/>
    <s v="CANTICUS "/>
    <s v="NASTACUAS"/>
    <x v="0"/>
    <x v="4"/>
    <x v="41"/>
    <n v="2528350003735"/>
    <x v="1"/>
    <m/>
    <m/>
    <m/>
    <d v="1972-09-10T00:00:00"/>
    <n v="51"/>
    <x v="1"/>
    <x v="0"/>
    <s v="EN RIESGO"/>
    <s v="INDÍGENA"/>
    <s v="ESTUDIANTE"/>
    <s v="NRC"/>
    <s v="PADRE"/>
    <n v="5"/>
    <s v="N/A"/>
    <s v="NUEVO"/>
    <x v="0"/>
    <x v="0"/>
    <x v="0"/>
    <s v="CARMEN ELISA PASCAL RODRIGUEZ"/>
    <x v="0"/>
    <s v="SI"/>
    <m/>
  </r>
  <r>
    <n v="1986"/>
    <n v="1089291820"/>
    <s v="CÉDULA"/>
    <s v="COLOMBIA"/>
    <s v="NARIÑO"/>
    <x v="37"/>
    <x v="30"/>
    <x v="14"/>
    <s v="CARLOS   "/>
    <s v=" EDUARDO"/>
    <s v="PONCE"/>
    <s v="NOGUERA"/>
    <x v="0"/>
    <x v="4"/>
    <x v="41"/>
    <n v="2528350003735"/>
    <x v="1"/>
    <m/>
    <m/>
    <m/>
    <d v="1993-02-08T00:00:00"/>
    <n v="31"/>
    <x v="1"/>
    <x v="0"/>
    <s v="EN RIESGO"/>
    <s v="INDÍGENA"/>
    <s v="ESTUDIANTE"/>
    <s v="NRC"/>
    <s v="PADRE"/>
    <n v="1"/>
    <s v="N/A"/>
    <s v="NUEVO"/>
    <x v="0"/>
    <x v="0"/>
    <x v="0"/>
    <s v="CARMEN ELISA PASCAL RODRIGUEZ"/>
    <x v="0"/>
    <s v="SI"/>
    <m/>
  </r>
  <r>
    <n v="1987"/>
    <n v="27403397"/>
    <s v="CÉDULA"/>
    <s v="COLOMBIA"/>
    <s v="NARIÑO"/>
    <x v="37"/>
    <x v="30"/>
    <x v="14"/>
    <s v="FLOR "/>
    <s v="ALBA "/>
    <s v="NASTACUAS"/>
    <s v="NASTACUAS"/>
    <x v="1"/>
    <x v="4"/>
    <x v="41"/>
    <n v="2528350003735"/>
    <x v="1"/>
    <m/>
    <m/>
    <m/>
    <d v="1980-07-30T00:00:00"/>
    <n v="43"/>
    <x v="1"/>
    <x v="0"/>
    <s v="DESPLAZADO"/>
    <s v="INDÍGENA"/>
    <s v="ESTUDIANTE"/>
    <s v="NRC"/>
    <s v="MADRE"/>
    <n v="4"/>
    <s v="N/A"/>
    <s v="NUEVO"/>
    <x v="0"/>
    <x v="0"/>
    <x v="0"/>
    <s v="CARMEN ELISA PASCAL RODRIGUEZ"/>
    <x v="0"/>
    <s v="SI"/>
    <m/>
  </r>
  <r>
    <n v="1988"/>
    <n v="27403064"/>
    <s v="CÉDULA"/>
    <s v="COLOMBIA"/>
    <s v="NARIÑO"/>
    <x v="37"/>
    <x v="30"/>
    <x v="14"/>
    <s v="MARIA "/>
    <s v="BERTHA"/>
    <s v="GUANGA"/>
    <s v="PAI"/>
    <x v="1"/>
    <x v="4"/>
    <x v="41"/>
    <n v="2528350003735"/>
    <x v="1"/>
    <m/>
    <m/>
    <m/>
    <d v="1981-09-15T00:00:00"/>
    <n v="42"/>
    <x v="1"/>
    <x v="0"/>
    <s v="DESPLAZADO"/>
    <s v="INDÍGENA"/>
    <s v="ESTUDIANTE"/>
    <s v="NRC"/>
    <s v="MADRE"/>
    <n v="2"/>
    <s v="N/A"/>
    <s v="NUEVO"/>
    <x v="0"/>
    <x v="0"/>
    <x v="0"/>
    <s v="CARMEN ELISA PASCAL RODRIGUEZ"/>
    <x v="0"/>
    <s v="SI"/>
    <m/>
  </r>
  <r>
    <n v="1989"/>
    <n v="1089289437"/>
    <s v="CÉDULA"/>
    <s v="COLOMBIA"/>
    <s v="NARIÑO"/>
    <x v="37"/>
    <x v="30"/>
    <x v="14"/>
    <s v="KARLA"/>
    <s v="JANETH"/>
    <s v="TAICUS"/>
    <s v="ORTIZ"/>
    <x v="1"/>
    <x v="4"/>
    <x v="41"/>
    <n v="2528350003735"/>
    <x v="1"/>
    <m/>
    <m/>
    <m/>
    <d v="2005-01-08T00:00:00"/>
    <n v="19"/>
    <x v="1"/>
    <x v="0"/>
    <s v="DESPLAZADO"/>
    <s v="INDÍGENA"/>
    <s v="ESTUDIANTE"/>
    <s v="NRC"/>
    <s v="MADRE"/>
    <n v="1"/>
    <s v="N/A"/>
    <s v="NUEVO"/>
    <x v="0"/>
    <x v="0"/>
    <x v="0"/>
    <s v="CARMEN ELISA PASCAL RODRIGUEZ"/>
    <x v="0"/>
    <s v="SI"/>
    <m/>
  </r>
  <r>
    <n v="1990"/>
    <n v="1089292884"/>
    <s v="CÉDULA"/>
    <s v="COLOMBIA"/>
    <s v="NARIÑO"/>
    <x v="37"/>
    <x v="30"/>
    <x v="14"/>
    <s v="MAIRA"/>
    <s v="YOLANDA"/>
    <s v="NASTACUAS"/>
    <s v="GUANGA"/>
    <x v="1"/>
    <x v="4"/>
    <x v="41"/>
    <n v="2528350003735"/>
    <x v="1"/>
    <m/>
    <m/>
    <m/>
    <d v="1994-08-09T00:00:00"/>
    <n v="29"/>
    <x v="1"/>
    <x v="0"/>
    <s v="DESPLAZADO"/>
    <s v="INDÍGENA"/>
    <s v="ESTUDIANTE"/>
    <s v="NRC"/>
    <s v="MADRE"/>
    <n v="2"/>
    <s v="N/A"/>
    <s v="NUEVO"/>
    <x v="0"/>
    <x v="0"/>
    <x v="0"/>
    <s v="CARMEN ELISA PASCAL RODRIGUEZ"/>
    <x v="0"/>
    <s v="SI"/>
    <m/>
  </r>
  <r>
    <n v="1991"/>
    <n v="1007736533"/>
    <s v="CÉDULA"/>
    <s v="COLOMBIA"/>
    <s v="NARIÑO"/>
    <x v="37"/>
    <x v="30"/>
    <x v="14"/>
    <s v="JONATAN "/>
    <s v="ANDRES"/>
    <s v="CHAUCANES"/>
    <s v="YARPAS"/>
    <x v="0"/>
    <x v="4"/>
    <x v="41"/>
    <n v="2528350003735"/>
    <x v="1"/>
    <m/>
    <m/>
    <m/>
    <d v="1999-03-12T00:00:00"/>
    <n v="25"/>
    <x v="1"/>
    <x v="0"/>
    <s v="DESPLAZADO"/>
    <s v="INDÍGENA"/>
    <s v="ESTUDIANTE"/>
    <s v="NRC"/>
    <s v="N/A"/>
    <n v="0"/>
    <s v="N/A"/>
    <s v="ANTIGUO"/>
    <x v="0"/>
    <x v="0"/>
    <x v="0"/>
    <s v="CARMEN ELISA PASCAL RODRIGUEZ"/>
    <x v="0"/>
    <s v="SI"/>
    <m/>
  </r>
  <r>
    <n v="1992"/>
    <n v="1004730254"/>
    <s v="CÉDULA"/>
    <s v="COLOMBIA"/>
    <s v="NARIÑO"/>
    <x v="37"/>
    <x v="30"/>
    <x v="14"/>
    <s v="PAOLA"/>
    <s v="ANDREA"/>
    <s v="GUANGA"/>
    <s v="ORTIZ"/>
    <x v="1"/>
    <x v="4"/>
    <x v="41"/>
    <n v="2528350003735"/>
    <x v="1"/>
    <m/>
    <m/>
    <m/>
    <d v="1996-06-13T00:00:00"/>
    <n v="27"/>
    <x v="1"/>
    <x v="0"/>
    <s v="DESPLAZADO"/>
    <s v="INDÍGENA"/>
    <s v="ESTUDIANTE"/>
    <s v="NRC"/>
    <s v="MADRE"/>
    <n v="2"/>
    <s v="N/A"/>
    <s v="NUEVO"/>
    <x v="0"/>
    <x v="0"/>
    <x v="0"/>
    <s v="CARMEN ELISA PASCAL RODRIGUEZ"/>
    <x v="0"/>
    <s v="SI"/>
    <m/>
  </r>
  <r>
    <n v="1993"/>
    <n v="27403375"/>
    <s v="CÉDULA"/>
    <s v="COLOMBIA"/>
    <s v="NARIÑO"/>
    <x v="37"/>
    <x v="30"/>
    <x v="14"/>
    <s v="OMAIRA"/>
    <s v="ROCIO "/>
    <s v="NASTACUAS"/>
    <s v="VILLARREAL"/>
    <x v="1"/>
    <x v="4"/>
    <x v="41"/>
    <n v="2528350003735"/>
    <x v="1"/>
    <m/>
    <m/>
    <m/>
    <d v="1979-04-28T00:00:00"/>
    <n v="45"/>
    <x v="1"/>
    <x v="0"/>
    <s v="EN RIESGO"/>
    <s v="INDÍGENA"/>
    <s v="ESTUDIANTE"/>
    <s v="NRC"/>
    <s v="MADRE"/>
    <n v="4"/>
    <s v="N/A"/>
    <s v="NUEVO"/>
    <x v="0"/>
    <x v="0"/>
    <x v="0"/>
    <s v="CARMEN ELISA PASCAL RODRIGUEZ"/>
    <x v="0"/>
    <s v="SI"/>
    <m/>
  </r>
  <r>
    <n v="1994"/>
    <n v="27400009"/>
    <s v="CÉDULA"/>
    <s v="COLOMBIA"/>
    <s v="NARIÑO"/>
    <x v="37"/>
    <x v="30"/>
    <x v="14"/>
    <s v="INES"/>
    <s v=" "/>
    <s v="CANTICUS"/>
    <s v="GUANGA"/>
    <x v="1"/>
    <x v="4"/>
    <x v="41"/>
    <n v="2528350003735"/>
    <x v="1"/>
    <m/>
    <m/>
    <m/>
    <d v="1964-07-04T00:00:00"/>
    <n v="59"/>
    <x v="1"/>
    <x v="0"/>
    <s v="EN RIESGO"/>
    <s v="INDÍGENA"/>
    <s v="ESTUDIANTE"/>
    <s v="NRC"/>
    <s v="MADRE"/>
    <n v="5"/>
    <s v="N/A"/>
    <s v="NUEVO"/>
    <x v="0"/>
    <x v="0"/>
    <x v="0"/>
    <s v="CARMEN ELISA PASCAL RODRIGUEZ"/>
    <x v="0"/>
    <s v="SI"/>
    <m/>
  </r>
  <r>
    <n v="1995"/>
    <n v="27400606"/>
    <s v="CÉDULA"/>
    <s v="COLOMBIA"/>
    <s v="NARIÑO"/>
    <x v="37"/>
    <x v="30"/>
    <x v="14"/>
    <s v="MIRTHA "/>
    <s v="LUZ"/>
    <s v="QUINTERO"/>
    <s v="RODRIGUEZ"/>
    <x v="1"/>
    <x v="4"/>
    <x v="41"/>
    <n v="2528350003735"/>
    <x v="1"/>
    <m/>
    <m/>
    <m/>
    <d v="1974-10-22T00:00:00"/>
    <n v="49"/>
    <x v="1"/>
    <x v="0"/>
    <s v="EN RIESGO"/>
    <s v="INDÍGENA"/>
    <s v="ESTUDIANTE"/>
    <s v="NRC"/>
    <s v="MADRE"/>
    <n v="4"/>
    <s v="N/A"/>
    <s v="NUEVO"/>
    <x v="0"/>
    <x v="0"/>
    <x v="0"/>
    <s v="CARMEN ELISA PASCAL RODRIGUEZ"/>
    <x v="0"/>
    <s v="SI"/>
    <m/>
  </r>
  <r>
    <n v="1996"/>
    <n v="1089292993"/>
    <s v="CÉDULA"/>
    <s v="COLOMBIA"/>
    <s v="NARIÑO"/>
    <x v="37"/>
    <x v="30"/>
    <x v="14"/>
    <s v="CLAUDIA "/>
    <s v="MIRIAM "/>
    <s v="TAICUS "/>
    <s v="PASCAL "/>
    <x v="1"/>
    <x v="4"/>
    <x v="41"/>
    <n v="2528350003735"/>
    <x v="1"/>
    <m/>
    <m/>
    <m/>
    <d v="1993-12-24T00:00:00"/>
    <n v="30"/>
    <x v="1"/>
    <x v="0"/>
    <s v="DESPLAZADO"/>
    <s v="INDÍGENA"/>
    <s v="ESTUDIANTE"/>
    <s v="NRC"/>
    <s v="MADRE"/>
    <n v="3"/>
    <s v="N/A"/>
    <s v="NUEVO"/>
    <x v="1"/>
    <x v="1"/>
    <x v="1"/>
    <s v="JULIO ADOLFO GARCIA "/>
    <x v="1"/>
    <s v="NO"/>
    <m/>
  </r>
  <r>
    <n v="1997"/>
    <n v="1087794698"/>
    <s v="CÉDULA"/>
    <s v="COLOMBIA"/>
    <s v="NARIÑO"/>
    <x v="37"/>
    <x v="30"/>
    <x v="14"/>
    <s v="MAXIMO "/>
    <s v=" "/>
    <s v="PAI "/>
    <s v="CANTICUS "/>
    <x v="0"/>
    <x v="4"/>
    <x v="41"/>
    <n v="2528350003735"/>
    <x v="1"/>
    <m/>
    <m/>
    <m/>
    <d v="2004-09-01T00:00:00"/>
    <n v="19"/>
    <x v="1"/>
    <x v="0"/>
    <s v="EN RIESGO"/>
    <s v="INDÍGENA"/>
    <s v="ESTUDIANTE"/>
    <s v="NRC"/>
    <s v="PADRE"/>
    <n v="4"/>
    <s v="N/A"/>
    <s v="NUEVO"/>
    <x v="0"/>
    <x v="0"/>
    <x v="0"/>
    <s v="JULIO ADOLFO GARCIA "/>
    <x v="0"/>
    <s v="SI"/>
    <m/>
  </r>
  <r>
    <n v="1998"/>
    <n v="1087076678"/>
    <s v="CÉDULA"/>
    <s v="COLOMBIA"/>
    <s v="NARIÑO"/>
    <x v="37"/>
    <x v="30"/>
    <x v="14"/>
    <s v="ALEXIS "/>
    <s v="YAKELINE "/>
    <s v="PAI "/>
    <s v="ORTIZ"/>
    <x v="1"/>
    <x v="4"/>
    <x v="41"/>
    <n v="2528350003735"/>
    <x v="1"/>
    <m/>
    <m/>
    <m/>
    <d v="2004-11-17T00:00:00"/>
    <n v="19"/>
    <x v="1"/>
    <x v="0"/>
    <s v="DESPLAZADO"/>
    <s v="INDÍGENA"/>
    <s v="ESTUDIANTE"/>
    <s v="NRC"/>
    <s v="MADRE"/>
    <n v="1"/>
    <s v="N/A"/>
    <s v="NUEVO"/>
    <x v="0"/>
    <x v="0"/>
    <x v="0"/>
    <s v="JULIO ADOLFO GARCIA "/>
    <x v="0"/>
    <s v="SI"/>
    <m/>
  </r>
  <r>
    <n v="1999"/>
    <n v="1081132124"/>
    <s v="CÉDULA"/>
    <s v="COLOMBIA"/>
    <s v="NARIÑO"/>
    <x v="37"/>
    <x v="30"/>
    <x v="14"/>
    <s v="YURI "/>
    <s v="ANDREA "/>
    <s v="PAI "/>
    <s v="GUANGA "/>
    <x v="1"/>
    <x v="4"/>
    <x v="41"/>
    <n v="2528350003735"/>
    <x v="1"/>
    <m/>
    <m/>
    <m/>
    <d v="2004-02-01T00:00:00"/>
    <n v="20"/>
    <x v="1"/>
    <x v="0"/>
    <s v="EN RIESGO"/>
    <s v="INDÍGENA"/>
    <s v="ESTUDIANTE"/>
    <s v="NRC"/>
    <s v="MADRE"/>
    <n v="2"/>
    <s v="N/A"/>
    <s v="NUEVO"/>
    <x v="1"/>
    <x v="1"/>
    <x v="1"/>
    <s v="JULIO ADOLFO GARCIA "/>
    <x v="1"/>
    <s v="NO"/>
    <m/>
  </r>
  <r>
    <n v="2000"/>
    <n v="27400341"/>
    <s v="CÉDULA"/>
    <s v="COLOMBIA"/>
    <s v="NARIÑO"/>
    <x v="37"/>
    <x v="30"/>
    <x v="14"/>
    <s v="ELENA "/>
    <s v=" "/>
    <s v="ORTIZ"/>
    <s v=" "/>
    <x v="1"/>
    <x v="4"/>
    <x v="41"/>
    <n v="2528350003735"/>
    <x v="1"/>
    <m/>
    <m/>
    <m/>
    <d v="1969-09-08T00:00:00"/>
    <n v="54"/>
    <x v="1"/>
    <x v="0"/>
    <s v="DESPLAZADO"/>
    <s v="INDÍGENA"/>
    <s v="ESTUDIANTE"/>
    <s v="NRC"/>
    <s v="MADRE"/>
    <n v="4"/>
    <s v="N/A"/>
    <s v="ANTIGUO"/>
    <x v="0"/>
    <x v="0"/>
    <x v="0"/>
    <s v="JULIO ADOLFO GARCIA "/>
    <x v="0"/>
    <s v="SI"/>
    <m/>
  </r>
  <r>
    <n v="2001"/>
    <n v="87551777"/>
    <s v="CÉDULA"/>
    <s v="COLOMBIA"/>
    <s v="NARIÑO"/>
    <x v="37"/>
    <x v="30"/>
    <x v="14"/>
    <s v="ALIRIO"/>
    <s v=" "/>
    <s v="RODRIGUEZ "/>
    <s v="PASCAL "/>
    <x v="0"/>
    <x v="4"/>
    <x v="41"/>
    <n v="2528350003735"/>
    <x v="1"/>
    <m/>
    <m/>
    <m/>
    <d v="1979-09-02T00:00:00"/>
    <n v="44"/>
    <x v="1"/>
    <x v="0"/>
    <s v="EN RIESGO"/>
    <s v="INDÍGENA"/>
    <s v="ESTUDIANTE"/>
    <s v="NRC"/>
    <s v="PADRE"/>
    <n v="3"/>
    <s v="N/A"/>
    <s v="NUEVO"/>
    <x v="0"/>
    <x v="0"/>
    <x v="0"/>
    <s v="JULIO ADOLFO GARCIA "/>
    <x v="0"/>
    <s v="SI"/>
    <m/>
  </r>
  <r>
    <n v="2002"/>
    <n v="1004601578"/>
    <s v="CÉDULA"/>
    <s v="COLOMBIA"/>
    <s v="NARIÑO"/>
    <x v="37"/>
    <x v="30"/>
    <x v="14"/>
    <s v="ROCIO"/>
    <s v="NATALI"/>
    <s v="GUANGA "/>
    <s v="GUANGA "/>
    <x v="1"/>
    <x v="4"/>
    <x v="41"/>
    <n v="2528350003735"/>
    <x v="1"/>
    <m/>
    <m/>
    <m/>
    <d v="2003-07-22T00:00:00"/>
    <n v="20"/>
    <x v="1"/>
    <x v="0"/>
    <s v="DESPLAZADO"/>
    <s v="INDÍGENA"/>
    <s v="ESTUDIANTE"/>
    <s v="NRC"/>
    <s v="MADRE"/>
    <n v="4"/>
    <s v="N/A"/>
    <s v="ANTIGUO"/>
    <x v="1"/>
    <x v="0"/>
    <x v="0"/>
    <s v="DAIRA ELICETH CANTINCUZ URBANO"/>
    <x v="0"/>
    <s v="SI"/>
    <m/>
  </r>
  <r>
    <n v="2003"/>
    <n v="1004601541"/>
    <s v="CÉDULA"/>
    <s v="COLOMBIA"/>
    <s v="NARIÑO"/>
    <x v="37"/>
    <x v="30"/>
    <x v="14"/>
    <s v="RUBIELA "/>
    <s v="PATRICIA "/>
    <s v="GUANGA "/>
    <s v="GUANGA "/>
    <x v="1"/>
    <x v="4"/>
    <x v="41"/>
    <n v="2528350003735"/>
    <x v="1"/>
    <m/>
    <m/>
    <m/>
    <d v="2001-10-21T00:00:00"/>
    <n v="22"/>
    <x v="1"/>
    <x v="0"/>
    <s v="EN RIESGO"/>
    <s v="INDÍGENA"/>
    <s v="ESTUDIANTE"/>
    <s v="NRC"/>
    <s v="MADRE"/>
    <n v="1"/>
    <s v="N/A"/>
    <s v="ANTIGUO"/>
    <x v="1"/>
    <x v="1"/>
    <x v="1"/>
    <s v="JULIO ADOLFO GARCIA "/>
    <x v="1"/>
    <s v="NO"/>
    <m/>
  </r>
  <r>
    <n v="2004"/>
    <n v="59678136"/>
    <s v="CÉDULA"/>
    <s v="COLOMBIA"/>
    <s v="NARIÑO"/>
    <x v="37"/>
    <x v="30"/>
    <x v="14"/>
    <s v="MARIA "/>
    <s v="MARINELA"/>
    <s v="CASTILLO"/>
    <s v="GUANGA "/>
    <x v="1"/>
    <x v="4"/>
    <x v="41"/>
    <n v="2528350003735"/>
    <x v="1"/>
    <m/>
    <m/>
    <m/>
    <d v="1979-11-23T00:00:00"/>
    <n v="44"/>
    <x v="1"/>
    <x v="0"/>
    <s v="DESPLAZADO"/>
    <s v="INDÍGENA"/>
    <s v="ESTUDIANTE"/>
    <s v="NRC"/>
    <s v="MADRE"/>
    <n v="4"/>
    <s v="N/A"/>
    <s v="NUEVO"/>
    <x v="0"/>
    <x v="0"/>
    <x v="0"/>
    <s v="JULIO ADOLFO GARCIA "/>
    <x v="0"/>
    <s v="SI"/>
    <m/>
  </r>
  <r>
    <n v="2005"/>
    <n v="1089291264"/>
    <s v="CÉDULA"/>
    <s v="COLOMBIA"/>
    <s v="NARIÑO"/>
    <x v="37"/>
    <x v="30"/>
    <x v="14"/>
    <s v="ADRIAN "/>
    <s v="ANDERSON "/>
    <s v="PATIÑO"/>
    <s v="CARVAJAL "/>
    <x v="0"/>
    <x v="4"/>
    <x v="41"/>
    <n v="2528350003735"/>
    <x v="1"/>
    <m/>
    <m/>
    <m/>
    <d v="1992-03-19T00:00:00"/>
    <n v="32"/>
    <x v="1"/>
    <x v="0"/>
    <s v="DESPLAZADO"/>
    <s v="INDÍGENA"/>
    <s v="ESTUDIANTE"/>
    <s v="NRC"/>
    <s v="PADRE"/>
    <n v="3"/>
    <s v="N/A"/>
    <s v="NUEVO"/>
    <x v="0"/>
    <x v="0"/>
    <x v="0"/>
    <s v="JULIO ADOLFO GARCIA "/>
    <x v="0"/>
    <s v="SI"/>
    <m/>
  </r>
  <r>
    <n v="2006"/>
    <n v="1089292318"/>
    <s v="CÉDULA"/>
    <s v="COLOMBIA"/>
    <s v="NARIÑO"/>
    <x v="37"/>
    <x v="30"/>
    <x v="14"/>
    <s v="XIOMARA "/>
    <s v="XIMENA "/>
    <s v="PATIÑO "/>
    <s v="CARVAJAL "/>
    <x v="1"/>
    <x v="4"/>
    <x v="41"/>
    <n v="2528350003735"/>
    <x v="1"/>
    <m/>
    <m/>
    <m/>
    <d v="1993-10-23T00:00:00"/>
    <n v="30"/>
    <x v="1"/>
    <x v="0"/>
    <s v="DESPLAZADO"/>
    <s v="INDÍGENA"/>
    <s v="ESTUDIANTE"/>
    <s v="NRC"/>
    <s v="MADRE"/>
    <n v="3"/>
    <s v="N/A"/>
    <s v="ANTIGUO"/>
    <x v="0"/>
    <x v="0"/>
    <x v="0"/>
    <s v="JULIO ADOLFO GARCIA "/>
    <x v="0"/>
    <s v="SI"/>
    <m/>
  </r>
  <r>
    <n v="2007"/>
    <n v="1089290820"/>
    <s v="CÉDULA"/>
    <s v="COLOMBIA"/>
    <s v="NARIÑO"/>
    <x v="37"/>
    <x v="30"/>
    <x v="14"/>
    <s v="BIBIANA "/>
    <s v="MARCELA "/>
    <s v="PATIÑO "/>
    <s v="CARVAJAL "/>
    <x v="0"/>
    <x v="4"/>
    <x v="41"/>
    <n v="2528350003735"/>
    <x v="1"/>
    <m/>
    <m/>
    <m/>
    <d v="1997-04-15T00:00:00"/>
    <n v="27"/>
    <x v="1"/>
    <x v="0"/>
    <s v="EN RIESGO"/>
    <s v="INDÍGENA"/>
    <s v="ESTUDIANTE"/>
    <s v="NRC"/>
    <s v="MADRE"/>
    <n v="2"/>
    <s v="N/A"/>
    <s v="NUEVO"/>
    <x v="0"/>
    <x v="0"/>
    <x v="0"/>
    <s v="JULIO ADOLFO GARCIA "/>
    <x v="0"/>
    <s v="SI"/>
    <m/>
  </r>
  <r>
    <n v="2008"/>
    <n v="1089294790"/>
    <s v="CÉDULA"/>
    <s v="COLOMBIA"/>
    <s v="NARIÑO"/>
    <x v="37"/>
    <x v="30"/>
    <x v="14"/>
    <s v="HECTOR "/>
    <s v="FRANCO "/>
    <s v="CANTICUS "/>
    <s v=" "/>
    <x v="0"/>
    <x v="4"/>
    <x v="41"/>
    <n v="2528350003735"/>
    <x v="1"/>
    <m/>
    <m/>
    <m/>
    <d v="1997-04-15T00:00:00"/>
    <n v="27"/>
    <x v="1"/>
    <x v="0"/>
    <s v="DESPLAZADO"/>
    <s v="INDÍGENA"/>
    <s v="ESTUDIANTE"/>
    <s v="NRC"/>
    <s v="PADRE"/>
    <n v="3"/>
    <s v="N/A"/>
    <s v="NUEVO"/>
    <x v="1"/>
    <x v="1"/>
    <x v="1"/>
    <s v="JULIO ADOLFO GARCIA "/>
    <x v="1"/>
    <s v="NO"/>
    <m/>
  </r>
  <r>
    <n v="2009"/>
    <n v="1007606767"/>
    <s v="CÉDULA"/>
    <s v="COLOMBIA"/>
    <s v="NARIÑO"/>
    <x v="37"/>
    <x v="30"/>
    <x v="14"/>
    <s v="YESSICA "/>
    <s v="VIVIANA "/>
    <s v="GUANGA "/>
    <s v="TAICUS"/>
    <x v="1"/>
    <x v="4"/>
    <x v="41"/>
    <n v="2528350003735"/>
    <x v="1"/>
    <m/>
    <m/>
    <m/>
    <d v="2002-11-18T00:00:00"/>
    <n v="21"/>
    <x v="1"/>
    <x v="0"/>
    <s v="DESPLAZADO"/>
    <s v="INDÍGENA"/>
    <s v="ESTUDIANTE"/>
    <s v="NRC"/>
    <s v="MADRE"/>
    <n v="2"/>
    <s v="N/A"/>
    <s v="NUEVO"/>
    <x v="0"/>
    <x v="0"/>
    <x v="0"/>
    <s v="JULIO ADOLFO GARCIA "/>
    <x v="0"/>
    <s v="SI"/>
    <m/>
  </r>
  <r>
    <n v="2010"/>
    <n v="1004729614"/>
    <s v="CÉDULA"/>
    <s v="COLOMBIA"/>
    <s v="NARIÑO"/>
    <x v="37"/>
    <x v="30"/>
    <x v="14"/>
    <s v="SANDRA "/>
    <s v="YOLANDA "/>
    <s v="TAICUS "/>
    <s v="BISBICUS "/>
    <x v="1"/>
    <x v="4"/>
    <x v="41"/>
    <n v="2528350003735"/>
    <x v="1"/>
    <m/>
    <m/>
    <m/>
    <d v="2000-07-10T00:00:00"/>
    <n v="23"/>
    <x v="1"/>
    <x v="0"/>
    <s v="DESPLAZADO"/>
    <s v="INDÍGENA"/>
    <s v="ESTUDIANTE"/>
    <s v="NRC"/>
    <s v="MADRE"/>
    <n v="1"/>
    <s v="N/A"/>
    <s v="NUEVO"/>
    <x v="0"/>
    <x v="0"/>
    <x v="0"/>
    <s v="JULIO ADOLFO GARCIA "/>
    <x v="0"/>
    <s v="SI"/>
    <m/>
  </r>
  <r>
    <n v="2011"/>
    <n v="1004223856"/>
    <s v="CÉDULA"/>
    <s v="COLOMBIA"/>
    <s v="NARIÑO"/>
    <x v="37"/>
    <x v="30"/>
    <x v="14"/>
    <s v="MARIBEL "/>
    <s v=" "/>
    <s v="PAI "/>
    <s v="GUANGA "/>
    <x v="1"/>
    <x v="4"/>
    <x v="41"/>
    <n v="2528350003735"/>
    <x v="1"/>
    <m/>
    <m/>
    <m/>
    <d v="2000-08-15T00:00:00"/>
    <n v="23"/>
    <x v="1"/>
    <x v="0"/>
    <s v="EN RIESGO"/>
    <s v="INDÍGENA"/>
    <s v="ESTUDIANTE"/>
    <s v="NRC"/>
    <s v="MADRE"/>
    <n v="3"/>
    <s v="N/A"/>
    <s v="NUEVO"/>
    <x v="0"/>
    <x v="0"/>
    <x v="0"/>
    <s v="JULIO ADOLFO GARCIA "/>
    <x v="0"/>
    <s v="SI"/>
    <m/>
  </r>
  <r>
    <n v="2012"/>
    <n v="1193070882"/>
    <s v="CÉDULA"/>
    <s v="COLOMBIA"/>
    <s v="NARIÑO"/>
    <x v="37"/>
    <x v="30"/>
    <x v="14"/>
    <s v="LUZ"/>
    <s v="BETY"/>
    <s v="GUANGA "/>
    <s v="RODRIGUEZ"/>
    <x v="1"/>
    <x v="4"/>
    <x v="41"/>
    <n v="2528350003735"/>
    <x v="1"/>
    <m/>
    <m/>
    <m/>
    <d v="1990-04-19T00:00:00"/>
    <n v="34"/>
    <x v="1"/>
    <x v="0"/>
    <s v="DESPLAZADO"/>
    <s v="INDÍGENA"/>
    <s v="ESTUDIANTE"/>
    <s v="NRC"/>
    <s v="MADRE"/>
    <n v="4"/>
    <s v="N/A"/>
    <s v="NUEVO"/>
    <x v="1"/>
    <x v="1"/>
    <x v="1"/>
    <s v="JULIO ADOLFO GARCIA "/>
    <x v="1"/>
    <s v="NO"/>
    <m/>
  </r>
  <r>
    <n v="2013"/>
    <n v="1089289759"/>
    <s v="CÉDULA"/>
    <s v="COLOMBIA"/>
    <s v="NARIÑO"/>
    <x v="37"/>
    <x v="30"/>
    <x v="14"/>
    <s v="PLINIO"/>
    <s v="RODRIGO "/>
    <s v="GUANGA "/>
    <s v="GUANGA "/>
    <x v="0"/>
    <x v="4"/>
    <x v="41"/>
    <n v="2528350003735"/>
    <x v="1"/>
    <m/>
    <m/>
    <m/>
    <d v="1989-12-11T00:00:00"/>
    <n v="34"/>
    <x v="1"/>
    <x v="0"/>
    <s v="DESPLAZADO"/>
    <s v="INDÍGENA"/>
    <s v="ESTUDIANTE"/>
    <s v="NRC"/>
    <s v="PADRE"/>
    <n v="4"/>
    <s v="N/A"/>
    <s v="NUEVO"/>
    <x v="1"/>
    <x v="1"/>
    <x v="1"/>
    <s v="JULIO ADOLFO GARCIA "/>
    <x v="1"/>
    <s v="NO"/>
    <m/>
  </r>
  <r>
    <n v="2014"/>
    <n v="1089289764"/>
    <s v="TARJETA DE IDENTIDAD"/>
    <s v="COLOMBIA"/>
    <s v="NARIÑO"/>
    <x v="37"/>
    <x v="30"/>
    <x v="14"/>
    <s v="JUNIOR"/>
    <s v="RODRIGO "/>
    <s v="GUANGA "/>
    <s v="GUANGA "/>
    <x v="0"/>
    <x v="4"/>
    <x v="41"/>
    <n v="2528350003735"/>
    <x v="1"/>
    <m/>
    <m/>
    <m/>
    <d v="2007-02-15T00:00:00"/>
    <n v="17"/>
    <x v="1"/>
    <x v="0"/>
    <s v="EN RIESGO"/>
    <s v="INDÍGENA"/>
    <s v="ESTUDIANTE"/>
    <s v="NRC"/>
    <s v="N/A"/>
    <n v="0"/>
    <s v="N/A"/>
    <s v="NUEVO"/>
    <x v="0"/>
    <x v="0"/>
    <x v="0"/>
    <s v="JULIO ADOLFO GARCIA "/>
    <x v="0"/>
    <s v="SI"/>
    <m/>
  </r>
  <r>
    <n v="2015"/>
    <n v="1004730723"/>
    <s v="CÉDULA"/>
    <s v="COLOMBIA"/>
    <s v="NARIÑO"/>
    <x v="37"/>
    <x v="30"/>
    <x v="14"/>
    <s v="WILSON "/>
    <s v="FABIAN "/>
    <s v="GUANGA "/>
    <s v="GUANGA "/>
    <x v="0"/>
    <x v="4"/>
    <x v="41"/>
    <n v="2528350003735"/>
    <x v="1"/>
    <m/>
    <m/>
    <m/>
    <d v="1998-02-17T00:00:00"/>
    <n v="26"/>
    <x v="1"/>
    <x v="0"/>
    <s v="EN RIESGO"/>
    <s v="INDÍGENA"/>
    <s v="ESTUDIANTE"/>
    <s v="NRC"/>
    <s v="PADRE"/>
    <n v="2"/>
    <s v="N/A"/>
    <s v="NUEVO"/>
    <x v="0"/>
    <x v="0"/>
    <x v="0"/>
    <s v="JULIO ADOLFO GARCIA "/>
    <x v="0"/>
    <s v="SI"/>
    <m/>
  </r>
  <r>
    <n v="2016"/>
    <n v="1148950369"/>
    <s v="CÉDULA"/>
    <s v="COLOMBIA"/>
    <s v="NARIÑO"/>
    <x v="37"/>
    <x v="30"/>
    <x v="14"/>
    <s v="MARIA "/>
    <s v="ELENA "/>
    <s v="GARCIA"/>
    <s v="NARANJO"/>
    <x v="1"/>
    <x v="4"/>
    <x v="41"/>
    <n v="2528350003735"/>
    <x v="1"/>
    <m/>
    <m/>
    <m/>
    <d v="2004-07-21T00:00:00"/>
    <n v="19"/>
    <x v="1"/>
    <x v="0"/>
    <s v="DESPLAZADO"/>
    <s v="INDÍGENA"/>
    <s v="ESTUDIANTE"/>
    <s v="NRC"/>
    <s v="MADRE"/>
    <n v="3"/>
    <s v="N/A"/>
    <s v="NUEVO"/>
    <x v="1"/>
    <x v="1"/>
    <x v="1"/>
    <s v="JULIO ADOLFO GARCIA "/>
    <x v="1"/>
    <s v="NO"/>
    <m/>
  </r>
  <r>
    <n v="2017"/>
    <n v="1004729877"/>
    <s v="CÉDULA"/>
    <s v="COLOMBIA"/>
    <s v="NARIÑO"/>
    <x v="37"/>
    <x v="30"/>
    <x v="14"/>
    <s v="FREDY "/>
    <s v="HERNEY "/>
    <s v="HERNANDEZ"/>
    <s v="FAJARDO"/>
    <x v="0"/>
    <x v="4"/>
    <x v="41"/>
    <n v="2528350003735"/>
    <x v="1"/>
    <m/>
    <m/>
    <m/>
    <d v="2000-09-29T00:00:00"/>
    <n v="23"/>
    <x v="1"/>
    <x v="0"/>
    <s v="DESPLAZADO"/>
    <s v="INDÍGENA"/>
    <s v="ESTUDIANTE"/>
    <s v="NRC"/>
    <s v="PADRE"/>
    <n v="2"/>
    <s v="N/A"/>
    <s v="NUEVO"/>
    <x v="0"/>
    <x v="0"/>
    <x v="0"/>
    <s v="JULIO ADOLFO GARCIA "/>
    <x v="0"/>
    <s v="SI"/>
    <m/>
  </r>
  <r>
    <n v="2018"/>
    <n v="27333049"/>
    <s v="CÉDULA"/>
    <s v="COLOMBIA"/>
    <s v="NARIÑO"/>
    <x v="37"/>
    <x v="30"/>
    <x v="14"/>
    <s v="SANDRA "/>
    <s v="FLORALBA "/>
    <s v="ORTIZ"/>
    <s v=" "/>
    <x v="1"/>
    <x v="4"/>
    <x v="41"/>
    <n v="2528350003735"/>
    <x v="1"/>
    <m/>
    <m/>
    <m/>
    <d v="1976-02-20T00:00:00"/>
    <n v="48"/>
    <x v="1"/>
    <x v="0"/>
    <s v="DESPLAZADO"/>
    <s v="INDÍGENA"/>
    <s v="ESTUDIANTE"/>
    <s v="NRC"/>
    <s v="MADRE"/>
    <n v="5"/>
    <s v="N/A"/>
    <s v="ANTIGUO"/>
    <x v="1"/>
    <x v="1"/>
    <x v="1"/>
    <s v="JULIO ADOLFO GARCIA "/>
    <x v="0"/>
    <s v="SI"/>
    <m/>
  </r>
  <r>
    <n v="2019"/>
    <n v="1007607007"/>
    <s v="CÉDULA"/>
    <s v="COLOMBIA"/>
    <s v="NARIÑO"/>
    <x v="37"/>
    <x v="30"/>
    <x v="14"/>
    <s v="AURENCIO"/>
    <s v="AURELIO"/>
    <s v="GUANGA "/>
    <s v="GUANGA "/>
    <x v="0"/>
    <x v="4"/>
    <x v="41"/>
    <n v="2528350003735"/>
    <x v="1"/>
    <m/>
    <m/>
    <m/>
    <d v="1998-09-28T00:00:00"/>
    <n v="25"/>
    <x v="1"/>
    <x v="0"/>
    <s v="DESPLAZADO"/>
    <s v="INDÍGENA"/>
    <s v="ESTUDIANTE"/>
    <s v="NRC"/>
    <s v="PADRE"/>
    <n v="2"/>
    <s v="N/A"/>
    <s v="NUEVO"/>
    <x v="0"/>
    <x v="0"/>
    <x v="0"/>
    <s v="JULIO ADOLFO GARCIA "/>
    <x v="0"/>
    <s v="SI"/>
    <m/>
  </r>
  <r>
    <n v="2020"/>
    <n v="1089290576"/>
    <s v="CÉDULA"/>
    <s v="COLOMBIA"/>
    <s v="NARIÑO"/>
    <x v="37"/>
    <x v="30"/>
    <x v="14"/>
    <s v="DIANA "/>
    <s v=" "/>
    <s v="GUANGA "/>
    <s v="GUANGA "/>
    <x v="1"/>
    <x v="4"/>
    <x v="41"/>
    <n v="2528350003735"/>
    <x v="1"/>
    <m/>
    <m/>
    <m/>
    <d v="1998-01-27T00:00:00"/>
    <n v="26"/>
    <x v="1"/>
    <x v="0"/>
    <s v="DESPLAZADO"/>
    <s v="INDÍGENA"/>
    <s v="ESTUDIANTE"/>
    <s v="NRC"/>
    <s v="MADRE"/>
    <n v="2"/>
    <s v="N/A"/>
    <s v="NUEVO"/>
    <x v="1"/>
    <x v="1"/>
    <x v="1"/>
    <s v="JULIO ADOLFO GARCIA "/>
    <x v="1"/>
    <s v="NO"/>
    <m/>
  </r>
  <r>
    <n v="2021"/>
    <n v="1010017709"/>
    <s v="CÉDULA"/>
    <s v="COLOMBIA"/>
    <s v="NARIÑO"/>
    <x v="37"/>
    <x v="30"/>
    <x v="14"/>
    <s v="EIDER"/>
    <s v=" "/>
    <s v="GUANGA "/>
    <s v="ARIAS"/>
    <x v="0"/>
    <x v="4"/>
    <x v="41"/>
    <n v="2528350003735"/>
    <x v="1"/>
    <m/>
    <m/>
    <m/>
    <d v="1995-01-14T00:00:00"/>
    <n v="29"/>
    <x v="1"/>
    <x v="0"/>
    <s v="DESPLAZADO"/>
    <s v="INDÍGENA"/>
    <s v="ESTUDIANTE"/>
    <s v="NRC"/>
    <s v="PADRE"/>
    <n v="2"/>
    <s v="N/A"/>
    <s v="ANTIGUO"/>
    <x v="1"/>
    <x v="1"/>
    <x v="1"/>
    <s v="JULIO ADOLFO GARCIA "/>
    <x v="0"/>
    <s v="NO"/>
    <m/>
  </r>
  <r>
    <n v="2022"/>
    <n v="1010017839"/>
    <s v="CÉDULA"/>
    <s v="COLOMBIA"/>
    <s v="NARIÑO"/>
    <x v="37"/>
    <x v="30"/>
    <x v="14"/>
    <s v="KAREN "/>
    <s v="ALEXANDRA "/>
    <s v="RODRIGUEZ "/>
    <s v="NASTACUAS "/>
    <x v="1"/>
    <x v="4"/>
    <x v="41"/>
    <n v="2528350003735"/>
    <x v="1"/>
    <m/>
    <m/>
    <m/>
    <d v="2000-01-18T00:00:00"/>
    <n v="24"/>
    <x v="1"/>
    <x v="0"/>
    <s v="DESPLAZADO"/>
    <s v="INDÍGENA"/>
    <s v="ESTUDIANTE"/>
    <s v="NRC"/>
    <s v="MADRE"/>
    <n v="2"/>
    <s v="N/A"/>
    <s v="NUEVO"/>
    <x v="1"/>
    <x v="1"/>
    <x v="1"/>
    <s v="JULIO ADOLFO GARCIA "/>
    <x v="0"/>
    <s v="NO"/>
    <m/>
  </r>
  <r>
    <n v="2023"/>
    <n v="1004729445"/>
    <s v="CÉDULA"/>
    <s v="COLOMBIA"/>
    <s v="NARIÑO"/>
    <x v="37"/>
    <x v="30"/>
    <x v="14"/>
    <s v="FRANCISCO "/>
    <s v="ORFILIO"/>
    <s v="NASTACUAS"/>
    <s v="GUANGA "/>
    <x v="0"/>
    <x v="4"/>
    <x v="41"/>
    <n v="2528350003735"/>
    <x v="1"/>
    <m/>
    <m/>
    <m/>
    <d v="2001-08-21T00:00:00"/>
    <n v="22"/>
    <x v="1"/>
    <x v="0"/>
    <s v="DESPLAZADO"/>
    <s v="INDÍGENA"/>
    <s v="ESTUDIANTE"/>
    <s v="NRC"/>
    <s v="N/A"/>
    <n v="0"/>
    <s v="N/A"/>
    <s v="NUEVO"/>
    <x v="1"/>
    <x v="1"/>
    <x v="1"/>
    <s v="JULIO ADOLFO GARCIA "/>
    <x v="1"/>
    <s v="NO"/>
    <m/>
  </r>
  <r>
    <n v="2024"/>
    <n v="1080161704"/>
    <s v="CÉDULA"/>
    <s v="COLOMBIA"/>
    <s v="NARIÑO"/>
    <x v="37"/>
    <x v="30"/>
    <x v="14"/>
    <s v="JAIRO "/>
    <s v="LEONCIO"/>
    <s v="GARCIA"/>
    <s v="GARCIA"/>
    <x v="0"/>
    <x v="4"/>
    <x v="41"/>
    <n v="2528350003735"/>
    <x v="1"/>
    <m/>
    <m/>
    <m/>
    <d v="1999-08-17T00:00:00"/>
    <n v="24"/>
    <x v="1"/>
    <x v="0"/>
    <s v="EN RIESGO"/>
    <s v="INDÍGENA"/>
    <s v="ESTUDIANTE"/>
    <s v="NRC"/>
    <s v="N/A"/>
    <n v="0"/>
    <s v="N/A"/>
    <s v="NUEVO"/>
    <x v="0"/>
    <x v="0"/>
    <x v="0"/>
    <s v="JULIO ADOLFO GARCIA "/>
    <x v="0"/>
    <s v="SI"/>
    <m/>
  </r>
  <r>
    <n v="2025"/>
    <n v="1004600727"/>
    <s v="CÉDULA"/>
    <s v="COLOMBIA"/>
    <s v="NARIÑO"/>
    <x v="37"/>
    <x v="30"/>
    <x v="14"/>
    <s v="LEONELA "/>
    <s v="ALEXANDRA "/>
    <s v="ROJAS "/>
    <s v="RODRIGUEZ"/>
    <x v="1"/>
    <x v="4"/>
    <x v="41"/>
    <n v="2528350003735"/>
    <x v="1"/>
    <m/>
    <m/>
    <m/>
    <d v="2000-10-14T00:00:00"/>
    <n v="23"/>
    <x v="1"/>
    <x v="0"/>
    <s v="EN RIESGO"/>
    <s v="INDÍGENA"/>
    <s v="ESTUDIANTE"/>
    <s v="NRC"/>
    <s v="MADRE"/>
    <n v="1"/>
    <s v="N/A"/>
    <s v="ANTIGUO"/>
    <x v="1"/>
    <x v="1"/>
    <x v="1"/>
    <s v="JULIO ADOLFO GARCIA "/>
    <x v="0"/>
    <s v="SI"/>
    <m/>
  </r>
  <r>
    <n v="2026"/>
    <n v="1087077353"/>
    <s v="TARJETA DE IDENTIDAD"/>
    <s v="COLOMBIA"/>
    <s v="NARIÑO"/>
    <x v="37"/>
    <x v="30"/>
    <x v="14"/>
    <s v="ALEX "/>
    <s v="HERNANDO "/>
    <s v="GUANGA "/>
    <s v="GUANGA "/>
    <x v="0"/>
    <x v="4"/>
    <x v="41"/>
    <n v="2528350003735"/>
    <x v="1"/>
    <m/>
    <m/>
    <m/>
    <d v="2008-10-16T00:00:00"/>
    <n v="15"/>
    <x v="1"/>
    <x v="0"/>
    <s v="EN RIESGO"/>
    <s v="INDÍGENA"/>
    <s v="ESTUDIANTE"/>
    <s v="NRC"/>
    <s v="N/A"/>
    <n v="0"/>
    <s v="N/A"/>
    <s v="NUEVO"/>
    <x v="1"/>
    <x v="0"/>
    <x v="0"/>
    <s v="JULIO ADOLFO GARCIA "/>
    <x v="0"/>
    <s v="SI"/>
    <m/>
  </r>
  <r>
    <n v="2027"/>
    <n v="87552792"/>
    <s v="CÉDULA"/>
    <s v="COLOMBIA"/>
    <s v="NARIÑO"/>
    <x v="37"/>
    <x v="30"/>
    <x v="14"/>
    <s v="DAVID"/>
    <s v="ANDRES"/>
    <s v="CUASALUZAN"/>
    <s v="ARIAS"/>
    <x v="0"/>
    <x v="4"/>
    <x v="41"/>
    <n v="2528350003735"/>
    <x v="1"/>
    <m/>
    <n v="3155764756"/>
    <s v=" "/>
    <d v="1984-05-15T00:00:00"/>
    <n v="40"/>
    <x v="1"/>
    <x v="0"/>
    <s v="EN RIESGO"/>
    <s v="INDÍGENA"/>
    <s v="ESTUDIANTE"/>
    <s v="NRC"/>
    <s v="N/A"/>
    <n v="0"/>
    <s v="N/A"/>
    <s v="NUEVO"/>
    <x v="1"/>
    <x v="1"/>
    <x v="1"/>
    <s v="SULEYMA JOHANA GARCIA"/>
    <x v="1"/>
    <s v="NO"/>
    <m/>
  </r>
  <r>
    <n v="2028"/>
    <n v="1089291091"/>
    <s v="CÉDULA"/>
    <s v="COLOMBIA"/>
    <s v="NARIÑO"/>
    <x v="37"/>
    <x v="30"/>
    <x v="14"/>
    <s v="CLARA"/>
    <s v="INES"/>
    <s v="GARCIA"/>
    <s v="PASCAL"/>
    <x v="1"/>
    <x v="4"/>
    <x v="41"/>
    <n v="2528350003735"/>
    <x v="1"/>
    <m/>
    <n v="3216665859"/>
    <s v="clarithagarcia91@gmail.com"/>
    <d v="1991-10-06T00:00:00"/>
    <n v="32"/>
    <x v="1"/>
    <x v="0"/>
    <s v="DESPLAZADO"/>
    <s v="INDÍGENA"/>
    <s v="ESTUDIANTE"/>
    <s v="NRC"/>
    <s v="MADRE"/>
    <n v="2"/>
    <s v="N/A"/>
    <s v="NUEVO"/>
    <x v="1"/>
    <x v="1"/>
    <x v="1"/>
    <s v="SULEYMA JOHANA GARCIA"/>
    <x v="1"/>
    <s v="NO"/>
    <m/>
  </r>
  <r>
    <n v="2029"/>
    <n v="1004729302"/>
    <s v="CÉDULA"/>
    <s v="COLOMBIA"/>
    <s v="NARIÑO"/>
    <x v="37"/>
    <x v="30"/>
    <x v="14"/>
    <s v="MARLY"/>
    <s v="FERNANDA"/>
    <s v="GUANGA"/>
    <s v="NASTACUAS"/>
    <x v="1"/>
    <x v="4"/>
    <x v="41"/>
    <n v="2528350003735"/>
    <x v="1"/>
    <m/>
    <s v=" "/>
    <s v=" "/>
    <d v="1999-06-30T00:00:00"/>
    <n v="24"/>
    <x v="1"/>
    <x v="0"/>
    <s v="DESPLAZADO"/>
    <s v="INDÍGENA"/>
    <s v="ESTUDIANTE"/>
    <s v="NRC"/>
    <s v="MADRE"/>
    <n v="1"/>
    <s v="N/A"/>
    <s v="NUEVO"/>
    <x v="1"/>
    <x v="1"/>
    <x v="1"/>
    <s v="SULEYMA JOHANA GARCIA"/>
    <x v="1"/>
    <s v="NO"/>
    <m/>
  </r>
  <r>
    <n v="2030"/>
    <n v="1089288097"/>
    <s v="CÉDULA"/>
    <s v="COLOMBIA"/>
    <s v="NARIÑO"/>
    <x v="37"/>
    <x v="30"/>
    <x v="14"/>
    <s v="GLADIS"/>
    <s v="NORALBA"/>
    <s v="GARCIA"/>
    <s v="PAI"/>
    <x v="1"/>
    <x v="4"/>
    <x v="41"/>
    <n v="2528350003735"/>
    <x v="1"/>
    <m/>
    <n v="3226378086"/>
    <s v=" "/>
    <d v="1986-02-17T00:00:00"/>
    <n v="38"/>
    <x v="1"/>
    <x v="0"/>
    <s v="DESPLAZADO"/>
    <s v="INDÍGENA"/>
    <s v="ESTUDIANTE"/>
    <s v="NRC"/>
    <s v="MADRE"/>
    <n v="3"/>
    <s v="N/A"/>
    <s v="NUEVO"/>
    <x v="0"/>
    <x v="0"/>
    <x v="0"/>
    <s v="SULEYMA JOHANA GARCIA"/>
    <x v="0"/>
    <s v="SI"/>
    <m/>
  </r>
  <r>
    <n v="2031"/>
    <n v="1148690071"/>
    <s v="CÉDULA"/>
    <s v="COLOMBIA"/>
    <s v="NARIÑO"/>
    <x v="37"/>
    <x v="30"/>
    <x v="14"/>
    <s v="MIRIAM"/>
    <s v="MARLENY"/>
    <s v="CANTICUS"/>
    <s v="NASTACUAS"/>
    <x v="1"/>
    <x v="4"/>
    <x v="41"/>
    <n v="2528350003735"/>
    <x v="1"/>
    <m/>
    <n v="3233932651"/>
    <s v=" "/>
    <d v="2000-07-02T00:00:00"/>
    <n v="23"/>
    <x v="1"/>
    <x v="0"/>
    <s v="DESPLAZADO"/>
    <s v="INDÍGENA"/>
    <s v="ESTUDIANTE"/>
    <s v="NRC"/>
    <s v="MADRE"/>
    <n v="1"/>
    <s v="N/A"/>
    <s v="NUEVO"/>
    <x v="1"/>
    <x v="1"/>
    <x v="1"/>
    <s v="SULEYMA JOHANA GARCIA"/>
    <x v="1"/>
    <s v="NO"/>
    <m/>
  </r>
  <r>
    <n v="2032"/>
    <n v="1089291054"/>
    <s v="CÉDULA"/>
    <s v="COLOMBIA"/>
    <s v="NARIÑO"/>
    <x v="37"/>
    <x v="30"/>
    <x v="14"/>
    <s v="ELENA"/>
    <s v=" "/>
    <s v="PAI"/>
    <s v="PASCAL"/>
    <x v="1"/>
    <x v="4"/>
    <x v="41"/>
    <n v="2528350003735"/>
    <x v="1"/>
    <m/>
    <n v="3233937586"/>
    <s v=" "/>
    <d v="1991-11-03T00:00:00"/>
    <n v="32"/>
    <x v="1"/>
    <x v="0"/>
    <s v="DESPLAZADO"/>
    <s v="INDÍGENA"/>
    <s v="ESTUDIANTE"/>
    <s v="NRC"/>
    <s v="MADRE"/>
    <n v="2"/>
    <s v="N/A"/>
    <s v="NUEVO"/>
    <x v="0"/>
    <x v="0"/>
    <x v="0"/>
    <s v="SULEYMA JOHANA GARCIA"/>
    <x v="0"/>
    <s v="SI"/>
    <m/>
  </r>
  <r>
    <n v="2033"/>
    <n v="27400792"/>
    <s v="CÉDULA"/>
    <s v="COLOMBIA"/>
    <s v="NARIÑO"/>
    <x v="37"/>
    <x v="30"/>
    <x v="14"/>
    <s v="MARIA"/>
    <s v="ELISA"/>
    <s v="TAICUS"/>
    <s v="GUANGA"/>
    <x v="1"/>
    <x v="4"/>
    <x v="41"/>
    <n v="2528350003735"/>
    <x v="1"/>
    <m/>
    <n v="3215789166"/>
    <s v=" "/>
    <d v="1971-02-09T00:00:00"/>
    <n v="53"/>
    <x v="1"/>
    <x v="0"/>
    <s v="DESPLAZADO"/>
    <s v="INDÍGENA"/>
    <s v="ESTUDIANTE"/>
    <s v="NRC"/>
    <s v="MADRE"/>
    <n v="3"/>
    <s v="N/A"/>
    <s v="NUEVO"/>
    <x v="1"/>
    <x v="1"/>
    <x v="1"/>
    <s v="SULEYMA JOHANA GARCIA"/>
    <x v="1"/>
    <s v="NO"/>
    <m/>
  </r>
  <r>
    <n v="2034"/>
    <n v="1089294786"/>
    <s v="CÉDULA"/>
    <s v="COLOMBIA"/>
    <s v="NARIÑO"/>
    <x v="37"/>
    <x v="30"/>
    <x v="14"/>
    <s v="BRAULIO"/>
    <s v=" "/>
    <s v="GARCIA"/>
    <s v="GARCIA"/>
    <x v="0"/>
    <x v="4"/>
    <x v="41"/>
    <n v="2528350003735"/>
    <x v="1"/>
    <m/>
    <n v="3145048562"/>
    <s v=" "/>
    <d v="1997-06-10T00:00:00"/>
    <n v="26"/>
    <x v="1"/>
    <x v="0"/>
    <s v="EN RIESGO"/>
    <s v="INDÍGENA"/>
    <s v="ESTUDIANTE"/>
    <s v="NRC"/>
    <s v="PADRE"/>
    <n v="1"/>
    <s v="N/A"/>
    <s v="NUEVO"/>
    <x v="0"/>
    <x v="0"/>
    <x v="0"/>
    <s v="SULEYMA JOHANA GARCIA"/>
    <x v="0"/>
    <s v="SI"/>
    <m/>
  </r>
  <r>
    <n v="2035"/>
    <n v="1004730624"/>
    <s v="CÉDULA"/>
    <s v="COLOMBIA"/>
    <s v="NARIÑO"/>
    <x v="37"/>
    <x v="30"/>
    <x v="14"/>
    <s v="ANA"/>
    <s v="LUCIA"/>
    <s v="NASTACUAS"/>
    <s v="NASTACUAS"/>
    <x v="1"/>
    <x v="4"/>
    <x v="41"/>
    <n v="2528350003735"/>
    <x v="1"/>
    <m/>
    <n v="3217029547"/>
    <s v="ananastacuas6@gmail.com"/>
    <d v="2000-10-25T00:00:00"/>
    <n v="23"/>
    <x v="1"/>
    <x v="0"/>
    <s v="DESPLAZADO"/>
    <s v="INDÍGENA"/>
    <s v="ESTUDIANTE"/>
    <s v="NRC"/>
    <s v="MADRE"/>
    <n v="1"/>
    <s v="N/A"/>
    <s v="NUEVO"/>
    <x v="1"/>
    <x v="1"/>
    <x v="1"/>
    <s v="SULEYMA JOHANA GARCIA"/>
    <x v="1"/>
    <s v="SI"/>
    <m/>
  </r>
  <r>
    <n v="2036"/>
    <n v="1004730625"/>
    <s v="CÉDULA"/>
    <s v="COLOMBIA"/>
    <s v="NARIÑO"/>
    <x v="37"/>
    <x v="30"/>
    <x v="14"/>
    <s v="GENITH"/>
    <s v="ARGELIA"/>
    <s v="NASTACUAS"/>
    <s v="NASTACUAS"/>
    <x v="1"/>
    <x v="4"/>
    <x v="41"/>
    <n v="2528350003735"/>
    <x v="1"/>
    <m/>
    <n v="3217711895"/>
    <s v=" "/>
    <d v="1998-06-19T00:00:00"/>
    <n v="25"/>
    <x v="1"/>
    <x v="0"/>
    <s v="DESPLAZADO"/>
    <s v="INDÍGENA"/>
    <s v="ESTUDIANTE"/>
    <s v="NRC"/>
    <s v="MADRE"/>
    <n v="2"/>
    <s v="N/A"/>
    <s v="NUEVO"/>
    <x v="1"/>
    <x v="1"/>
    <x v="1"/>
    <s v="SULEYMA JOHANA GARCIA"/>
    <x v="1"/>
    <s v="SI"/>
    <m/>
  </r>
  <r>
    <n v="2037"/>
    <n v="1004729315"/>
    <s v="CÉDULA"/>
    <s v="COLOMBIA"/>
    <s v="NARIÑO"/>
    <x v="37"/>
    <x v="30"/>
    <x v="14"/>
    <s v="SONIA"/>
    <s v="MERCEDES"/>
    <s v="GUANGA"/>
    <s v="NASTACUAS"/>
    <x v="1"/>
    <x v="4"/>
    <x v="41"/>
    <n v="2528350003735"/>
    <x v="1"/>
    <m/>
    <n v="3137419526"/>
    <s v=" "/>
    <d v="1994-11-21T00:00:00"/>
    <n v="29"/>
    <x v="1"/>
    <x v="0"/>
    <s v="EN RIESGO"/>
    <s v="INDÍGENA"/>
    <s v="ESTUDIANTE"/>
    <s v="NRC"/>
    <s v="MADRE"/>
    <n v="1"/>
    <s v="N/A"/>
    <s v="NUEVO"/>
    <x v="1"/>
    <x v="1"/>
    <x v="1"/>
    <s v="SULEYMA JOHANA GARCIA"/>
    <x v="1"/>
    <s v="SI"/>
    <m/>
  </r>
  <r>
    <n v="2038"/>
    <n v="1089289624"/>
    <s v="CÉDULA"/>
    <s v="COLOMBIA"/>
    <s v="NARIÑO"/>
    <x v="37"/>
    <x v="30"/>
    <x v="14"/>
    <s v="BLANCA"/>
    <s v="BELLANIRA"/>
    <s v="NASTACUAS"/>
    <s v="NASTACUAS"/>
    <x v="1"/>
    <x v="4"/>
    <x v="41"/>
    <n v="2528350003735"/>
    <x v="1"/>
    <m/>
    <m/>
    <m/>
    <d v="1995-05-20T00:00:00"/>
    <n v="29"/>
    <x v="1"/>
    <x v="0"/>
    <s v="DESPLAZADO"/>
    <s v="INDÍGENA"/>
    <s v="ESTUDIANTE"/>
    <s v="NRC"/>
    <s v="MADRE"/>
    <n v="2"/>
    <s v="N/A"/>
    <s v="NUEVO"/>
    <x v="1"/>
    <x v="1"/>
    <x v="1"/>
    <s v="SULEYMA JOHANA GARCIA"/>
    <x v="1"/>
    <s v="SI"/>
    <m/>
  </r>
  <r>
    <n v="2039"/>
    <n v="1089291559"/>
    <s v="CÉDULA"/>
    <s v="COLOMBIA"/>
    <s v="NARIÑO"/>
    <x v="37"/>
    <x v="30"/>
    <x v="14"/>
    <s v="CRISTIAN"/>
    <s v="CAMILO"/>
    <s v="NASTACUAS"/>
    <s v="NASTACUAS"/>
    <x v="0"/>
    <x v="4"/>
    <x v="41"/>
    <n v="2528350003735"/>
    <x v="1"/>
    <m/>
    <m/>
    <m/>
    <d v="1992-05-22T00:00:00"/>
    <n v="31"/>
    <x v="1"/>
    <x v="0"/>
    <s v="EN RIESGO"/>
    <s v="INDÍGENA"/>
    <s v="ESTUDIANTE"/>
    <s v="NRC"/>
    <s v="PADRE"/>
    <n v="2"/>
    <s v="N/A"/>
    <s v="ANTIGUO"/>
    <x v="1"/>
    <x v="1"/>
    <x v="1"/>
    <s v="SULEYMA JOHANA GARCIA"/>
    <x v="1"/>
    <s v="NO"/>
    <m/>
  </r>
  <r>
    <n v="2040"/>
    <n v="1004730740"/>
    <s v="CÉDULA"/>
    <s v="COLOMBIA"/>
    <s v="NARIÑO"/>
    <x v="37"/>
    <x v="30"/>
    <x v="14"/>
    <s v="CLAUDIA"/>
    <s v="ALICIA"/>
    <s v="NASTACUAS"/>
    <s v="MORIANO"/>
    <x v="1"/>
    <x v="4"/>
    <x v="41"/>
    <n v="2528350003735"/>
    <x v="1"/>
    <m/>
    <n v="3128336358"/>
    <s v=" "/>
    <d v="2000-01-09T00:00:00"/>
    <n v="24"/>
    <x v="1"/>
    <x v="0"/>
    <s v="EN RIESGO"/>
    <s v="INDÍGENA"/>
    <s v="ESTUDIANTE"/>
    <s v="NRC"/>
    <s v="MADRE"/>
    <n v="1"/>
    <s v="N/A"/>
    <s v="NUEVO"/>
    <x v="1"/>
    <x v="1"/>
    <x v="1"/>
    <s v="SULEYMA JOHANA GARCIA"/>
    <x v="1"/>
    <s v="NO"/>
    <m/>
  </r>
  <r>
    <n v="2041"/>
    <n v="1089288299"/>
    <s v="CÉDULA"/>
    <s v="COLOMBIA"/>
    <s v="NARIÑO"/>
    <x v="37"/>
    <x v="30"/>
    <x v="14"/>
    <s v="XIMENA"/>
    <s v="LUCIA"/>
    <s v="PASCAL"/>
    <s v="CANTICUS"/>
    <x v="1"/>
    <x v="4"/>
    <x v="41"/>
    <n v="2528350003735"/>
    <x v="1"/>
    <m/>
    <n v="3128334417"/>
    <s v=" "/>
    <d v="2003-02-08T00:00:00"/>
    <n v="21"/>
    <x v="1"/>
    <x v="0"/>
    <s v="DESPLAZADO"/>
    <s v="INDÍGENA"/>
    <s v="ESTUDIANTE"/>
    <s v="NRC"/>
    <s v="MADRE"/>
    <n v="2"/>
    <s v="N/A"/>
    <s v="NUEVO"/>
    <x v="0"/>
    <x v="0"/>
    <x v="0"/>
    <s v="SULEYMA JOHANA GARCIA"/>
    <x v="0"/>
    <s v="SI"/>
    <m/>
  </r>
  <r>
    <n v="2042"/>
    <n v="1089292604"/>
    <s v="CÉDULA"/>
    <s v="COLOMBIA"/>
    <s v="NARIÑO"/>
    <x v="37"/>
    <x v="30"/>
    <x v="14"/>
    <s v="OSCAR "/>
    <s v="GIOVANY"/>
    <s v="GARCIA"/>
    <s v="PAI"/>
    <x v="0"/>
    <x v="4"/>
    <x v="41"/>
    <n v="2528350003735"/>
    <x v="1"/>
    <m/>
    <m/>
    <m/>
    <d v="1993-01-06T00:00:00"/>
    <n v="31"/>
    <x v="1"/>
    <x v="0"/>
    <s v="EN RIESGO"/>
    <s v="INDÍGENA"/>
    <s v="ESTUDIANTE"/>
    <s v="NRC"/>
    <s v="PADRE"/>
    <n v="1"/>
    <s v="N/A"/>
    <s v="NUEVO"/>
    <x v="1"/>
    <x v="1"/>
    <x v="1"/>
    <s v="SULEYMA JOHANA GARCIA"/>
    <x v="1"/>
    <s v="NO"/>
    <m/>
  </r>
  <r>
    <n v="2043"/>
    <n v="1004729571"/>
    <s v="CÉDULA"/>
    <s v="COLOMBIA"/>
    <s v="NARIÑO"/>
    <x v="37"/>
    <x v="30"/>
    <x v="14"/>
    <s v="ISABEL"/>
    <s v=" "/>
    <s v="CUASALUZAN"/>
    <s v="BISBICUS"/>
    <x v="1"/>
    <x v="4"/>
    <x v="41"/>
    <n v="2528350003735"/>
    <x v="1"/>
    <m/>
    <n v="3146290864"/>
    <s v=" "/>
    <d v="1996-02-05T00:00:00"/>
    <n v="28"/>
    <x v="1"/>
    <x v="0"/>
    <s v="DESPLAZADO"/>
    <s v="INDÍGENA"/>
    <s v="ESTUDIANTE"/>
    <s v="NRC"/>
    <s v="MADRE"/>
    <n v="2"/>
    <s v="N/A"/>
    <s v="NUEVO"/>
    <x v="0"/>
    <x v="0"/>
    <x v="0"/>
    <s v="SULEYMA JOHANA GARCIA"/>
    <x v="0"/>
    <s v="SI"/>
    <m/>
  </r>
  <r>
    <n v="2044"/>
    <n v="1004729902"/>
    <s v="CÉDULA"/>
    <s v="COLOMBIA"/>
    <s v="NARIÑO"/>
    <x v="37"/>
    <x v="30"/>
    <x v="14"/>
    <s v="EMMA"/>
    <s v="MIREY"/>
    <s v="CANTICUS"/>
    <s v="GARCIA"/>
    <x v="1"/>
    <x v="4"/>
    <x v="41"/>
    <n v="2528350003735"/>
    <x v="1"/>
    <m/>
    <n v="3153213546"/>
    <s v="anelisgarcia12345@gmail.com"/>
    <d v="2001-04-09T00:00:00"/>
    <n v="23"/>
    <x v="1"/>
    <x v="0"/>
    <s v="DESPLAZADO"/>
    <s v="INDÍGENA"/>
    <s v="ESTUDIANTE"/>
    <s v="NRC"/>
    <s v="N/A"/>
    <n v="0"/>
    <s v="N/A"/>
    <s v="NUEVO"/>
    <x v="0"/>
    <x v="0"/>
    <x v="0"/>
    <s v="SULEYMA JOHANA GARCIA"/>
    <x v="0"/>
    <s v="SI"/>
    <m/>
  </r>
  <r>
    <n v="2045"/>
    <n v="1004729932"/>
    <s v="CÉDULA"/>
    <s v="COLOMBIA"/>
    <s v="NARIÑO"/>
    <x v="37"/>
    <x v="30"/>
    <x v="14"/>
    <s v="LORENA"/>
    <s v="ANDREA"/>
    <s v="GUANGA"/>
    <s v="GARCIA"/>
    <x v="1"/>
    <x v="4"/>
    <x v="41"/>
    <n v="2528350003735"/>
    <x v="1"/>
    <m/>
    <n v="3169961340"/>
    <s v="guangalorena123@gmail.com"/>
    <d v="1999-07-27T00:00:00"/>
    <n v="24"/>
    <x v="1"/>
    <x v="0"/>
    <s v="DESPLAZADO"/>
    <s v="INDÍGENA"/>
    <s v="ESTUDIANTE"/>
    <s v="NRC"/>
    <s v="MADRE"/>
    <n v="1"/>
    <s v="N/A"/>
    <s v="NUEVO"/>
    <x v="0"/>
    <x v="0"/>
    <x v="0"/>
    <s v="SULEYMA JOHANA GARCIA"/>
    <x v="0"/>
    <s v="SI"/>
    <m/>
  </r>
  <r>
    <n v="2046"/>
    <n v="1089290359"/>
    <s v="CÉDULA"/>
    <s v="COLOMBIA"/>
    <s v="NARIÑO"/>
    <x v="37"/>
    <x v="30"/>
    <x v="14"/>
    <s v="JAVIER"/>
    <s v="ARMANDO"/>
    <s v="GUANGA"/>
    <s v="CANTICUS"/>
    <x v="0"/>
    <x v="4"/>
    <x v="41"/>
    <n v="2528350003735"/>
    <x v="1"/>
    <m/>
    <n v="3217669067"/>
    <s v=" "/>
    <d v="1990-11-02T00:00:00"/>
    <n v="33"/>
    <x v="1"/>
    <x v="0"/>
    <s v="DESPLAZADO"/>
    <s v="INDÍGENA"/>
    <s v="ESTUDIANTE"/>
    <s v="NRC"/>
    <s v="PADRE"/>
    <n v="2"/>
    <s v="N/A"/>
    <s v="NUEVO"/>
    <x v="1"/>
    <x v="1"/>
    <x v="1"/>
    <s v="SULEYMA JOHANA GARCIA"/>
    <x v="1"/>
    <s v="NO"/>
    <m/>
  </r>
  <r>
    <n v="2047"/>
    <n v="1004729570"/>
    <s v="CÉDULA"/>
    <s v="COLOMBIA"/>
    <s v="NARIÑO"/>
    <x v="37"/>
    <x v="30"/>
    <x v="14"/>
    <s v="JOSE"/>
    <s v="MIGUEL"/>
    <s v="CUASALUZAN"/>
    <s v="BISBICUS"/>
    <x v="0"/>
    <x v="4"/>
    <x v="41"/>
    <n v="2528350003735"/>
    <x v="1"/>
    <m/>
    <s v=" "/>
    <s v=" "/>
    <d v="2001-04-20T00:00:00"/>
    <n v="23"/>
    <x v="1"/>
    <x v="0"/>
    <s v="DESPLAZADO"/>
    <s v="INDÍGENA"/>
    <s v="ESTUDIANTE"/>
    <s v="NRC"/>
    <s v="N/A"/>
    <n v="0"/>
    <s v="N/A"/>
    <s v="NUEVO"/>
    <x v="1"/>
    <x v="1"/>
    <x v="1"/>
    <s v="SULEYMA JOHANA GARCIA"/>
    <x v="1"/>
    <s v="NO"/>
    <m/>
  </r>
  <r>
    <n v="2048"/>
    <n v="1080833402"/>
    <s v="CÉDULA"/>
    <s v="COLOMBIA"/>
    <s v="NARIÑO"/>
    <x v="37"/>
    <x v="30"/>
    <x v="14"/>
    <s v="MARIA"/>
    <s v="ANDREA"/>
    <s v="CORTEZ"/>
    <s v="DELGADO"/>
    <x v="1"/>
    <x v="4"/>
    <x v="41"/>
    <n v="2528350003735"/>
    <x v="1"/>
    <m/>
    <n v="3234029490"/>
    <s v=" "/>
    <d v="2000-03-21T00:00:00"/>
    <n v="24"/>
    <x v="1"/>
    <x v="0"/>
    <s v="DESPLAZADO"/>
    <s v="INDÍGENA"/>
    <s v="ESTUDIANTE"/>
    <s v="NRC"/>
    <s v="MADRE"/>
    <n v="1"/>
    <s v="N/A"/>
    <s v="ANTIGUO"/>
    <x v="0"/>
    <x v="0"/>
    <x v="0"/>
    <s v="SULEYMA JOHANA GARCIA"/>
    <x v="0"/>
    <s v="SI"/>
    <m/>
  </r>
  <r>
    <n v="2049"/>
    <n v="1010017702"/>
    <s v="CÉDULA"/>
    <s v="COLOMBIA"/>
    <s v="NARIÑO"/>
    <x v="37"/>
    <x v="30"/>
    <x v="14"/>
    <s v="BRAULIO"/>
    <s v=" "/>
    <s v="GUANGA"/>
    <s v="ARIAS"/>
    <x v="0"/>
    <x v="4"/>
    <x v="41"/>
    <n v="2528350003735"/>
    <x v="1"/>
    <m/>
    <n v="3177368487"/>
    <s v=" "/>
    <d v="1989-10-08T00:00:00"/>
    <n v="34"/>
    <x v="1"/>
    <x v="0"/>
    <s v="DESPLAZADO"/>
    <s v="INDÍGENA"/>
    <s v="ESTUDIANTE"/>
    <s v="NRC"/>
    <s v="PADRE"/>
    <n v="2"/>
    <s v="N/A"/>
    <s v="NUEVO"/>
    <x v="1"/>
    <x v="1"/>
    <x v="1"/>
    <s v="SULEYMA JOHANA GARCIA"/>
    <x v="1"/>
    <s v="NO"/>
    <m/>
  </r>
  <r>
    <n v="2050"/>
    <n v="1087076670"/>
    <s v="CÉDULA"/>
    <s v="COLOMBIA"/>
    <s v="NARIÑO"/>
    <x v="37"/>
    <x v="30"/>
    <x v="14"/>
    <s v="PATRICIA"/>
    <s v="ELIANA"/>
    <s v="GUANGA"/>
    <s v="GARCIA"/>
    <x v="1"/>
    <x v="4"/>
    <x v="41"/>
    <n v="2528350003735"/>
    <x v="1"/>
    <m/>
    <n v="3205217694"/>
    <s v=" "/>
    <d v="2005-04-07T00:00:00"/>
    <n v="19"/>
    <x v="1"/>
    <x v="0"/>
    <s v="DESPLAZADO"/>
    <s v="INDÍGENA"/>
    <s v="ESTUDIANTE"/>
    <s v="NRC"/>
    <s v="MADRE"/>
    <n v="1"/>
    <s v="N/A"/>
    <s v="NUEVO"/>
    <x v="0"/>
    <x v="0"/>
    <x v="0"/>
    <s v="SULEYMA JOHANA GARCIA"/>
    <x v="0"/>
    <s v="SI"/>
    <m/>
  </r>
  <r>
    <n v="2051"/>
    <n v="1089295121"/>
    <s v="CÉDULA"/>
    <s v="COLOMBIA"/>
    <s v="NARIÑO"/>
    <x v="37"/>
    <x v="30"/>
    <x v="14"/>
    <s v="VERONICA"/>
    <s v="ROCIO"/>
    <s v="GUANGA"/>
    <s v="BISBICUS"/>
    <x v="1"/>
    <x v="4"/>
    <x v="41"/>
    <n v="2528350003735"/>
    <x v="1"/>
    <m/>
    <n v="3147495243"/>
    <s v=" "/>
    <d v="1996-08-25T00:00:00"/>
    <n v="27"/>
    <x v="1"/>
    <x v="0"/>
    <s v="DESPLAZADO"/>
    <s v="INDÍGENA"/>
    <s v="ESTUDIANTE"/>
    <s v="NRC"/>
    <s v="N/A"/>
    <n v="0"/>
    <s v="N/A"/>
    <s v="NUEVO"/>
    <x v="0"/>
    <x v="0"/>
    <x v="0"/>
    <s v="SULEYMA JOHANA GARCIA"/>
    <x v="0"/>
    <s v="SI"/>
    <m/>
  </r>
  <r>
    <n v="2052"/>
    <n v="1087802134"/>
    <s v="CÉDULA"/>
    <s v="COLOMBIA"/>
    <s v="NARIÑO"/>
    <x v="37"/>
    <x v="30"/>
    <x v="14"/>
    <s v="NAYELI"/>
    <s v="ALEXANDRA"/>
    <s v="CAMPAZ"/>
    <s v="PALACIOS"/>
    <x v="1"/>
    <x v="4"/>
    <x v="41"/>
    <n v="2528350003735"/>
    <x v="1"/>
    <m/>
    <n v="3136466371"/>
    <s v="nayelicampaz@gmail.com"/>
    <d v="2001-08-05T00:00:00"/>
    <n v="22"/>
    <x v="1"/>
    <x v="0"/>
    <s v="DESPLAZADO"/>
    <s v="INDÍGENA"/>
    <s v="ESTUDIANTE"/>
    <s v="NRC"/>
    <s v="MADRE"/>
    <n v="1"/>
    <s v="N/A"/>
    <s v="NUEVO"/>
    <x v="1"/>
    <x v="1"/>
    <x v="1"/>
    <s v="SULEYMA JOHANA GARCIA"/>
    <x v="1"/>
    <s v="NO"/>
    <m/>
  </r>
  <r>
    <n v="2053"/>
    <n v="39628164"/>
    <s v="CÉDULA"/>
    <s v="COLOMBIA"/>
    <s v="NARIÑO"/>
    <x v="37"/>
    <x v="30"/>
    <x v="14"/>
    <s v="MARIA DEL ROSARIO"/>
    <s v=" "/>
    <s v="MARCILLO"/>
    <s v=" "/>
    <x v="1"/>
    <x v="4"/>
    <x v="41"/>
    <n v="2528350003735"/>
    <x v="1"/>
    <m/>
    <n v="3207803605"/>
    <s v=" "/>
    <d v="1978-03-30T00:00:00"/>
    <n v="46"/>
    <x v="1"/>
    <x v="0"/>
    <s v="DESPLAZADO"/>
    <s v="INDÍGENA"/>
    <s v="ESTUDIANTE"/>
    <s v="NRC"/>
    <s v="MADRE"/>
    <n v="2"/>
    <s v="N/A"/>
    <s v="NUEVO"/>
    <x v="0"/>
    <x v="0"/>
    <x v="0"/>
    <s v="SULEYMA JOHANA GARCIA"/>
    <x v="0"/>
    <s v="SI"/>
    <m/>
  </r>
  <r>
    <n v="2054"/>
    <n v="1087076160"/>
    <s v="CÉDULA"/>
    <s v="COLOMBIA"/>
    <s v="NARIÑO"/>
    <x v="37"/>
    <x v="30"/>
    <x v="14"/>
    <s v="EVILA"/>
    <s v="ANGELICA"/>
    <s v="PASCAL"/>
    <s v="PAI"/>
    <x v="1"/>
    <x v="4"/>
    <x v="41"/>
    <n v="2528350003735"/>
    <x v="1"/>
    <m/>
    <m/>
    <m/>
    <d v="2002-09-13T00:00:00"/>
    <n v="21"/>
    <x v="1"/>
    <x v="0"/>
    <s v="EN RIESGO"/>
    <s v="INDÍGENA"/>
    <s v="ESTUDIANTE"/>
    <s v="NRC"/>
    <s v="N/A"/>
    <n v="0"/>
    <s v="N/A"/>
    <s v="ANTIGUO"/>
    <x v="0"/>
    <x v="0"/>
    <x v="0"/>
    <s v="SULEYMA JOHANA GARCIA"/>
    <x v="0"/>
    <s v="SI"/>
    <m/>
  </r>
  <r>
    <n v="2055"/>
    <n v="1126444171"/>
    <s v="CÉDULA"/>
    <s v="COLOMBIA"/>
    <s v="NARIÑO"/>
    <x v="37"/>
    <x v="30"/>
    <x v="14"/>
    <s v="NEIDY"/>
    <s v="GUISELA"/>
    <s v="DIAZ"/>
    <s v="LOPEZ"/>
    <x v="1"/>
    <x v="4"/>
    <x v="41"/>
    <n v="2528350003735"/>
    <x v="1"/>
    <m/>
    <s v=" "/>
    <s v=" "/>
    <d v="2003-07-23T00:00:00"/>
    <n v="20"/>
    <x v="1"/>
    <x v="0"/>
    <s v="DESPLAZADO"/>
    <s v="INDÍGENA"/>
    <s v="ESTUDIANTE"/>
    <s v="NRC"/>
    <s v="MADRE"/>
    <n v="1"/>
    <s v="N/A"/>
    <s v="NUEVO"/>
    <x v="1"/>
    <x v="1"/>
    <x v="1"/>
    <s v="SULEYMA JOHANA GARCIA"/>
    <x v="1"/>
    <s v="NO"/>
    <m/>
  </r>
  <r>
    <n v="2056"/>
    <n v="1024571997"/>
    <s v="CÉDULA"/>
    <s v="COLOMBIA"/>
    <s v="NARIÑO"/>
    <x v="37"/>
    <x v="30"/>
    <x v="14"/>
    <s v="ELMER"/>
    <s v="ENEIDER"/>
    <s v="CONDO"/>
    <s v="ORTIZ"/>
    <x v="1"/>
    <x v="4"/>
    <x v="41"/>
    <n v="2528350003735"/>
    <x v="1"/>
    <m/>
    <m/>
    <m/>
    <d v="1996-04-27T00:00:00"/>
    <n v="28"/>
    <x v="1"/>
    <x v="0"/>
    <s v="EN RIESGO"/>
    <s v="INDÍGENA"/>
    <s v="ESTUDIANTE"/>
    <s v="NRC"/>
    <s v="N/A"/>
    <n v="0"/>
    <s v="N/A"/>
    <s v="NUEVO"/>
    <x v="0"/>
    <x v="0"/>
    <x v="0"/>
    <s v="SULEYMA JOHANA GARCIA"/>
    <x v="0"/>
    <s v="SI"/>
    <m/>
  </r>
  <r>
    <n v="2057"/>
    <n v="1004729500"/>
    <s v="CÉDULA"/>
    <s v="COLOMBIA"/>
    <s v="NARIÑO"/>
    <x v="37"/>
    <x v="30"/>
    <x v="14"/>
    <s v="ANA"/>
    <s v="LUCIA"/>
    <s v="GUANGA"/>
    <s v="GARCIA"/>
    <x v="1"/>
    <x v="4"/>
    <x v="41"/>
    <n v="2528350003735"/>
    <x v="1"/>
    <m/>
    <n v="3167043316"/>
    <s v=" "/>
    <d v="1988-01-04T00:00:00"/>
    <n v="36"/>
    <x v="1"/>
    <x v="0"/>
    <s v="DESPLAZADO"/>
    <s v="INDÍGENA"/>
    <s v="ESTUDIANTE"/>
    <s v="NRC"/>
    <s v="MADRE"/>
    <n v="2"/>
    <s v="N/A"/>
    <s v="NUEVO"/>
    <x v="0"/>
    <x v="0"/>
    <x v="0"/>
    <s v="SULEYMA JOHANA GARCIA"/>
    <x v="0"/>
    <s v="SI"/>
    <m/>
  </r>
  <r>
    <n v="2058"/>
    <n v="1004729366"/>
    <s v="TARJETA DE IDENTIDAD"/>
    <s v="COLOMBIA"/>
    <s v="NARIÑO"/>
    <x v="37"/>
    <x v="30"/>
    <x v="14"/>
    <s v="SORAIDA"/>
    <s v=" "/>
    <s v="ARIAS"/>
    <s v="BISBICUS"/>
    <x v="1"/>
    <x v="4"/>
    <x v="41"/>
    <n v="2528350003735"/>
    <x v="1"/>
    <m/>
    <n v="3217683914"/>
    <s v=" "/>
    <d v="2001-04-22T00:00:00"/>
    <n v="23"/>
    <x v="1"/>
    <x v="0"/>
    <s v="DESPLAZADO"/>
    <s v="INDÍGENA"/>
    <s v="ESTUDIANTE"/>
    <s v="NRC"/>
    <s v="MADRE"/>
    <n v="2"/>
    <s v="N/A"/>
    <s v="NUEVO"/>
    <x v="0"/>
    <x v="0"/>
    <x v="0"/>
    <s v="SULEYMA JOHANA GARCIA"/>
    <x v="0"/>
    <s v="SI"/>
    <m/>
  </r>
  <r>
    <n v="2059"/>
    <n v="1148690188"/>
    <s v="CÉDULA"/>
    <s v="COLOMBIA"/>
    <s v="NARIÑO"/>
    <x v="37"/>
    <x v="30"/>
    <x v="14"/>
    <s v="DIANA"/>
    <s v="PAOLA"/>
    <s v="GUANGA"/>
    <s v="TAICUS"/>
    <x v="1"/>
    <x v="4"/>
    <x v="41"/>
    <n v="2528350003735"/>
    <x v="1"/>
    <m/>
    <m/>
    <m/>
    <d v="2007-08-22T00:00:00"/>
    <n v="16"/>
    <x v="1"/>
    <x v="0"/>
    <s v="DESPLAZADO"/>
    <s v="INDÍGENA"/>
    <s v="ESTUDIANTE"/>
    <s v="NRC"/>
    <s v="N/A"/>
    <n v="0"/>
    <s v="N/A"/>
    <s v="NUEVO"/>
    <x v="0"/>
    <x v="0"/>
    <x v="0"/>
    <s v="SULEYMA JOHANA GARCIA"/>
    <x v="0"/>
    <s v="SI"/>
    <m/>
  </r>
  <r>
    <n v="2060"/>
    <n v="1081132569"/>
    <s v="CÉDULA"/>
    <s v="COLOMBIA"/>
    <s v="NARIÑO"/>
    <x v="37"/>
    <x v="30"/>
    <x v="14"/>
    <s v="OLIVIA"/>
    <s v="PATRICIA"/>
    <s v="TAICUS"/>
    <s v="PASCAL"/>
    <x v="1"/>
    <x v="4"/>
    <x v="41"/>
    <n v="2528350003735"/>
    <x v="1"/>
    <m/>
    <n v="3187391072"/>
    <s v=" "/>
    <d v="1997-09-07T00:00:00"/>
    <n v="26"/>
    <x v="1"/>
    <x v="0"/>
    <s v="DESPLAZADO"/>
    <s v="INDÍGENA"/>
    <s v="ESTUDIANTE"/>
    <s v="NRC"/>
    <s v="MADRE"/>
    <n v="1"/>
    <s v="N/A"/>
    <s v="NUEVO"/>
    <x v="0"/>
    <x v="0"/>
    <x v="0"/>
    <s v="SULEYMA JOHANA GARCIA"/>
    <x v="0"/>
    <s v="SI"/>
    <m/>
  </r>
  <r>
    <n v="2061"/>
    <n v="1028360055"/>
    <s v="CÉDULA"/>
    <s v="COLOMBIA"/>
    <s v="NARIÑO"/>
    <x v="37"/>
    <x v="30"/>
    <x v="14"/>
    <s v="LEYDY"/>
    <s v="JOHANA"/>
    <s v="RODRIGUEZ"/>
    <s v="GUANGA"/>
    <x v="1"/>
    <x v="4"/>
    <x v="41"/>
    <n v="2528350003735"/>
    <x v="1"/>
    <m/>
    <n v="3145165994"/>
    <s v=" "/>
    <d v="2005-05-13T00:00:00"/>
    <n v="19"/>
    <x v="1"/>
    <x v="0"/>
    <s v="DESPLAZADO"/>
    <s v="INDÍGENA"/>
    <s v="ESTUDIANTE"/>
    <s v="NRC"/>
    <s v="MADRE"/>
    <n v="1"/>
    <s v="N/A"/>
    <s v="NUEVO"/>
    <x v="1"/>
    <x v="1"/>
    <x v="1"/>
    <s v="SULEYMA JOHANA GARCIA"/>
    <x v="1"/>
    <s v="NO"/>
    <m/>
  </r>
  <r>
    <n v="2062"/>
    <n v="1004729568"/>
    <s v="CÉDULA"/>
    <s v="COLOMBIA"/>
    <s v="NARIÑO"/>
    <x v="37"/>
    <x v="30"/>
    <x v="14"/>
    <s v="DORIS"/>
    <s v="YANETH"/>
    <s v="CUASALUZAN"/>
    <s v="BISBICUS"/>
    <x v="1"/>
    <x v="4"/>
    <x v="41"/>
    <n v="2528350003735"/>
    <x v="1"/>
    <m/>
    <s v=" "/>
    <s v=" "/>
    <d v="1998-08-23T00:00:00"/>
    <n v="25"/>
    <x v="1"/>
    <x v="0"/>
    <s v="DESPLAZADO"/>
    <s v="INDÍGENA"/>
    <s v="ESTUDIANTE"/>
    <s v="NRC"/>
    <s v="MADRE"/>
    <n v="1"/>
    <s v="N/A"/>
    <s v="NUEVO"/>
    <x v="0"/>
    <x v="0"/>
    <x v="0"/>
    <s v="SULEYMA JOHANA GARCIA"/>
    <x v="0"/>
    <s v="SI"/>
    <m/>
  </r>
  <r>
    <n v="2063"/>
    <n v="1089288054"/>
    <s v="CÉDULA"/>
    <s v="COLOMBIA"/>
    <s v="NARIÑO"/>
    <x v="37"/>
    <x v="30"/>
    <x v="14"/>
    <s v="MARYETH "/>
    <s v="DEYANIRA"/>
    <s v="GUALPAS"/>
    <s v="MARIN"/>
    <x v="1"/>
    <x v="4"/>
    <x v="41"/>
    <n v="2528350003735"/>
    <x v="1"/>
    <m/>
    <s v=" "/>
    <s v=" "/>
    <d v="1986-01-30T00:00:00"/>
    <n v="38"/>
    <x v="1"/>
    <x v="0"/>
    <s v="EN RIESGO"/>
    <s v="INDÍGENA"/>
    <s v="ESTUDIANTE"/>
    <s v="NRC"/>
    <s v="MADRE"/>
    <n v="1"/>
    <s v="N/A"/>
    <s v="NUEVO"/>
    <x v="0"/>
    <x v="0"/>
    <x v="0"/>
    <s v="SULEYMA JOHANA GARCIA"/>
    <x v="0"/>
    <s v="SI"/>
    <m/>
  </r>
  <r>
    <n v="2064"/>
    <n v="1004730772"/>
    <s v="CÉDULA"/>
    <s v="COLOMBIA"/>
    <s v="NARIÑO"/>
    <x v="37"/>
    <x v="30"/>
    <x v="14"/>
    <s v="SANDRA"/>
    <s v="MILENA"/>
    <s v="NASTACUAS"/>
    <s v="PAI"/>
    <x v="1"/>
    <x v="4"/>
    <x v="41"/>
    <n v="2528350003735"/>
    <x v="1"/>
    <m/>
    <s v=" "/>
    <s v=" "/>
    <d v="1999-09-09T00:00:00"/>
    <n v="24"/>
    <x v="1"/>
    <x v="0"/>
    <s v="DESPLAZADO"/>
    <s v="INDÍGENA"/>
    <s v="ESTUDIANTE"/>
    <s v="NRC"/>
    <s v="MADRE"/>
    <n v="2"/>
    <s v="N/A"/>
    <s v="NUEVO"/>
    <x v="0"/>
    <x v="0"/>
    <x v="0"/>
    <s v="SULEYMA JOHANA GARCIA"/>
    <x v="0"/>
    <s v="SI"/>
    <m/>
  </r>
  <r>
    <n v="2065"/>
    <n v="1004601434"/>
    <s v="CÉDULA"/>
    <s v="COLOMBIA"/>
    <s v="NARIÑO"/>
    <x v="37"/>
    <x v="30"/>
    <x v="14"/>
    <s v="YESLY"/>
    <s v="VIVIANA"/>
    <s v="GUANGA "/>
    <s v="GUANGA"/>
    <x v="1"/>
    <x v="4"/>
    <x v="41"/>
    <n v="2528350003735"/>
    <x v="1"/>
    <m/>
    <n v="3217611381"/>
    <s v=" "/>
    <d v="2003-07-27T00:00:00"/>
    <n v="20"/>
    <x v="1"/>
    <x v="0"/>
    <s v="DESPLAZADO"/>
    <s v="INDÍGENA"/>
    <s v="ESTUDIANTE"/>
    <s v="NRC"/>
    <s v="MADRE"/>
    <n v="1"/>
    <s v="N/A"/>
    <s v="NUEVO"/>
    <x v="0"/>
    <x v="0"/>
    <x v="0"/>
    <s v="DAIRA ELICETH CANTINCUZ URBANO"/>
    <x v="0"/>
    <s v="SI"/>
    <m/>
  </r>
  <r>
    <n v="2066"/>
    <n v="1087793662"/>
    <s v="CÉDULA"/>
    <s v="COLOMBIA"/>
    <s v="NARIÑO"/>
    <x v="37"/>
    <x v="30"/>
    <x v="14"/>
    <s v="ANGELA "/>
    <s v=" "/>
    <s v="GUALPAZ"/>
    <s v="CUERO"/>
    <x v="1"/>
    <x v="4"/>
    <x v="41"/>
    <n v="2528350003735"/>
    <x v="1"/>
    <m/>
    <m/>
    <m/>
    <d v="2006-07-09T00:00:00"/>
    <n v="17"/>
    <x v="1"/>
    <x v="0"/>
    <s v="DESPLAZADO"/>
    <s v="AFRODESCENDIENTE"/>
    <s v="ESTUDIANTE"/>
    <s v="NRC"/>
    <s v="N/A"/>
    <n v="0"/>
    <s v="N/A"/>
    <s v="NUEVO"/>
    <x v="0"/>
    <x v="0"/>
    <x v="0"/>
    <s v="DAIRA ELICETH CANTINCUZ URBANO"/>
    <x v="0"/>
    <s v="SI"/>
    <m/>
  </r>
  <r>
    <n v="2067"/>
    <n v="1087076692"/>
    <s v="CÉDULA"/>
    <s v="COLOMBIA"/>
    <s v="NARIÑO"/>
    <x v="37"/>
    <x v="30"/>
    <x v="14"/>
    <s v="FLORISELVA"/>
    <s v=" "/>
    <s v="CANTICUS"/>
    <s v="TAICUS"/>
    <x v="1"/>
    <x v="4"/>
    <x v="41"/>
    <n v="2528350003735"/>
    <x v="1"/>
    <m/>
    <m/>
    <m/>
    <d v="2001-07-15T00:00:00"/>
    <n v="22"/>
    <x v="1"/>
    <x v="0"/>
    <s v="DESPLAZADO"/>
    <s v="INDÍGENA"/>
    <s v="ESTUDIANTE"/>
    <s v="NRC"/>
    <s v="N/A"/>
    <n v="0"/>
    <s v="N/A"/>
    <s v="NUEVO"/>
    <x v="0"/>
    <x v="0"/>
    <x v="0"/>
    <s v="DAIRA ELICETH CANTINCUZ URBANO"/>
    <x v="0"/>
    <s v="SI"/>
    <m/>
  </r>
  <r>
    <n v="2068"/>
    <n v="1004600368"/>
    <s v="CÉDULA"/>
    <s v="COLOMBIA"/>
    <s v="NARIÑO"/>
    <x v="37"/>
    <x v="30"/>
    <x v="14"/>
    <s v="YENI"/>
    <s v="MARLENY"/>
    <s v="NASTACUAS "/>
    <s v="GUANGA"/>
    <x v="1"/>
    <x v="4"/>
    <x v="41"/>
    <n v="2528350003735"/>
    <x v="1"/>
    <m/>
    <m/>
    <m/>
    <d v="1999-08-24T00:00:00"/>
    <n v="24"/>
    <x v="1"/>
    <x v="0"/>
    <s v="DESPLAZADO"/>
    <s v="INDÍGENA"/>
    <s v="ESTUDIANTE"/>
    <s v="NRC"/>
    <s v="MADRE"/>
    <n v="1"/>
    <s v="N/A"/>
    <s v="NUEVO"/>
    <x v="0"/>
    <x v="0"/>
    <x v="0"/>
    <s v="DAIRA ELICETH CANTINCUZ URBANO"/>
    <x v="0"/>
    <s v="SI"/>
    <m/>
  </r>
  <r>
    <n v="2069"/>
    <n v="1002920693"/>
    <s v="CÉDULA"/>
    <s v="COLOMBIA"/>
    <s v="NARIÑO"/>
    <x v="37"/>
    <x v="30"/>
    <x v="14"/>
    <s v="MELISA"/>
    <s v=" "/>
    <s v="RODRIGUEZ"/>
    <s v=" "/>
    <x v="1"/>
    <x v="4"/>
    <x v="41"/>
    <n v="2528350003735"/>
    <x v="1"/>
    <m/>
    <n v="3177921587"/>
    <s v=" "/>
    <d v="1997-09-07T00:00:00"/>
    <n v="26"/>
    <x v="1"/>
    <x v="0"/>
    <s v="DESPLAZADO"/>
    <s v="MESTIZO"/>
    <s v="ESTUDIANTE"/>
    <s v="NRC"/>
    <s v="MADRE"/>
    <n v="1"/>
    <s v="N/A"/>
    <s v="NUEVO"/>
    <x v="0"/>
    <x v="0"/>
    <x v="0"/>
    <s v="DAIRA ELICETH CANTINCUZ URBANO"/>
    <x v="0"/>
    <s v="SI"/>
    <m/>
  </r>
  <r>
    <n v="2070"/>
    <n v="27388349"/>
    <s v="CÉDULA"/>
    <s v="COLOMBIA"/>
    <s v="NARIÑO"/>
    <x v="37"/>
    <x v="30"/>
    <x v="14"/>
    <s v="ROSA DEL PILAR"/>
    <s v=" "/>
    <s v="BENAVIDES "/>
    <s v="DIAZ"/>
    <x v="1"/>
    <x v="4"/>
    <x v="41"/>
    <n v="2528350003735"/>
    <x v="1"/>
    <m/>
    <m/>
    <m/>
    <d v="1975-12-01T00:00:00"/>
    <n v="48"/>
    <x v="1"/>
    <x v="0"/>
    <s v="DESPLAZADO"/>
    <s v="INDÍGENA"/>
    <s v="ESTUDIANTE"/>
    <s v="NRC"/>
    <s v="MADRE"/>
    <n v="3"/>
    <s v="N/A"/>
    <s v="NUEVO"/>
    <x v="1"/>
    <x v="1"/>
    <x v="1"/>
    <s v="DAIRA ELICETH CANTINCUZ URBANO"/>
    <x v="0"/>
    <s v="NO"/>
    <m/>
  </r>
  <r>
    <n v="2071"/>
    <n v="59265079"/>
    <s v="CÉDULA"/>
    <s v="COLOMBIA"/>
    <s v="NARIÑO"/>
    <x v="37"/>
    <x v="30"/>
    <x v="14"/>
    <s v="IMELDA"/>
    <s v=" "/>
    <s v="URBANO"/>
    <s v="TAICUS"/>
    <x v="1"/>
    <x v="4"/>
    <x v="41"/>
    <n v="2528350003735"/>
    <x v="1"/>
    <m/>
    <m/>
    <m/>
    <d v="1968-12-02T00:00:00"/>
    <n v="55"/>
    <x v="1"/>
    <x v="0"/>
    <s v="DESPLAZADO"/>
    <s v="INDÍGENA"/>
    <s v="ESTUDIANTE"/>
    <s v="NRC"/>
    <s v="MADRE"/>
    <n v="3"/>
    <s v="N/A"/>
    <s v="NUEVO"/>
    <x v="1"/>
    <x v="1"/>
    <x v="1"/>
    <s v="DAIRA ELICETH CANTINCUZ URBANO"/>
    <x v="0"/>
    <s v="NO"/>
    <m/>
  </r>
  <r>
    <n v="2072"/>
    <n v="5225023"/>
    <s v="CÉDULA"/>
    <s v="COLOMBIA"/>
    <s v="NARIÑO"/>
    <x v="37"/>
    <x v="30"/>
    <x v="14"/>
    <s v="JOSE "/>
    <s v="DARIO"/>
    <s v="DELGADO"/>
    <s v=" "/>
    <x v="0"/>
    <x v="4"/>
    <x v="41"/>
    <n v="2528350003735"/>
    <x v="1"/>
    <m/>
    <m/>
    <m/>
    <d v="1953-01-06T00:00:00"/>
    <n v="71"/>
    <x v="1"/>
    <x v="0"/>
    <s v="DESPLAZADO"/>
    <s v="AFRODESCENDIENTE"/>
    <s v="ESTUDIANTE"/>
    <s v="NRC"/>
    <s v="PADRE"/>
    <n v="9"/>
    <s v="N/A"/>
    <s v="NUEVO"/>
    <x v="1"/>
    <x v="1"/>
    <x v="1"/>
    <s v="DAIRA ELICETH CANTINCUZ URBANO"/>
    <x v="1"/>
    <s v="NO"/>
    <m/>
  </r>
  <r>
    <n v="2073"/>
    <n v="87711930"/>
    <s v="CÉDULA"/>
    <s v="COLOMBIA"/>
    <s v="NARIÑO"/>
    <x v="37"/>
    <x v="30"/>
    <x v="14"/>
    <s v="RODRIGO"/>
    <s v="ORLANDO"/>
    <s v="CANTINCUZ"/>
    <s v="GUANGA"/>
    <x v="0"/>
    <x v="4"/>
    <x v="41"/>
    <n v="2528350003735"/>
    <x v="1"/>
    <m/>
    <m/>
    <m/>
    <d v="1970-10-11T00:00:00"/>
    <n v="53"/>
    <x v="1"/>
    <x v="0"/>
    <s v="DESPLAZADO"/>
    <s v="INDÍGENA"/>
    <s v="ESTUDIANTE"/>
    <s v="NRC"/>
    <s v="PADRE"/>
    <n v="3"/>
    <s v="N/A"/>
    <s v="NUEVO"/>
    <x v="1"/>
    <x v="1"/>
    <x v="1"/>
    <s v="DAIRA ELICETH CANTINCUZ URBANO"/>
    <x v="1"/>
    <s v="NO"/>
    <m/>
  </r>
  <r>
    <n v="2074"/>
    <n v="1089293348"/>
    <s v="CÉDULA"/>
    <s v="COLOMBIA"/>
    <s v="NARIÑO"/>
    <x v="37"/>
    <x v="30"/>
    <x v="14"/>
    <s v="JAMIR"/>
    <s v="RIVELINO"/>
    <s v="DELGADO"/>
    <s v="CORTES"/>
    <x v="0"/>
    <x v="4"/>
    <x v="41"/>
    <n v="2528350003735"/>
    <x v="1"/>
    <m/>
    <m/>
    <m/>
    <d v="1994-10-02T00:00:00"/>
    <n v="29"/>
    <x v="1"/>
    <x v="0"/>
    <s v="DESPLAZADO"/>
    <s v="AFRODESCENDIENTE"/>
    <s v="ESTUDIANTE"/>
    <s v="NRC"/>
    <s v="PADRE"/>
    <n v="1"/>
    <s v="N/A"/>
    <s v="NUEVO"/>
    <x v="0"/>
    <x v="0"/>
    <x v="0"/>
    <s v="DAIRA ELICETH CANTINCUZ URBANO"/>
    <x v="0"/>
    <s v="SI"/>
    <m/>
  </r>
  <r>
    <n v="2075"/>
    <n v="27400722"/>
    <s v="CÉDULA"/>
    <s v="COLOMBIA"/>
    <s v="NARIÑO"/>
    <x v="37"/>
    <x v="30"/>
    <x v="14"/>
    <s v="CARMEN "/>
    <s v="GENARINA"/>
    <s v="GARCIA "/>
    <s v="ARTEAGA"/>
    <x v="1"/>
    <x v="4"/>
    <x v="41"/>
    <n v="2528350003735"/>
    <x v="1"/>
    <m/>
    <m/>
    <m/>
    <d v="1969-09-03T00:00:00"/>
    <n v="54"/>
    <x v="1"/>
    <x v="0"/>
    <s v="DESPLAZADO"/>
    <s v="MESTIZO"/>
    <s v="ESTUDIANTE"/>
    <s v="NRC"/>
    <s v="MADRE"/>
    <n v="2"/>
    <s v="N/A"/>
    <s v="NUEVO"/>
    <x v="1"/>
    <x v="1"/>
    <x v="1"/>
    <s v="DAIRA ELICETH CANTINCUZ URBANO"/>
    <x v="1"/>
    <s v="NO"/>
    <m/>
  </r>
  <r>
    <n v="2076"/>
    <n v="1087076087"/>
    <s v="CÉDULA"/>
    <s v="COLOMBIA"/>
    <s v="NARIÑO"/>
    <x v="37"/>
    <x v="30"/>
    <x v="14"/>
    <s v="MONICA "/>
    <s v="PATRICIA"/>
    <s v="BISBICUS "/>
    <s v="TAICUS"/>
    <x v="1"/>
    <x v="4"/>
    <x v="41"/>
    <n v="2528350003735"/>
    <x v="1"/>
    <m/>
    <m/>
    <m/>
    <d v="2003-11-29T00:00:00"/>
    <n v="20"/>
    <x v="1"/>
    <x v="0"/>
    <s v="DESPLAZADO"/>
    <s v="INDÍGENA"/>
    <s v="ESTUDIANTE"/>
    <s v="NRC"/>
    <s v="MADRE"/>
    <n v="1"/>
    <s v="N/A"/>
    <s v="NUEVO"/>
    <x v="0"/>
    <x v="0"/>
    <x v="0"/>
    <s v="DAIRA ELICETH CANTINCUZ URBANO"/>
    <x v="0"/>
    <s v="SI"/>
    <m/>
  </r>
  <r>
    <n v="2077"/>
    <n v="1028360214"/>
    <s v="TARJETA DE IDENTIDAD"/>
    <s v="COLOMBIA"/>
    <s v="NARIÑO"/>
    <x v="37"/>
    <x v="30"/>
    <x v="14"/>
    <s v="DAIRA "/>
    <s v="CAROLINA"/>
    <s v="CANTICUS"/>
    <s v="CANTICUS"/>
    <x v="1"/>
    <x v="4"/>
    <x v="41"/>
    <n v="2528350003735"/>
    <x v="1"/>
    <m/>
    <m/>
    <m/>
    <d v="2006-01-07T00:00:00"/>
    <n v="18"/>
    <x v="1"/>
    <x v="0"/>
    <s v="DESPLAZADO"/>
    <s v="INDÍGENA"/>
    <s v="ESTUDIANTE"/>
    <s v="NRC"/>
    <s v="N/A"/>
    <n v="0"/>
    <s v="N/A"/>
    <s v="NUEVO"/>
    <x v="0"/>
    <x v="0"/>
    <x v="0"/>
    <s v="DAIRA ELICETH CANTINCUZ URBANO"/>
    <x v="0"/>
    <s v="SI"/>
    <m/>
  </r>
  <r>
    <n v="2078"/>
    <n v="1087076738"/>
    <s v="TARJETA DE IDENTIDAD"/>
    <s v="COLOMBIA"/>
    <s v="NARIÑO"/>
    <x v="37"/>
    <x v="30"/>
    <x v="14"/>
    <s v="HARVY"/>
    <s v="DANILO"/>
    <s v="ENRIQUEZ"/>
    <s v="ENRIQUEZ"/>
    <x v="0"/>
    <x v="4"/>
    <x v="41"/>
    <n v="2528350003735"/>
    <x v="1"/>
    <m/>
    <m/>
    <m/>
    <d v="2005-06-09T00:00:00"/>
    <n v="18"/>
    <x v="1"/>
    <x v="0"/>
    <s v="DESPLAZADO"/>
    <s v="INDÍGENA"/>
    <s v="ESTUDIANTE"/>
    <s v="NRC"/>
    <s v="N/A"/>
    <n v="0"/>
    <s v="N/A"/>
    <s v="NUEVO"/>
    <x v="0"/>
    <x v="0"/>
    <x v="0"/>
    <s v="DAIRA ELICETH CANTINCUZ URBANO"/>
    <x v="0"/>
    <s v="SI"/>
    <m/>
  </r>
  <r>
    <n v="2079"/>
    <n v="1087076852"/>
    <s v="TARJETA DE IDENTIDAD"/>
    <s v="COLOMBIA"/>
    <s v="NARIÑO"/>
    <x v="37"/>
    <x v="30"/>
    <x v="14"/>
    <s v="DANIELA "/>
    <s v=" "/>
    <s v="VARGAS"/>
    <s v="PASCAL"/>
    <x v="1"/>
    <x v="4"/>
    <x v="41"/>
    <n v="2528350003735"/>
    <x v="1"/>
    <m/>
    <m/>
    <m/>
    <d v="2006-03-13T00:00:00"/>
    <n v="18"/>
    <x v="1"/>
    <x v="0"/>
    <s v="DESPLAZADO"/>
    <s v="INDÍGENA"/>
    <s v="ESTUDIANTE"/>
    <s v="NRC"/>
    <s v="N/A"/>
    <n v="0"/>
    <s v="N/A"/>
    <s v="NUEVO"/>
    <x v="0"/>
    <x v="0"/>
    <x v="0"/>
    <s v="DAIRA ELICETH CANTINCUZ URBANO"/>
    <x v="0"/>
    <s v="SI"/>
    <m/>
  </r>
  <r>
    <n v="2080"/>
    <n v="1089289155"/>
    <s v="CÉDULA"/>
    <s v="COLOMBIA"/>
    <s v="NARIÑO"/>
    <x v="37"/>
    <x v="30"/>
    <x v="14"/>
    <s v="FLORALBA "/>
    <s v=" "/>
    <s v="PASCAL"/>
    <s v="ORTIZ"/>
    <x v="1"/>
    <x v="4"/>
    <x v="41"/>
    <n v="2528350003735"/>
    <x v="1"/>
    <m/>
    <m/>
    <m/>
    <d v="1986-12-20T00:00:00"/>
    <n v="37"/>
    <x v="1"/>
    <x v="0"/>
    <s v="DESPLAZADO"/>
    <s v="INDÍGENA"/>
    <s v="ESTUDIANTE"/>
    <s v="NRC"/>
    <s v="MADRE"/>
    <n v="1"/>
    <s v="N/A"/>
    <s v="NUEVO"/>
    <x v="1"/>
    <x v="1"/>
    <x v="1"/>
    <s v="DAIRA ELICETH CANTINCUZ URBANO"/>
    <x v="1"/>
    <s v="NO"/>
    <m/>
  </r>
  <r>
    <n v="2081"/>
    <n v="1089294107"/>
    <s v="CÉDULA"/>
    <s v="COLOMBIA"/>
    <s v="NARIÑO"/>
    <x v="37"/>
    <x v="30"/>
    <x v="14"/>
    <s v="ANDRES"/>
    <s v="MAURICIO"/>
    <s v="DIAZ"/>
    <s v="GARCIA"/>
    <x v="0"/>
    <x v="4"/>
    <x v="41"/>
    <n v="2528350003735"/>
    <x v="1"/>
    <m/>
    <m/>
    <m/>
    <d v="1994-05-03T00:00:00"/>
    <n v="30"/>
    <x v="1"/>
    <x v="0"/>
    <s v="EN RIESGO"/>
    <s v="MESTIZO"/>
    <s v="ESTUDIANTE"/>
    <s v="NRC"/>
    <s v="PADRE"/>
    <n v="1"/>
    <s v="N/A"/>
    <s v="NUEVO"/>
    <x v="1"/>
    <x v="1"/>
    <x v="1"/>
    <s v="DAIRA ELICETH CANTINCUZ URBANO"/>
    <x v="1"/>
    <s v="NO"/>
    <m/>
  </r>
  <r>
    <n v="2082"/>
    <n v="1089288394"/>
    <s v="CÉDULA"/>
    <s v="COLOMBIA"/>
    <s v="NARIÑO"/>
    <x v="37"/>
    <x v="30"/>
    <x v="14"/>
    <s v="DEISY"/>
    <s v="NATALIA"/>
    <s v="VARGAS "/>
    <s v="PASCAL"/>
    <x v="1"/>
    <x v="4"/>
    <x v="41"/>
    <n v="2528350003735"/>
    <x v="1"/>
    <m/>
    <m/>
    <m/>
    <d v="2004-06-12T00:00:00"/>
    <n v="19"/>
    <x v="1"/>
    <x v="0"/>
    <s v="DESPLAZADO"/>
    <s v="INDÍGENA"/>
    <s v="ESTUDIANTE"/>
    <s v="NRC"/>
    <s v="N/A"/>
    <n v="0"/>
    <s v="N/A"/>
    <s v="NUEVO"/>
    <x v="1"/>
    <x v="1"/>
    <x v="1"/>
    <s v="DAIRA ELICETH CANTINCUZ URBANO"/>
    <x v="1"/>
    <s v="NO"/>
    <m/>
  </r>
  <r>
    <n v="2083"/>
    <n v="1125411226"/>
    <s v="CÉDULA"/>
    <s v="COLOMBIA"/>
    <s v="NARIÑO"/>
    <x v="37"/>
    <x v="30"/>
    <x v="14"/>
    <s v="JEFERSON"/>
    <s v="JAVIER"/>
    <s v="ERAZO"/>
    <s v="RUIZ"/>
    <x v="0"/>
    <x v="4"/>
    <x v="41"/>
    <n v="2528350003735"/>
    <x v="1"/>
    <m/>
    <m/>
    <m/>
    <d v="1993-09-23T00:00:00"/>
    <n v="30"/>
    <x v="1"/>
    <x v="0"/>
    <s v="DESPLAZADO"/>
    <s v="MESTIZO"/>
    <s v="ESTUDIANTE"/>
    <s v="NRC"/>
    <s v="N/A"/>
    <n v="0"/>
    <s v="N/A"/>
    <s v="NUEVO"/>
    <x v="1"/>
    <x v="1"/>
    <x v="1"/>
    <s v="DAIRA ELICETH CANTINCUZ URBANO"/>
    <x v="1"/>
    <s v="NO"/>
    <m/>
  </r>
  <r>
    <n v="2084"/>
    <n v="1089288273"/>
    <s v="CÉDULA"/>
    <s v="COLOMBIA"/>
    <s v="NARIÑO"/>
    <x v="37"/>
    <x v="30"/>
    <x v="14"/>
    <s v="DAYRO"/>
    <s v="MIGUEL"/>
    <s v="RODRIGUEZ"/>
    <s v="TAICUS"/>
    <x v="0"/>
    <x v="4"/>
    <x v="41"/>
    <n v="2528350003735"/>
    <x v="1"/>
    <m/>
    <m/>
    <m/>
    <d v="2004-09-20T00:00:00"/>
    <n v="19"/>
    <x v="1"/>
    <x v="0"/>
    <s v="DESPLAZADO"/>
    <s v="INDÍGENA"/>
    <s v="ESTUDIANTE"/>
    <s v="NRC"/>
    <s v="N/A"/>
    <n v="0"/>
    <s v="N/A"/>
    <s v="NUEVO"/>
    <x v="0"/>
    <x v="0"/>
    <x v="0"/>
    <s v="DAIRA ELICETH CANTINCUZ URBANO"/>
    <x v="0"/>
    <s v="SI"/>
    <m/>
  </r>
  <r>
    <n v="2085"/>
    <n v="1089293304"/>
    <s v="CÉDULA"/>
    <s v="COLOMBIA"/>
    <s v="NARIÑO"/>
    <x v="37"/>
    <x v="30"/>
    <x v="14"/>
    <s v="LILIANA"/>
    <s v="MARCELA"/>
    <s v="RODRIGUEZ"/>
    <s v="NASTACUAS"/>
    <x v="1"/>
    <x v="4"/>
    <x v="41"/>
    <n v="2528350003735"/>
    <x v="1"/>
    <m/>
    <m/>
    <m/>
    <d v="1998-05-08T00:00:00"/>
    <n v="26"/>
    <x v="1"/>
    <x v="0"/>
    <s v="DESPLAZADO"/>
    <s v="INDÍGENA"/>
    <s v="ESTUDIANTE"/>
    <s v="NRC"/>
    <s v="MADRE"/>
    <n v="3"/>
    <s v="N/A"/>
    <s v="NUEVO"/>
    <x v="1"/>
    <x v="1"/>
    <x v="1"/>
    <s v="DAIRA ELICETH CANTINCUZ URBANO"/>
    <x v="1"/>
    <s v="NO"/>
    <m/>
  </r>
  <r>
    <n v="2086"/>
    <n v="1089290945"/>
    <s v="CÉDULA"/>
    <s v="COLOMBIA"/>
    <s v="NARIÑO"/>
    <x v="37"/>
    <x v="30"/>
    <x v="14"/>
    <s v="DORIS"/>
    <s v="LILIANA"/>
    <s v="GUANGA"/>
    <s v="NASTACUAS"/>
    <x v="1"/>
    <x v="4"/>
    <x v="41"/>
    <n v="2528350003735"/>
    <x v="1"/>
    <m/>
    <m/>
    <m/>
    <d v="1991-04-27T00:00:00"/>
    <n v="33"/>
    <x v="1"/>
    <x v="0"/>
    <s v="DESPLAZADO"/>
    <s v="INDÍGENA"/>
    <s v="ESTUDIANTE"/>
    <s v="NRC"/>
    <s v="MADRE"/>
    <n v="1"/>
    <s v="N/A"/>
    <s v="ANTIGUO"/>
    <x v="0"/>
    <x v="0"/>
    <x v="0"/>
    <s v="DAIRA ELICETH CANTINCUZ URBANO"/>
    <x v="0"/>
    <s v="SI"/>
    <m/>
  </r>
  <r>
    <n v="2087"/>
    <n v="87551840"/>
    <s v="CÉDULA"/>
    <s v="COLOMBIA"/>
    <s v="NARIÑO"/>
    <x v="37"/>
    <x v="30"/>
    <x v="14"/>
    <s v="CARLOS"/>
    <s v="JAIME"/>
    <s v="GUANGA"/>
    <s v="NASTACUAS"/>
    <x v="0"/>
    <x v="4"/>
    <x v="41"/>
    <n v="2528350003735"/>
    <x v="1"/>
    <m/>
    <m/>
    <m/>
    <d v="1979-12-15T00:00:00"/>
    <n v="44"/>
    <x v="1"/>
    <x v="0"/>
    <s v="DESPLAZADO"/>
    <s v="INDÍGENA"/>
    <s v="ESTUDIANTE"/>
    <s v="NRC"/>
    <s v="MADRE"/>
    <n v="3"/>
    <s v="N/A"/>
    <s v="NUEVO"/>
    <x v="0"/>
    <x v="0"/>
    <x v="0"/>
    <s v="DAIRA ELICETH CANTINCUZ URBANO"/>
    <x v="0"/>
    <s v="SI"/>
    <m/>
  </r>
  <r>
    <n v="2088"/>
    <n v="1117509462"/>
    <s v="TARJETA DE IDENTIDAD"/>
    <s v="COLOMBIA"/>
    <s v="NARIÑO"/>
    <x v="37"/>
    <x v="30"/>
    <x v="14"/>
    <s v="VICTOR "/>
    <s v="STEVEN"/>
    <s v="GUAPACHO"/>
    <s v="GUENIS"/>
    <x v="0"/>
    <x v="4"/>
    <x v="41"/>
    <n v="2528350003735"/>
    <x v="1"/>
    <m/>
    <m/>
    <m/>
    <d v="2007-11-07T00:00:00"/>
    <n v="16"/>
    <x v="1"/>
    <x v="0"/>
    <s v="DESPLAZADO"/>
    <s v="MESTIZO"/>
    <s v="ESTUDIANTE"/>
    <s v="NRC"/>
    <s v="N/A"/>
    <n v="0"/>
    <s v="N/A"/>
    <s v="NUEVO"/>
    <x v="0"/>
    <x v="0"/>
    <x v="0"/>
    <s v="DAIRA ELICETH CANTINCUZ URBANO"/>
    <x v="0"/>
    <s v="SI"/>
    <m/>
  </r>
  <r>
    <n v="2089"/>
    <n v="1028360291"/>
    <s v="CÉDULA"/>
    <s v="COLOMBIA"/>
    <s v="NARIÑO"/>
    <x v="37"/>
    <x v="30"/>
    <x v="14"/>
    <s v="DORIS"/>
    <s v="SILVANA"/>
    <s v="NASTACUAS "/>
    <s v="GUANGA"/>
    <x v="1"/>
    <x v="4"/>
    <x v="41"/>
    <n v="2528350003735"/>
    <x v="1"/>
    <m/>
    <m/>
    <m/>
    <d v="1987-01-10T00:00:00"/>
    <n v="37"/>
    <x v="1"/>
    <x v="0"/>
    <s v="DESPLAZADO"/>
    <s v="INDÍGENA"/>
    <s v="ESTUDIANTE"/>
    <s v="NRC"/>
    <s v="MADRE"/>
    <n v="2"/>
    <s v="N/A"/>
    <s v="ANTIGUO"/>
    <x v="0"/>
    <x v="0"/>
    <x v="0"/>
    <s v="DAIRA ELICETH CANTINCUZ URBANO"/>
    <x v="0"/>
    <s v="SI"/>
    <m/>
  </r>
  <r>
    <n v="2090"/>
    <n v="1085920866"/>
    <s v="TARJETA DE IDENTIDAD"/>
    <s v="COLOMBIA"/>
    <s v="NARIÑO"/>
    <x v="37"/>
    <x v="30"/>
    <x v="14"/>
    <s v="BIBIAN "/>
    <s v="DANEXY"/>
    <s v="MUESES "/>
    <s v="ROSERO"/>
    <x v="1"/>
    <x v="4"/>
    <x v="41"/>
    <n v="2528350003735"/>
    <x v="1"/>
    <m/>
    <m/>
    <m/>
    <d v="2008-11-25T00:00:00"/>
    <n v="15"/>
    <x v="1"/>
    <x v="0"/>
    <s v="DESPLAZADO"/>
    <s v="INDÍGENA"/>
    <s v="ESTUDIANTE"/>
    <s v="NRC"/>
    <s v="N/A"/>
    <n v="0"/>
    <s v="N/A"/>
    <s v="NUEVO"/>
    <x v="0"/>
    <x v="0"/>
    <x v="0"/>
    <s v="DAIRA ELICETH CANTINCUZ URBANO"/>
    <x v="0"/>
    <s v="SI"/>
    <m/>
  </r>
  <r>
    <n v="2091"/>
    <n v="1087077062"/>
    <s v="TARJETA DE IDENTIDAD"/>
    <s v="COLOMBIA"/>
    <s v="NARIÑO"/>
    <x v="37"/>
    <x v="30"/>
    <x v="14"/>
    <s v="HALMITON "/>
    <s v="EVELIO"/>
    <s v="GUANGA "/>
    <s v="CUASALUZAN"/>
    <x v="0"/>
    <x v="4"/>
    <x v="41"/>
    <n v="2528350003735"/>
    <x v="1"/>
    <m/>
    <m/>
    <m/>
    <d v="2006-12-25T00:00:00"/>
    <n v="17"/>
    <x v="1"/>
    <x v="0"/>
    <s v="DESPLAZADO"/>
    <s v="INDÍGENA"/>
    <s v="ESTUDIANTE"/>
    <s v="NRC"/>
    <s v="N/A"/>
    <n v="0"/>
    <s v="N/A"/>
    <s v="NUEVO"/>
    <x v="0"/>
    <x v="0"/>
    <x v="0"/>
    <s v="DAIRA ELICETH CANTINCUZ URBANO"/>
    <x v="1"/>
    <s v="SI"/>
    <m/>
  </r>
  <r>
    <n v="2092"/>
    <n v="27401430"/>
    <s v="CÉDULA"/>
    <s v="COLOMBIA"/>
    <s v="NARIÑO"/>
    <x v="37"/>
    <x v="30"/>
    <x v="14"/>
    <s v="MARLENY"/>
    <s v="DEL SOCORRO"/>
    <s v="ARELLANO"/>
    <s v="PAI"/>
    <x v="1"/>
    <x v="4"/>
    <x v="41"/>
    <n v="2528350003735"/>
    <x v="1"/>
    <m/>
    <n v="3132493909"/>
    <s v=" "/>
    <d v="1979-09-25T00:00:00"/>
    <n v="44"/>
    <x v="1"/>
    <x v="0"/>
    <s v="DESPLAZADO"/>
    <s v="INDÍGENA"/>
    <s v="ESTUDIANTE"/>
    <s v="NRC"/>
    <s v="MADRE"/>
    <n v="1"/>
    <s v="N/A"/>
    <s v="NUEVO"/>
    <x v="0"/>
    <x v="0"/>
    <x v="0"/>
    <s v="MARCELA DEL CARMEN CORAL"/>
    <x v="1"/>
    <s v="SI"/>
    <m/>
  </r>
  <r>
    <n v="2093"/>
    <n v="27401335"/>
    <s v="CÉDULA"/>
    <s v="COLOMBIA"/>
    <s v="NARIÑO"/>
    <x v="37"/>
    <x v="30"/>
    <x v="14"/>
    <s v="NAVIA"/>
    <s v="MATILDE"/>
    <s v="GARCIA "/>
    <s v="VARGAS"/>
    <x v="1"/>
    <x v="4"/>
    <x v="41"/>
    <n v="2528350003735"/>
    <x v="1"/>
    <m/>
    <n v="3135168997"/>
    <s v=" "/>
    <d v="1976-06-28T00:00:00"/>
    <n v="47"/>
    <x v="1"/>
    <x v="0"/>
    <s v="EN RIESGO"/>
    <s v="INDÍGENA"/>
    <s v="ESTUDIANTE"/>
    <s v="NRC"/>
    <s v="MADRE"/>
    <n v="1"/>
    <s v="N/A"/>
    <s v="NUEVO"/>
    <x v="0"/>
    <x v="0"/>
    <x v="0"/>
    <s v="MARCELA DEL CARMEN CORAL"/>
    <x v="1"/>
    <s v="SI"/>
    <m/>
  </r>
  <r>
    <n v="2094"/>
    <n v="1081132370"/>
    <s v="TARJETA DE IDENTIDAD"/>
    <s v="COLOMBIA"/>
    <s v="NARIÑO"/>
    <x v="37"/>
    <x v="30"/>
    <x v="14"/>
    <s v="JESUS"/>
    <s v="ALBEIRO"/>
    <s v="GUANGA "/>
    <s v="NASTACUAS"/>
    <x v="0"/>
    <x v="4"/>
    <x v="41"/>
    <n v="2528350003735"/>
    <x v="1"/>
    <m/>
    <n v="3188479276"/>
    <s v=" "/>
    <d v="2006-07-21T00:00:00"/>
    <n v="17"/>
    <x v="1"/>
    <x v="0"/>
    <s v="EN RIESGO"/>
    <s v="INDÍGENA"/>
    <s v="ESTUDIANTE"/>
    <s v="NRC"/>
    <s v="PADRE"/>
    <n v="1"/>
    <s v="N/A"/>
    <s v="NUEVO"/>
    <x v="0"/>
    <x v="0"/>
    <x v="0"/>
    <s v="MARCELA DEL CARMEN CORAL"/>
    <x v="1"/>
    <s v="SI"/>
    <m/>
  </r>
  <r>
    <n v="2095"/>
    <n v="1081132104"/>
    <s v="CÉDULA"/>
    <s v="COLOMBIA"/>
    <s v="NARIÑO"/>
    <x v="37"/>
    <x v="30"/>
    <x v="14"/>
    <s v="VERONICA"/>
    <s v=" "/>
    <s v="GUANGA "/>
    <s v="NASTACUAS"/>
    <x v="1"/>
    <x v="4"/>
    <x v="41"/>
    <n v="2528350003735"/>
    <x v="1"/>
    <m/>
    <m/>
    <m/>
    <d v="2004-07-27T00:00:00"/>
    <n v="19"/>
    <x v="1"/>
    <x v="0"/>
    <s v="DESPLAZADO"/>
    <s v="INDÍGENA"/>
    <s v="ESTUDIANTE"/>
    <s v="NRC"/>
    <s v="N/A"/>
    <n v="0"/>
    <s v="N/A"/>
    <s v="NUEVO"/>
    <x v="0"/>
    <x v="0"/>
    <x v="0"/>
    <s v="MARCELA DEL CARMEN CORAL"/>
    <x v="1"/>
    <s v="SI"/>
    <m/>
  </r>
  <r>
    <n v="2096"/>
    <n v="12995098"/>
    <s v="CÉDULA"/>
    <s v="COLOMBIA"/>
    <s v="NARIÑO"/>
    <x v="37"/>
    <x v="30"/>
    <x v="14"/>
    <s v="HERNANDO"/>
    <s v="EFREN"/>
    <s v="HIDALGO"/>
    <s v="PAI"/>
    <x v="0"/>
    <x v="4"/>
    <x v="41"/>
    <n v="2528350003735"/>
    <x v="1"/>
    <m/>
    <n v="3143553689"/>
    <s v=" "/>
    <d v="1969-01-08T00:00:00"/>
    <n v="55"/>
    <x v="1"/>
    <x v="0"/>
    <s v="EN RIESGO"/>
    <s v="INDÍGENA"/>
    <s v="ESTUDIANTE"/>
    <s v="NRC"/>
    <s v="PADRE"/>
    <n v="1"/>
    <s v="N/A"/>
    <s v="NUEVO"/>
    <x v="0"/>
    <x v="0"/>
    <x v="0"/>
    <s v="MARCELA DEL CARMEN CORAL"/>
    <x v="1"/>
    <s v="SI"/>
    <m/>
  </r>
  <r>
    <n v="2097"/>
    <n v="1089197076"/>
    <s v="CÉDULA"/>
    <s v="COLOMBIA"/>
    <s v="NARIÑO"/>
    <x v="37"/>
    <x v="30"/>
    <x v="14"/>
    <s v="ANGELA"/>
    <s v="XIMENA"/>
    <s v="IGUA"/>
    <s v=" "/>
    <x v="1"/>
    <x v="4"/>
    <x v="41"/>
    <n v="2528350003735"/>
    <x v="1"/>
    <m/>
    <m/>
    <m/>
    <d v="1994-09-20T00:00:00"/>
    <n v="29"/>
    <x v="1"/>
    <x v="0"/>
    <s v="DESPLAZADO"/>
    <s v="INDÍGENA"/>
    <s v="ESTUDIANTE"/>
    <s v="NRC"/>
    <s v="MADRE"/>
    <n v="1"/>
    <s v="N/A"/>
    <s v="NUEVO"/>
    <x v="0"/>
    <x v="0"/>
    <x v="0"/>
    <s v="MARCELA DEL CARMEN CORAL"/>
    <x v="1"/>
    <s v="SI"/>
    <m/>
  </r>
  <r>
    <n v="2098"/>
    <n v="59669878"/>
    <s v="CÉDULA"/>
    <s v="COLOMBIA"/>
    <s v="NARIÑO"/>
    <x v="37"/>
    <x v="30"/>
    <x v="14"/>
    <s v="MIRIAM"/>
    <s v="LUCIA"/>
    <s v="LOPEZ"/>
    <s v="CORAL"/>
    <x v="1"/>
    <x v="4"/>
    <x v="41"/>
    <n v="2528350003735"/>
    <x v="1"/>
    <m/>
    <n v="3116213139"/>
    <s v=" "/>
    <d v="1970-01-16T00:00:00"/>
    <n v="54"/>
    <x v="1"/>
    <x v="0"/>
    <s v="EN RIESGO"/>
    <s v="INDÍGENA"/>
    <s v="ESTUDIANTE"/>
    <s v="NRC"/>
    <s v="MADRE"/>
    <n v="1"/>
    <s v="N/A"/>
    <s v="NUEVO"/>
    <x v="0"/>
    <x v="0"/>
    <x v="0"/>
    <s v="MARCELA DEL CARMEN CORAL"/>
    <x v="1"/>
    <s v="SI"/>
    <m/>
  </r>
  <r>
    <n v="2099"/>
    <n v="1004600507"/>
    <s v="CÉDULA"/>
    <s v="COLOMBIA"/>
    <s v="NARIÑO"/>
    <x v="37"/>
    <x v="30"/>
    <x v="14"/>
    <s v="JENNY"/>
    <s v="FERNANDA"/>
    <s v="MARIN"/>
    <s v="RODRIGUEZ"/>
    <x v="1"/>
    <x v="4"/>
    <x v="41"/>
    <n v="2528350003735"/>
    <x v="1"/>
    <m/>
    <m/>
    <m/>
    <d v="2000-05-10T00:00:00"/>
    <n v="24"/>
    <x v="1"/>
    <x v="0"/>
    <s v="EN RIESGO"/>
    <s v="INDÍGENA"/>
    <s v="ESTUDIANTE"/>
    <s v="NRC"/>
    <s v="MADRE"/>
    <n v="1"/>
    <s v="N/A"/>
    <s v="NUEVO"/>
    <x v="1"/>
    <x v="1"/>
    <x v="1"/>
    <s v="MARCELA DEL CARMEN CORAL"/>
    <x v="1"/>
    <s v="NO"/>
    <m/>
  </r>
  <r>
    <n v="2100"/>
    <n v="1087184926"/>
    <s v="CÉDULA"/>
    <s v="COLOMBIA"/>
    <s v="NARIÑO"/>
    <x v="37"/>
    <x v="30"/>
    <x v="14"/>
    <s v="DARIO"/>
    <s v=" "/>
    <s v="MEDINA"/>
    <s v="PAI"/>
    <x v="0"/>
    <x v="4"/>
    <x v="41"/>
    <n v="2528350003735"/>
    <x v="1"/>
    <m/>
    <n v="3172660898"/>
    <s v=" "/>
    <d v="1998-10-09T00:00:00"/>
    <n v="25"/>
    <x v="1"/>
    <x v="0"/>
    <s v="EN RIESGO"/>
    <s v="INDÍGENA"/>
    <s v="ESTUDIANTE"/>
    <s v="NRC"/>
    <s v="PADRE"/>
    <n v="1"/>
    <s v="N/A"/>
    <s v="NUEVO"/>
    <x v="0"/>
    <x v="0"/>
    <x v="0"/>
    <s v="MARCELA DEL CARMEN CORAL"/>
    <x v="1"/>
    <s v="SI"/>
    <m/>
  </r>
  <r>
    <n v="2101"/>
    <n v="1089288921"/>
    <s v="CÉDULA"/>
    <s v="COLOMBIA"/>
    <s v="NARIÑO"/>
    <x v="37"/>
    <x v="30"/>
    <x v="14"/>
    <s v="VLADIMIR"/>
    <s v=" "/>
    <s v="NASTACUAS "/>
    <s v="NASTACUAS"/>
    <x v="0"/>
    <x v="1"/>
    <x v="41"/>
    <n v="2528350003735"/>
    <x v="1"/>
    <m/>
    <n v="3187236350"/>
    <s v=" "/>
    <d v="2005-08-08T00:00:00"/>
    <n v="18"/>
    <x v="1"/>
    <x v="0"/>
    <s v="EN RIESGO"/>
    <s v="INDÍGENA"/>
    <s v="ESTUDIANTE"/>
    <s v="NRC"/>
    <s v="PADRE"/>
    <n v="1"/>
    <s v="N/A"/>
    <s v="NUEVO"/>
    <x v="1"/>
    <x v="1"/>
    <x v="1"/>
    <s v="MARCELA DEL CARMEN CORAL"/>
    <x v="1"/>
    <s v="NO"/>
    <m/>
  </r>
  <r>
    <n v="2102"/>
    <n v="1087803137"/>
    <s v="CÉDULA"/>
    <s v="COLOMBIA"/>
    <s v="NARIÑO"/>
    <x v="37"/>
    <x v="30"/>
    <x v="14"/>
    <s v="KAREN"/>
    <s v="NATALIA "/>
    <s v="PAI"/>
    <s v="MEZA"/>
    <x v="1"/>
    <x v="4"/>
    <x v="41"/>
    <n v="2528350003735"/>
    <x v="1"/>
    <m/>
    <m/>
    <m/>
    <d v="2003-09-13T00:00:00"/>
    <n v="20"/>
    <x v="1"/>
    <x v="0"/>
    <s v="EN RIESGO"/>
    <s v="INDÍGENA"/>
    <s v="ESTUDIANTE"/>
    <s v="NRC"/>
    <s v="MADRE"/>
    <n v="1"/>
    <s v="N/A"/>
    <s v="NUEVO"/>
    <x v="0"/>
    <x v="0"/>
    <x v="0"/>
    <s v="MARCELA DEL CARMEN CORAL"/>
    <x v="1"/>
    <s v="SI"/>
    <m/>
  </r>
  <r>
    <n v="2103"/>
    <n v="59671906"/>
    <s v="CÉDULA"/>
    <s v="COLOMBIA"/>
    <s v="NARIÑO"/>
    <x v="37"/>
    <x v="30"/>
    <x v="14"/>
    <s v="ANGELA"/>
    <s v="LORENA"/>
    <s v="PAY "/>
    <s v="CORAL"/>
    <x v="1"/>
    <x v="4"/>
    <x v="41"/>
    <n v="2528350003735"/>
    <x v="1"/>
    <m/>
    <n v="3172660898"/>
    <s v=" "/>
    <d v="1971-03-23T00:00:00"/>
    <n v="53"/>
    <x v="1"/>
    <x v="0"/>
    <s v="EN RIESGO"/>
    <s v="INDÍGENA"/>
    <s v="ESTUDIANTE"/>
    <s v="NRC"/>
    <s v="MADRE"/>
    <n v="1"/>
    <s v="N/A"/>
    <s v="NUEVO"/>
    <x v="0"/>
    <x v="0"/>
    <x v="0"/>
    <s v="MARCELA DEL CARMEN CORAL"/>
    <x v="1"/>
    <s v="SI"/>
    <m/>
  </r>
  <r>
    <n v="2104"/>
    <n v="1081132274"/>
    <s v="CÉDULA"/>
    <s v="COLOMBIA"/>
    <s v="NARIÑO"/>
    <x v="37"/>
    <x v="30"/>
    <x v="14"/>
    <s v="MARITZA"/>
    <s v=" "/>
    <s v="PASCAL "/>
    <s v="PAI"/>
    <x v="1"/>
    <x v="4"/>
    <x v="41"/>
    <n v="2528350003735"/>
    <x v="1"/>
    <m/>
    <n v="3124160013"/>
    <s v=" "/>
    <d v="2005-08-04T00:00:00"/>
    <n v="18"/>
    <x v="1"/>
    <x v="0"/>
    <s v="EN RIESGO"/>
    <s v="INDÍGENA"/>
    <s v="ESTUDIANTE"/>
    <s v="NRC"/>
    <s v="MADRE"/>
    <n v="1"/>
    <s v="N/A"/>
    <s v="NUEVO"/>
    <x v="1"/>
    <x v="1"/>
    <x v="1"/>
    <s v="MARCELA DEL CARMEN CORAL"/>
    <x v="1"/>
    <s v="NO"/>
    <m/>
  </r>
  <r>
    <n v="2105"/>
    <n v="87550852"/>
    <s v="CÉDULA"/>
    <s v="COLOMBIA"/>
    <s v="NARIÑO"/>
    <x v="37"/>
    <x v="30"/>
    <x v="14"/>
    <s v="ALIRIO"/>
    <s v=" "/>
    <s v="PEÑA "/>
    <s v="GARCIA"/>
    <x v="0"/>
    <x v="4"/>
    <x v="41"/>
    <n v="2528350003735"/>
    <x v="1"/>
    <m/>
    <n v="3118072282"/>
    <s v=" "/>
    <d v="1973-05-15T00:00:00"/>
    <n v="51"/>
    <x v="1"/>
    <x v="0"/>
    <s v="EN RIESGO"/>
    <s v="INDÍGENA"/>
    <s v="ESTUDIANTE"/>
    <s v="NRC"/>
    <s v="PADRE"/>
    <n v="1"/>
    <s v="N/A"/>
    <s v="NUEVO"/>
    <x v="0"/>
    <x v="0"/>
    <x v="0"/>
    <s v="MARCELA DEL CARMEN CORAL"/>
    <x v="1"/>
    <s v="SI"/>
    <m/>
  </r>
  <r>
    <n v="2106"/>
    <n v="1089288639"/>
    <s v="CÉDULA"/>
    <s v="COLOMBIA"/>
    <s v="NARIÑO"/>
    <x v="37"/>
    <x v="30"/>
    <x v="14"/>
    <s v="GLORIA"/>
    <s v="PATRICIA"/>
    <s v="PONCE"/>
    <s v="NASTACUAS"/>
    <x v="1"/>
    <x v="4"/>
    <x v="41"/>
    <n v="2528350003735"/>
    <x v="1"/>
    <m/>
    <n v="3147733451"/>
    <s v=" "/>
    <d v="1987-06-10T00:00:00"/>
    <n v="36"/>
    <x v="1"/>
    <x v="0"/>
    <s v="EN RIESGO"/>
    <s v="INDÍGENA"/>
    <s v="ESTUDIANTE"/>
    <s v="NRC"/>
    <s v="MADRE"/>
    <n v="1"/>
    <s v="N/A"/>
    <s v="NUEVO"/>
    <x v="0"/>
    <x v="0"/>
    <x v="0"/>
    <s v="MARCELA DEL CARMEN CORAL"/>
    <x v="1"/>
    <s v="SI"/>
    <m/>
  </r>
  <r>
    <n v="2107"/>
    <n v="87550143"/>
    <s v="CÉDULA"/>
    <s v="COLOMBIA"/>
    <s v="NARIÑO"/>
    <x v="37"/>
    <x v="30"/>
    <x v="14"/>
    <s v="MANUEL"/>
    <s v="ALBEIRO"/>
    <s v="PRADO "/>
    <s v="ORTIZ"/>
    <x v="0"/>
    <x v="4"/>
    <x v="41"/>
    <n v="2528350003735"/>
    <x v="1"/>
    <m/>
    <n v="3202307155"/>
    <s v=" "/>
    <d v="1963-02-01T00:00:00"/>
    <n v="61"/>
    <x v="1"/>
    <x v="0"/>
    <s v="EN RIESGO"/>
    <s v="INDÍGENA"/>
    <s v="ESTUDIANTE"/>
    <s v="NRC"/>
    <s v="PADRE"/>
    <n v="1"/>
    <s v="N/A"/>
    <s v="NUEVO"/>
    <x v="0"/>
    <x v="0"/>
    <x v="0"/>
    <s v="MARCELA DEL CARMEN CORAL"/>
    <x v="0"/>
    <s v="SI"/>
    <m/>
  </r>
  <r>
    <n v="2108"/>
    <n v="1004224119"/>
    <s v="CÉDULA"/>
    <s v="COLOMBIA"/>
    <s v="NARIÑO"/>
    <x v="37"/>
    <x v="30"/>
    <x v="14"/>
    <s v="MAIRA"/>
    <s v="ALEJANDRA"/>
    <s v="RODRIGUEZ"/>
    <s v="REVELO"/>
    <x v="1"/>
    <x v="1"/>
    <x v="41"/>
    <n v="2528350003735"/>
    <x v="1"/>
    <m/>
    <n v="3147783204"/>
    <s v=" "/>
    <d v="2002-05-27T00:00:00"/>
    <n v="21"/>
    <x v="1"/>
    <x v="0"/>
    <s v="EN RIESGO"/>
    <s v="INDÍGENA"/>
    <s v="ESTUDIANTE"/>
    <s v="NRC"/>
    <s v="N/A"/>
    <n v="0"/>
    <s v="N/A"/>
    <s v="ANTIGUO"/>
    <x v="1"/>
    <x v="1"/>
    <x v="1"/>
    <s v="MARCELA DEL CARMEN CORAL"/>
    <x v="1"/>
    <s v="NO"/>
    <m/>
  </r>
  <r>
    <n v="2109"/>
    <n v="1007606884"/>
    <s v="CÉDULA"/>
    <s v="COLOMBIA"/>
    <s v="NARIÑO"/>
    <x v="37"/>
    <x v="30"/>
    <x v="14"/>
    <s v="LUCY"/>
    <s v="JULIEN"/>
    <s v="RODRIGUEZ"/>
    <s v="RODRIGUEZ"/>
    <x v="1"/>
    <x v="1"/>
    <x v="41"/>
    <n v="2528350003735"/>
    <x v="1"/>
    <m/>
    <n v="3136264376"/>
    <s v=" "/>
    <d v="2000-04-16T00:00:00"/>
    <n v="24"/>
    <x v="1"/>
    <x v="0"/>
    <s v="EN RIESGO"/>
    <s v="INDÍGENA"/>
    <s v="ESTUDIANTE"/>
    <s v="NRC"/>
    <s v="MADRE"/>
    <n v="1"/>
    <s v="N/A"/>
    <s v="NUEVO"/>
    <x v="1"/>
    <x v="1"/>
    <x v="1"/>
    <s v="MARCELA DEL CARMEN CORAL"/>
    <x v="1"/>
    <s v="NO"/>
    <m/>
  </r>
  <r>
    <n v="2110"/>
    <n v="1193554730"/>
    <s v="CÉDULA"/>
    <s v="COLOMBIA"/>
    <s v="NARIÑO"/>
    <x v="37"/>
    <x v="30"/>
    <x v="14"/>
    <s v="YACIRA"/>
    <s v="MARLENY"/>
    <s v="RODRIGUEZ"/>
    <s v="RODRIGUEZ"/>
    <x v="1"/>
    <x v="1"/>
    <x v="41"/>
    <n v="2528350003735"/>
    <x v="1"/>
    <m/>
    <n v="3136264376"/>
    <s v=" "/>
    <d v="2002-01-16T00:00:00"/>
    <n v="22"/>
    <x v="1"/>
    <x v="0"/>
    <s v="EN RIESGO"/>
    <s v="INDÍGENA"/>
    <s v="ESTUDIANTE"/>
    <s v="NRC"/>
    <s v="MADRE"/>
    <n v="1"/>
    <s v="N/A"/>
    <s v="NUEVO"/>
    <x v="1"/>
    <x v="1"/>
    <x v="1"/>
    <s v="MARCELA DEL CARMEN CORAL"/>
    <x v="1"/>
    <s v="NO"/>
    <m/>
  </r>
  <r>
    <n v="2111"/>
    <n v="1004224118"/>
    <s v="CÉDULA"/>
    <s v="COLOMBIA"/>
    <s v="NARIÑO"/>
    <x v="37"/>
    <x v="30"/>
    <x v="14"/>
    <s v="MONICA "/>
    <s v="ANDREA"/>
    <s v="RODRIGUEZ"/>
    <s v="PAI"/>
    <x v="1"/>
    <x v="4"/>
    <x v="41"/>
    <n v="2528350003735"/>
    <x v="1"/>
    <m/>
    <n v="3112475734"/>
    <s v=" "/>
    <d v="2000-11-27T00:00:00"/>
    <n v="23"/>
    <x v="1"/>
    <x v="0"/>
    <s v="EN RIESGO"/>
    <s v="INDÍGENA"/>
    <s v="ESTUDIANTE"/>
    <s v="NRC"/>
    <s v="MADRE"/>
    <n v="1"/>
    <s v="N/A"/>
    <s v="NUEVO"/>
    <x v="0"/>
    <x v="0"/>
    <x v="0"/>
    <s v="MARCELA DEL CARMEN CORAL"/>
    <x v="0"/>
    <s v="SI"/>
    <m/>
  </r>
  <r>
    <n v="2112"/>
    <n v="1081132269"/>
    <s v="CÉDULA"/>
    <s v="COLOMBIA"/>
    <s v="NARIÑO"/>
    <x v="37"/>
    <x v="30"/>
    <x v="14"/>
    <s v="JAIME"/>
    <s v="DANIEL"/>
    <s v="ROJAS "/>
    <s v="NASTACUAS"/>
    <x v="0"/>
    <x v="4"/>
    <x v="41"/>
    <n v="2528350003735"/>
    <x v="1"/>
    <m/>
    <n v="3116584773"/>
    <s v=" "/>
    <d v="2000-10-29T00:00:00"/>
    <n v="23"/>
    <x v="1"/>
    <x v="0"/>
    <s v="EN RIESGO"/>
    <s v="INDÍGENA"/>
    <s v="ESTUDIANTE"/>
    <s v="NRC"/>
    <s v="PADRE"/>
    <n v="1"/>
    <s v="N/A"/>
    <s v="NUEVO"/>
    <x v="0"/>
    <x v="0"/>
    <x v="0"/>
    <s v="MARCELA DEL CARMEN CORAL"/>
    <x v="0"/>
    <s v="SI"/>
    <m/>
  </r>
  <r>
    <n v="2113"/>
    <n v="1081132000"/>
    <s v="CÉDULA"/>
    <s v="COLOMBIA"/>
    <s v="NARIÑO"/>
    <x v="37"/>
    <x v="30"/>
    <x v="14"/>
    <s v="JHONATAN"/>
    <s v="ALEXANDER"/>
    <s v="ROJAS "/>
    <s v="NASTACUAS"/>
    <x v="0"/>
    <x v="4"/>
    <x v="41"/>
    <n v="2528350003735"/>
    <x v="1"/>
    <m/>
    <n v="3116584773"/>
    <s v=" "/>
    <d v="1998-11-13T00:00:00"/>
    <n v="25"/>
    <x v="1"/>
    <x v="0"/>
    <s v="EN RIESGO"/>
    <s v="INDÍGENA"/>
    <s v="ESTUDIANTE"/>
    <s v="NRC"/>
    <s v="PADRE"/>
    <n v="1"/>
    <s v="N/A"/>
    <s v="ANTIGUO"/>
    <x v="1"/>
    <x v="1"/>
    <x v="1"/>
    <s v="MARCELA DEL CARMEN CORAL"/>
    <x v="1"/>
    <s v="NO"/>
    <m/>
  </r>
  <r>
    <n v="2114"/>
    <n v="1004727017"/>
    <s v="CÉDULA"/>
    <s v="COLOMBIA"/>
    <s v="NARIÑO"/>
    <x v="37"/>
    <x v="30"/>
    <x v="14"/>
    <s v="KAREN"/>
    <s v="XIOMARA"/>
    <s v="ROSERO"/>
    <s v="IGUA"/>
    <x v="1"/>
    <x v="4"/>
    <x v="41"/>
    <n v="2528350003735"/>
    <x v="1"/>
    <m/>
    <m/>
    <m/>
    <d v="2000-12-11T00:00:00"/>
    <n v="23"/>
    <x v="1"/>
    <x v="0"/>
    <s v="EN RIESGO"/>
    <s v="INDÍGENA"/>
    <s v="ESTUDIANTE"/>
    <s v="NRC"/>
    <s v="MADRE"/>
    <n v="1"/>
    <s v="N/A"/>
    <s v="NUEVO"/>
    <x v="0"/>
    <x v="0"/>
    <x v="0"/>
    <s v="MARCELA DEL CARMEN CORAL"/>
    <x v="0"/>
    <s v="SI"/>
    <m/>
  </r>
  <r>
    <n v="2115"/>
    <n v="1089288413"/>
    <s v="CÉDULA"/>
    <s v="COLOMBIA"/>
    <s v="NARIÑO"/>
    <x v="37"/>
    <x v="30"/>
    <x v="14"/>
    <s v="NERI"/>
    <s v="SENEIDA"/>
    <s v="VARGAS"/>
    <s v="VARGAS"/>
    <x v="1"/>
    <x v="4"/>
    <x v="41"/>
    <n v="2528350003735"/>
    <x v="1"/>
    <m/>
    <n v="3107698968"/>
    <s v=" "/>
    <d v="1987-03-04T00:00:00"/>
    <n v="37"/>
    <x v="1"/>
    <x v="0"/>
    <s v="EN RIESGO"/>
    <s v="INDÍGENA"/>
    <s v="ESTUDIANTE"/>
    <s v="NRC"/>
    <s v="MADRE"/>
    <n v="1"/>
    <s v="N/A"/>
    <s v="NUEVO"/>
    <x v="0"/>
    <x v="0"/>
    <x v="0"/>
    <s v="MARCELA DEL CARMEN CORAL"/>
    <x v="0"/>
    <s v="SI"/>
    <m/>
  </r>
  <r>
    <n v="2116"/>
    <n v="1081132128"/>
    <s v="CÉDULA"/>
    <s v="COLOMBIA"/>
    <s v="NARIÑO"/>
    <x v="37"/>
    <x v="30"/>
    <x v="14"/>
    <s v="SUSANA"/>
    <s v="MARILYN"/>
    <s v="TORRES"/>
    <s v="NASTACUAS"/>
    <x v="1"/>
    <x v="4"/>
    <x v="41"/>
    <n v="2528350003735"/>
    <x v="1"/>
    <m/>
    <n v="3188021202"/>
    <s v=" "/>
    <d v="2005-01-15T00:00:00"/>
    <n v="19"/>
    <x v="1"/>
    <x v="0"/>
    <s v="EN RIESGO"/>
    <s v="INDÍGENA"/>
    <s v="ESTUDIANTE"/>
    <s v="NRC"/>
    <s v="N/A"/>
    <n v="0"/>
    <s v="N/A"/>
    <s v="NUEVO"/>
    <x v="0"/>
    <x v="0"/>
    <x v="0"/>
    <s v="MARCELA DEL CARMEN CORAL"/>
    <x v="0"/>
    <s v="SI"/>
    <m/>
  </r>
  <r>
    <n v="2117"/>
    <n v="37006170"/>
    <s v="CÉDULA"/>
    <s v="COLOMBIA"/>
    <s v="NARIÑO"/>
    <x v="37"/>
    <x v="30"/>
    <x v="14"/>
    <s v="AURA"/>
    <s v="CECILIA"/>
    <s v="TAPIE"/>
    <s v="LOPEZ"/>
    <x v="1"/>
    <x v="4"/>
    <x v="41"/>
    <n v="2528350003735"/>
    <x v="1"/>
    <m/>
    <n v="3147691697"/>
    <s v=" "/>
    <d v="1969-03-21T00:00:00"/>
    <n v="55"/>
    <x v="1"/>
    <x v="0"/>
    <s v="EN RIESGO"/>
    <s v="INDÍGENA"/>
    <s v="ESTUDIANTE"/>
    <s v="NRC"/>
    <s v="MADRE"/>
    <n v="1"/>
    <s v="N/A"/>
    <s v="NUEVO"/>
    <x v="0"/>
    <x v="0"/>
    <x v="0"/>
    <s v="MARCELA DEL CARMEN CORAL"/>
    <x v="0"/>
    <s v="SI"/>
    <m/>
  </r>
  <r>
    <n v="2118"/>
    <n v="1004224125"/>
    <s v="CÉDULA"/>
    <s v="COLOMBIA"/>
    <s v="NARIÑO"/>
    <x v="37"/>
    <x v="30"/>
    <x v="14"/>
    <s v="GLADYS "/>
    <s v="JANETH"/>
    <s v="GARCIA "/>
    <s v="TAICUS"/>
    <x v="1"/>
    <x v="4"/>
    <x v="41"/>
    <n v="2528350003735"/>
    <x v="1"/>
    <m/>
    <n v="3178383445"/>
    <s v=" "/>
    <d v="2003-09-06T00:00:00"/>
    <n v="20"/>
    <x v="1"/>
    <x v="0"/>
    <s v="EN RIESGO"/>
    <s v="INDÍGENA"/>
    <s v="ESTUDIANTE"/>
    <s v="NRC"/>
    <s v="MADRE"/>
    <n v="1"/>
    <s v="N/A"/>
    <s v="NUEVO"/>
    <x v="0"/>
    <x v="0"/>
    <x v="0"/>
    <s v="MARCELA DEL CARMEN CORAL"/>
    <x v="0"/>
    <s v="SI"/>
    <m/>
  </r>
  <r>
    <n v="2119"/>
    <n v="1089774674"/>
    <s v="TARJETA DE IDENTIDAD"/>
    <s v="COLOMBIA"/>
    <s v="NARIÑO"/>
    <x v="38"/>
    <x v="30"/>
    <x v="14"/>
    <s v="YOHANA"/>
    <s v="CARMELA"/>
    <s v="YELA "/>
    <s v="ORTIZ"/>
    <x v="1"/>
    <x v="4"/>
    <x v="45"/>
    <n v="252227000189"/>
    <x v="1"/>
    <m/>
    <m/>
    <m/>
    <d v="2009-09-30T00:00:00"/>
    <n v="14"/>
    <x v="1"/>
    <x v="0"/>
    <s v="EN RIESGO"/>
    <s v="INDÍGENA"/>
    <s v="ESTUDIANTE"/>
    <s v="NRC"/>
    <s v="N/A"/>
    <n v="0"/>
    <s v="N/A"/>
    <s v="NUEVO"/>
    <x v="1"/>
    <x v="1"/>
    <x v="1"/>
    <s v="ELIZABETH PATIÑO"/>
    <x v="0"/>
    <s v="SI"/>
    <m/>
  </r>
  <r>
    <n v="2120"/>
    <n v="1086298014"/>
    <s v="CÉDULA"/>
    <s v="COLOMBIA"/>
    <s v="NARIÑO"/>
    <x v="38"/>
    <x v="30"/>
    <x v="14"/>
    <s v="MAURICO"/>
    <s v="FERNANDO"/>
    <s v="CUARAN "/>
    <s v="HUERTAS"/>
    <x v="0"/>
    <x v="4"/>
    <x v="45"/>
    <n v="252227000189"/>
    <x v="1"/>
    <m/>
    <m/>
    <m/>
    <d v="2004-01-02T00:00:00"/>
    <n v="20"/>
    <x v="1"/>
    <x v="0"/>
    <s v="EN RIESGO"/>
    <s v="INDÍGENA"/>
    <s v="ESTUDIANTE"/>
    <s v="NRC"/>
    <s v="N/A"/>
    <n v="0"/>
    <s v="N/A"/>
    <s v="ANTIGUO"/>
    <x v="0"/>
    <x v="0"/>
    <x v="0"/>
    <s v="ELIZABETH PATIÑO"/>
    <x v="0"/>
    <s v="SI"/>
    <m/>
  </r>
  <r>
    <n v="2121"/>
    <n v="1007982749"/>
    <s v="CÉDULA"/>
    <s v="COLOMBIA"/>
    <s v="NARIÑO"/>
    <x v="38"/>
    <x v="30"/>
    <x v="14"/>
    <s v="LERY"/>
    <s v="MARGOTH "/>
    <s v="TAICUS"/>
    <s v="CUASALUZAN"/>
    <x v="1"/>
    <x v="4"/>
    <x v="45"/>
    <n v="252227000189"/>
    <x v="1"/>
    <m/>
    <m/>
    <m/>
    <d v="1998-10-08T00:00:00"/>
    <n v="25"/>
    <x v="1"/>
    <x v="0"/>
    <s v="EN RIESGO"/>
    <s v="INDÍGENA"/>
    <s v="ESTUDIANTE"/>
    <s v="NRC"/>
    <s v="MADRE"/>
    <n v="1"/>
    <s v="N/A"/>
    <s v="NUEVO"/>
    <x v="0"/>
    <x v="0"/>
    <x v="0"/>
    <s v="ELIZABETH PATIÑO"/>
    <x v="0"/>
    <s v="SI"/>
    <m/>
  </r>
  <r>
    <n v="2122"/>
    <s v="040202460-8"/>
    <s v="TARJETA DE IDENTIDAD"/>
    <s v="COLOMBIA"/>
    <s v="NARIÑO"/>
    <x v="38"/>
    <x v="30"/>
    <x v="14"/>
    <s v="JHONNY "/>
    <s v="DIONICIO"/>
    <s v="NASTACUAS"/>
    <m/>
    <x v="0"/>
    <x v="1"/>
    <x v="45"/>
    <n v="252227000189"/>
    <x v="1"/>
    <m/>
    <m/>
    <m/>
    <d v="2006-04-01T00:00:00"/>
    <n v="18"/>
    <x v="1"/>
    <x v="0"/>
    <s v="EN RIESGO"/>
    <s v="INDÍGENA"/>
    <s v="ESTUDIANTE"/>
    <s v="NRC"/>
    <s v="N/A"/>
    <n v="0"/>
    <s v="N/A"/>
    <s v="NUEVO"/>
    <x v="0"/>
    <x v="0"/>
    <x v="0"/>
    <s v="VICTOR HUGO JATIVA"/>
    <x v="0"/>
    <s v="SI"/>
    <m/>
  </r>
  <r>
    <n v="2123"/>
    <n v="1148690091"/>
    <s v="TARJETA DE IDENTIDAD"/>
    <s v="COLOMBIA"/>
    <s v="NARIÑO"/>
    <x v="38"/>
    <x v="30"/>
    <x v="14"/>
    <s v="JAIME "/>
    <m/>
    <s v="CANTICUZ"/>
    <s v="TAICUZ"/>
    <x v="0"/>
    <x v="4"/>
    <x v="45"/>
    <n v="252227000189"/>
    <x v="1"/>
    <m/>
    <m/>
    <m/>
    <d v="2005-01-11T00:00:00"/>
    <n v="19"/>
    <x v="1"/>
    <x v="0"/>
    <s v="EN RIESGO"/>
    <s v="INDÍGENA"/>
    <s v="ESTUDIANTE"/>
    <s v="NRC"/>
    <s v="N/A"/>
    <n v="0"/>
    <s v="N/A"/>
    <s v="NUEVO"/>
    <x v="0"/>
    <x v="0"/>
    <x v="0"/>
    <s v="ELIZABETH PATIÑO"/>
    <x v="0"/>
    <s v="SI"/>
    <m/>
  </r>
  <r>
    <n v="2124"/>
    <n v="1089774707"/>
    <s v="TARJETA DE IDENTIDAD"/>
    <s v="COLOMBIA"/>
    <s v="NARIÑO"/>
    <x v="38"/>
    <x v="30"/>
    <x v="14"/>
    <s v="HECTOR"/>
    <s v="JAVIER"/>
    <s v="GUANGA "/>
    <m/>
    <x v="0"/>
    <x v="4"/>
    <x v="45"/>
    <n v="252227000189"/>
    <x v="1"/>
    <m/>
    <m/>
    <m/>
    <d v="2007-06-10T00:00:00"/>
    <n v="16"/>
    <x v="1"/>
    <x v="0"/>
    <s v="EN RIESGO"/>
    <s v="INDÍGENA"/>
    <s v="ESTUDIANTE"/>
    <s v="NRC"/>
    <s v="N/A"/>
    <n v="0"/>
    <s v="N/A"/>
    <s v="NUEVO"/>
    <x v="0"/>
    <x v="0"/>
    <x v="0"/>
    <s v="ELIZABETH PATIÑO"/>
    <x v="0"/>
    <s v="SI"/>
    <m/>
  </r>
  <r>
    <n v="2125"/>
    <n v="1089774272"/>
    <s v="TARJETA DE IDENTIDAD"/>
    <s v="COLOMBIA"/>
    <s v="NARIÑO"/>
    <x v="38"/>
    <x v="30"/>
    <x v="14"/>
    <s v="MARLON"/>
    <s v="CAMILO"/>
    <s v="PORTILLA"/>
    <s v="CHILES"/>
    <x v="0"/>
    <x v="4"/>
    <x v="45"/>
    <n v="252227000189"/>
    <x v="1"/>
    <m/>
    <n v="3145269344"/>
    <m/>
    <d v="2006-06-22T00:00:00"/>
    <n v="17"/>
    <x v="1"/>
    <x v="0"/>
    <s v="EN RIESGO"/>
    <s v="INDÍGENA"/>
    <s v="ESTUDIANTE"/>
    <s v="NRC"/>
    <s v="N/A"/>
    <n v="0"/>
    <s v="N/A"/>
    <s v="NUEVO"/>
    <x v="0"/>
    <x v="0"/>
    <x v="0"/>
    <s v="ELIZABETH PATIÑO"/>
    <x v="0"/>
    <s v="SI"/>
    <m/>
  </r>
  <r>
    <n v="2126"/>
    <n v="1004768576"/>
    <s v="CÉDULA"/>
    <s v="COLOMBIA"/>
    <s v="NARIÑO"/>
    <x v="38"/>
    <x v="30"/>
    <x v="14"/>
    <s v="JHAVERT"/>
    <s v="ANTONIO "/>
    <s v="ENRIQUEZ"/>
    <s v="CANTICUZ"/>
    <x v="0"/>
    <x v="4"/>
    <x v="45"/>
    <n v="252227000189"/>
    <x v="1"/>
    <m/>
    <n v="3219700157"/>
    <m/>
    <d v="2003-01-28T00:00:00"/>
    <n v="21"/>
    <x v="1"/>
    <x v="0"/>
    <s v="EN RIESGO"/>
    <s v="INDÍGENA"/>
    <s v="ESTUDIANTE"/>
    <s v="NRC"/>
    <s v="N/A"/>
    <n v="0"/>
    <s v="N/A"/>
    <s v="NUEVO"/>
    <x v="0"/>
    <x v="1"/>
    <x v="1"/>
    <s v="ELIZABETH PATIÑO"/>
    <x v="0"/>
    <s v="SI"/>
    <m/>
  </r>
  <r>
    <n v="2127"/>
    <n v="1089292233"/>
    <s v="CÉDULA"/>
    <s v="COLOMBIA"/>
    <s v="NARIÑO"/>
    <x v="38"/>
    <x v="30"/>
    <x v="14"/>
    <s v="NINFA"/>
    <s v="EDITH"/>
    <s v="RODRIGUEZ"/>
    <s v="GUANGA "/>
    <x v="1"/>
    <x v="4"/>
    <x v="45"/>
    <n v="252227000189"/>
    <x v="1"/>
    <m/>
    <m/>
    <m/>
    <d v="1992-04-07T00:00:00"/>
    <n v="32"/>
    <x v="1"/>
    <x v="0"/>
    <s v="EN RIESGO"/>
    <s v="INDÍGENA"/>
    <s v="ESTUDIANTE"/>
    <s v="NRC"/>
    <s v="MADRE"/>
    <n v="2"/>
    <s v="N/A"/>
    <s v="NUEVO"/>
    <x v="0"/>
    <x v="0"/>
    <x v="0"/>
    <s v="ELIZABETH PATIÑO"/>
    <x v="0"/>
    <s v="SI"/>
    <m/>
  </r>
  <r>
    <n v="2128"/>
    <s v="100533005-3"/>
    <s v="CÉDULA EXTRANJERÍA"/>
    <s v="COLOMBIA"/>
    <s v="NARIÑO"/>
    <x v="38"/>
    <x v="30"/>
    <x v="14"/>
    <s v="CRISTINA"/>
    <s v="ISABEL"/>
    <s v="TAICUS"/>
    <s v="GARCIA"/>
    <x v="1"/>
    <x v="4"/>
    <x v="45"/>
    <n v="252227000189"/>
    <x v="1"/>
    <m/>
    <n v="961249087"/>
    <m/>
    <d v="2001-05-18T00:00:00"/>
    <n v="23"/>
    <x v="1"/>
    <x v="0"/>
    <s v="EN RIESGO"/>
    <s v="INDÍGENA"/>
    <s v="ESTUDIANTE"/>
    <s v="NRC"/>
    <s v="MADRE"/>
    <n v="1"/>
    <s v="N/A"/>
    <s v="NUEVO"/>
    <x v="0"/>
    <x v="0"/>
    <x v="0"/>
    <s v="ELIZABETH PATIÑO"/>
    <x v="0"/>
    <s v="SI"/>
    <m/>
  </r>
  <r>
    <n v="2129"/>
    <n v="1089774060"/>
    <s v="CÉDULA"/>
    <s v="COLOMBIA"/>
    <s v="NARIÑO"/>
    <x v="38"/>
    <x v="30"/>
    <x v="14"/>
    <s v="MIWLER"/>
    <s v="JHOEL"/>
    <s v="CUAZALUZAN"/>
    <s v="YELA"/>
    <x v="0"/>
    <x v="4"/>
    <x v="45"/>
    <n v="252227000189"/>
    <x v="1"/>
    <m/>
    <n v="3223471037"/>
    <m/>
    <d v="2003-10-02T00:00:00"/>
    <n v="20"/>
    <x v="1"/>
    <x v="0"/>
    <s v="EN RIESGO"/>
    <s v="INDÍGENA"/>
    <s v="ESTUDIANTE"/>
    <s v="NRC"/>
    <s v="PADRE"/>
    <n v="1"/>
    <s v="N/A"/>
    <s v="NUEVO"/>
    <x v="0"/>
    <x v="1"/>
    <x v="1"/>
    <s v="ELIZABETH PATIÑO"/>
    <x v="0"/>
    <s v="SI"/>
    <m/>
  </r>
  <r>
    <n v="2130"/>
    <n v="1148443238"/>
    <s v="TARJETA DE IDENTIDAD"/>
    <s v="COLOMBIA"/>
    <s v="NARIÑO"/>
    <x v="38"/>
    <x v="30"/>
    <x v="14"/>
    <s v="ANGEL "/>
    <s v="GEVANNY"/>
    <s v="MARIN"/>
    <s v="CANTICUZ"/>
    <x v="1"/>
    <x v="4"/>
    <x v="45"/>
    <n v="252227000189"/>
    <x v="1"/>
    <m/>
    <m/>
    <m/>
    <d v="2008-04-08T00:00:00"/>
    <n v="16"/>
    <x v="1"/>
    <x v="0"/>
    <s v="EN RIESGO"/>
    <s v="INDÍGENA"/>
    <s v="ESTUDIANTE"/>
    <s v="NRC"/>
    <s v="N/A"/>
    <n v="0"/>
    <s v="N/A"/>
    <s v="NUEVO"/>
    <x v="0"/>
    <x v="0"/>
    <x v="0"/>
    <s v="ELIZABETH PATIÑO"/>
    <x v="0"/>
    <s v="SI"/>
    <m/>
  </r>
  <r>
    <n v="2131"/>
    <n v="1148689737"/>
    <s v="CÉDULA"/>
    <s v="COLOMBIA"/>
    <s v="NARIÑO"/>
    <x v="38"/>
    <x v="30"/>
    <x v="14"/>
    <s v="NURI"/>
    <s v="IVANIA "/>
    <s v="NARVAEZ  "/>
    <s v="TAICUZ"/>
    <x v="1"/>
    <x v="4"/>
    <x v="45"/>
    <n v="252227000189"/>
    <x v="1"/>
    <m/>
    <n v="996891820"/>
    <m/>
    <d v="2005-06-24T00:00:00"/>
    <n v="18"/>
    <x v="1"/>
    <x v="0"/>
    <s v="DESPLAZADO"/>
    <s v="INDÍGENA"/>
    <s v="ESTUDIANTE"/>
    <s v="NRC"/>
    <s v="N/A"/>
    <n v="0"/>
    <s v="N/A"/>
    <s v="NUEVO"/>
    <x v="0"/>
    <x v="0"/>
    <x v="0"/>
    <s v="ELIZABETH PATIÑO"/>
    <x v="0"/>
    <s v="SI"/>
    <m/>
  </r>
  <r>
    <n v="2132"/>
    <n v="1089774249"/>
    <s v="TARJETA DE IDENTIDAD"/>
    <s v="COLOMBIA"/>
    <s v="NARIÑO"/>
    <x v="38"/>
    <x v="30"/>
    <x v="14"/>
    <s v="DAVID"/>
    <s v="ALEJANDRO"/>
    <s v="MUEPAZ"/>
    <s v="ATIZ"/>
    <x v="0"/>
    <x v="4"/>
    <x v="45"/>
    <n v="252227000189"/>
    <x v="1"/>
    <m/>
    <n v="31450027979"/>
    <m/>
    <d v="2006-05-01T00:00:00"/>
    <n v="18"/>
    <x v="1"/>
    <x v="0"/>
    <s v="EN RIESGO"/>
    <s v="INDÍGENA"/>
    <s v="ESTUDIANTE"/>
    <s v="NRC"/>
    <s v="N/A"/>
    <n v="0"/>
    <s v="N/A"/>
    <s v="NUEVO"/>
    <x v="0"/>
    <x v="0"/>
    <x v="0"/>
    <s v="ELIZABETH PATIÑO"/>
    <x v="0"/>
    <s v="SI"/>
    <m/>
  </r>
  <r>
    <n v="2133"/>
    <n v="1089774487"/>
    <s v="TARJETA DE IDENTIDAD"/>
    <s v="COLOMBIA"/>
    <s v="NARIÑO"/>
    <x v="38"/>
    <x v="30"/>
    <x v="14"/>
    <s v="ALEX"/>
    <s v="BRAYAN"/>
    <s v="MUEPAZ"/>
    <s v="ATIZ"/>
    <x v="0"/>
    <x v="4"/>
    <x v="45"/>
    <n v="252227000189"/>
    <x v="1"/>
    <m/>
    <n v="3145027879"/>
    <m/>
    <d v="2008-03-06T00:00:00"/>
    <n v="16"/>
    <x v="1"/>
    <x v="0"/>
    <s v="EN RIESGO"/>
    <s v="INDÍGENA"/>
    <s v="ESTUDIANTE"/>
    <s v="NRC"/>
    <s v="N/A"/>
    <n v="0"/>
    <s v="N/A"/>
    <s v="NUEVO"/>
    <x v="0"/>
    <x v="0"/>
    <x v="0"/>
    <s v="ELIZABETH PATIÑO"/>
    <x v="0"/>
    <s v="SI"/>
    <m/>
  </r>
  <r>
    <n v="2134"/>
    <n v="1148689729"/>
    <s v="CÉDULA"/>
    <s v="COLOMBIA"/>
    <s v="NARIÑO"/>
    <x v="38"/>
    <x v="30"/>
    <x v="14"/>
    <s v="MARYURI"/>
    <s v="MARCELA"/>
    <s v="GUANGA "/>
    <s v="RODRIGUEZ"/>
    <x v="1"/>
    <x v="4"/>
    <x v="45"/>
    <n v="252227000189"/>
    <x v="1"/>
    <m/>
    <n v="962159832"/>
    <m/>
    <d v="2005-11-11T00:00:00"/>
    <n v="18"/>
    <x v="1"/>
    <x v="0"/>
    <s v="DESPLAZADO"/>
    <s v="INDÍGENA"/>
    <s v="ESTUDIANTE"/>
    <s v="NRC"/>
    <s v="N/A"/>
    <n v="0"/>
    <s v="N/A"/>
    <s v="NUEVO"/>
    <x v="0"/>
    <x v="0"/>
    <x v="0"/>
    <s v="ELIZABETH PATIÑO"/>
    <x v="0"/>
    <s v="SI"/>
    <m/>
  </r>
  <r>
    <n v="2135"/>
    <n v="1148443204"/>
    <s v="TARJETA DE IDENTIDAD"/>
    <s v="COLOMBIA"/>
    <s v="NARIÑO"/>
    <x v="38"/>
    <x v="30"/>
    <x v="14"/>
    <s v="YEFERSON"/>
    <s v="FABRICIO"/>
    <s v="CANTICUS "/>
    <s v="GUANGA"/>
    <x v="0"/>
    <x v="4"/>
    <x v="45"/>
    <n v="252227000189"/>
    <x v="1"/>
    <m/>
    <m/>
    <m/>
    <d v="2008-01-20T00:00:00"/>
    <n v="16"/>
    <x v="1"/>
    <x v="0"/>
    <s v="EN RIESGO"/>
    <s v="INDÍGENA"/>
    <s v="ESTUDIANTE"/>
    <s v="NRC"/>
    <s v="N/A"/>
    <n v="0"/>
    <s v="N/A"/>
    <s v="NUEVO"/>
    <x v="0"/>
    <x v="0"/>
    <x v="0"/>
    <s v="ELIZABETH PATIÑO"/>
    <x v="0"/>
    <s v="SI"/>
    <m/>
  </r>
  <r>
    <n v="2136"/>
    <n v="1088593905"/>
    <s v="CÉDULA"/>
    <s v="COLOMBIA"/>
    <s v="NARIÑO"/>
    <x v="38"/>
    <x v="30"/>
    <x v="14"/>
    <s v="YOJAIRA "/>
    <s v=" MAGALY"/>
    <s v=" CHAMBA"/>
    <s v="ACERO"/>
    <x v="1"/>
    <x v="1"/>
    <x v="45"/>
    <n v="252227000189"/>
    <x v="1"/>
    <m/>
    <m/>
    <m/>
    <d v="1992-02-06T00:00:00"/>
    <n v="32"/>
    <x v="1"/>
    <x v="0"/>
    <s v="EN RIESGO"/>
    <s v="INDÍGENA"/>
    <s v="ESTUDIANTE"/>
    <s v="NRC"/>
    <s v="MADRE"/>
    <n v="2"/>
    <s v="N/A"/>
    <s v="ANTIGUO"/>
    <x v="0"/>
    <x v="0"/>
    <x v="0"/>
    <s v="VICTOR HUGO JATIVA"/>
    <x v="0"/>
    <s v="SI"/>
    <m/>
  </r>
  <r>
    <n v="2137"/>
    <n v="1004768560"/>
    <s v="CÉDULA"/>
    <s v="COLOMBIA"/>
    <s v="NARIÑO"/>
    <x v="38"/>
    <x v="30"/>
    <x v="14"/>
    <s v="JHIMER"/>
    <s v=" ARBEY"/>
    <s v=" IPIAL "/>
    <m/>
    <x v="0"/>
    <x v="4"/>
    <x v="45"/>
    <n v="252227000189"/>
    <x v="1"/>
    <m/>
    <m/>
    <m/>
    <d v="2002-10-20T00:00:00"/>
    <n v="21"/>
    <x v="1"/>
    <x v="0"/>
    <s v="DESPLAZADO"/>
    <s v="INDÍGENA"/>
    <s v="ESTUDIANTE"/>
    <s v="NRC"/>
    <s v="N/A"/>
    <n v="0"/>
    <s v="N/A"/>
    <s v="NUEVO"/>
    <x v="0"/>
    <x v="0"/>
    <x v="0"/>
    <s v="ELIZABETH PATIÑO"/>
    <x v="0"/>
    <s v="SI"/>
    <m/>
  </r>
  <r>
    <n v="2138"/>
    <n v="1004768569"/>
    <s v="CÉDULA"/>
    <s v="COLOMBIA"/>
    <s v="NARIÑO"/>
    <x v="38"/>
    <x v="30"/>
    <x v="14"/>
    <s v="ODERAY "/>
    <s v="ARGENIS "/>
    <s v="YELA "/>
    <s v="ORTIZ"/>
    <x v="1"/>
    <x v="4"/>
    <x v="45"/>
    <n v="252227000189"/>
    <x v="1"/>
    <m/>
    <n v="3187791042"/>
    <m/>
    <d v="2002-07-27T00:00:00"/>
    <n v="21"/>
    <x v="1"/>
    <x v="0"/>
    <s v="EN RIESGO"/>
    <s v="INDÍGENA"/>
    <s v="ESTUDIANTE"/>
    <s v="NRC"/>
    <s v="N/A"/>
    <n v="0"/>
    <s v="N/A"/>
    <s v="NUEVO"/>
    <x v="0"/>
    <x v="0"/>
    <x v="0"/>
    <s v="ELIZABETH PATIÑO"/>
    <x v="0"/>
    <s v="SI"/>
    <m/>
  </r>
  <r>
    <n v="2139"/>
    <n v="1004768504"/>
    <s v="CÉDULA"/>
    <s v="COLOMBIA"/>
    <s v="NARIÑO"/>
    <x v="38"/>
    <x v="30"/>
    <x v="14"/>
    <s v="ROIMAN"/>
    <s v="ELIAN"/>
    <s v="MUEPAZ"/>
    <s v="GONZALES"/>
    <x v="0"/>
    <x v="4"/>
    <x v="45"/>
    <n v="252227000189"/>
    <x v="1"/>
    <m/>
    <m/>
    <m/>
    <d v="2001-12-12T00:00:00"/>
    <n v="22"/>
    <x v="1"/>
    <x v="0"/>
    <s v="DESPLAZADO"/>
    <s v="INDÍGENA"/>
    <s v="ESTUDIANTE"/>
    <s v="NRC"/>
    <s v="N/A"/>
    <n v="0"/>
    <s v="N/A"/>
    <s v="NUEVO"/>
    <x v="0"/>
    <x v="0"/>
    <x v="0"/>
    <s v="ELIZABETH PATIÑO"/>
    <x v="0"/>
    <s v="SI"/>
    <m/>
  </r>
  <r>
    <n v="2140"/>
    <n v="1088595233"/>
    <s v="CÉDULA"/>
    <s v="COLOMBIA"/>
    <s v="NARIÑO"/>
    <x v="38"/>
    <x v="30"/>
    <x v="14"/>
    <s v="ANDREA "/>
    <s v="MILENA "/>
    <s v="ROSERO"/>
    <s v="ORTIZ"/>
    <x v="1"/>
    <x v="4"/>
    <x v="45"/>
    <n v="252227000189"/>
    <x v="1"/>
    <m/>
    <n v="3148963513"/>
    <m/>
    <d v="1994-02-19T00:00:00"/>
    <n v="30"/>
    <x v="1"/>
    <x v="0"/>
    <s v="DESPLAZADO"/>
    <s v="INDÍGENA"/>
    <s v="ESTUDIANTE"/>
    <s v="NRC"/>
    <s v="MADRE"/>
    <n v="1"/>
    <s v="N/A"/>
    <s v="NUEVO"/>
    <x v="0"/>
    <x v="0"/>
    <x v="0"/>
    <s v="ELIZABETH PATIÑO"/>
    <x v="0"/>
    <s v="SI"/>
    <m/>
  </r>
  <r>
    <n v="2141"/>
    <n v="1148443176"/>
    <s v="CÉDULA"/>
    <s v="COLOMBIA"/>
    <s v="NARIÑO"/>
    <x v="38"/>
    <x v="30"/>
    <x v="14"/>
    <s v="ALEX"/>
    <s v="ALEXANDER "/>
    <s v="RODRIGUEZ"/>
    <s v="GUANGA"/>
    <x v="0"/>
    <x v="4"/>
    <x v="45"/>
    <n v="252227000189"/>
    <x v="1"/>
    <m/>
    <m/>
    <m/>
    <d v="2008-11-04T00:00:00"/>
    <n v="15"/>
    <x v="1"/>
    <x v="0"/>
    <s v="EN RIESGO"/>
    <s v="INDÍGENA"/>
    <s v="ESTUDIANTE"/>
    <s v="NRC"/>
    <s v="N/A"/>
    <n v="0"/>
    <s v="N/A"/>
    <s v="NUEVO"/>
    <x v="0"/>
    <x v="0"/>
    <x v="0"/>
    <s v="ELIZABETH PATIÑO"/>
    <x v="0"/>
    <s v="SI"/>
    <m/>
  </r>
  <r>
    <n v="2142"/>
    <n v="1007292578"/>
    <s v="TARJETA DE IDENTIDAD"/>
    <s v="COLOMBIA"/>
    <s v="NARIÑO"/>
    <x v="38"/>
    <x v="30"/>
    <x v="14"/>
    <s v="JULIO"/>
    <s v=" DAVID"/>
    <s v=" CANTICUZ "/>
    <s v=" CUASALUZAN"/>
    <x v="0"/>
    <x v="4"/>
    <x v="45"/>
    <n v="252227000189"/>
    <x v="1"/>
    <m/>
    <n v="3124560139"/>
    <m/>
    <d v="1999-08-06T00:00:00"/>
    <n v="24"/>
    <x v="1"/>
    <x v="0"/>
    <s v="EN RIESGO"/>
    <s v="INDÍGENA"/>
    <s v="ESTUDIANTE"/>
    <s v="NRC"/>
    <s v="N/A"/>
    <n v="0"/>
    <s v="N/A"/>
    <s v="NUEVO"/>
    <x v="0"/>
    <x v="0"/>
    <x v="0"/>
    <s v="ELIZABETH PATIÑO"/>
    <x v="0"/>
    <s v="SI"/>
    <m/>
  </r>
  <r>
    <n v="2143"/>
    <n v="1089774655"/>
    <s v="TARJETA DE IDENTIDAD"/>
    <s v="COLOMBIA"/>
    <s v="NARIÑO"/>
    <x v="38"/>
    <x v="30"/>
    <x v="14"/>
    <s v="JAMES"/>
    <s v="WILSON"/>
    <s v="RORIGUEZ"/>
    <s v="GUANGA"/>
    <x v="0"/>
    <x v="4"/>
    <x v="45"/>
    <n v="252227000189"/>
    <x v="1"/>
    <m/>
    <m/>
    <m/>
    <d v="2008-07-06T00:00:00"/>
    <n v="15"/>
    <x v="1"/>
    <x v="0"/>
    <s v="EN RIESGO"/>
    <s v="INDÍGENA"/>
    <s v="ESTUDIANTE"/>
    <s v="NRC"/>
    <s v="N/A"/>
    <n v="0"/>
    <s v="N/A"/>
    <s v="NUEVO"/>
    <x v="0"/>
    <x v="0"/>
    <x v="0"/>
    <s v="ELIZABETH PATIÑO"/>
    <x v="0"/>
    <s v="SI"/>
    <m/>
  </r>
  <r>
    <n v="2144"/>
    <n v="1089774667"/>
    <s v="TARJETA DE IDENTIDAD"/>
    <s v="COLOMBIA"/>
    <s v="NARIÑO"/>
    <x v="38"/>
    <x v="30"/>
    <x v="14"/>
    <s v="EDISON "/>
    <s v="GEOVANY "/>
    <s v=" CANTICUZ "/>
    <s v=" CUASALUZAN"/>
    <x v="0"/>
    <x v="4"/>
    <x v="45"/>
    <n v="252227000189"/>
    <x v="1"/>
    <m/>
    <m/>
    <m/>
    <d v="2009-05-18T00:00:00"/>
    <n v="15"/>
    <x v="1"/>
    <x v="0"/>
    <s v="EN RIESGO"/>
    <s v="INDÍGENA"/>
    <s v="ESTUDIANTE"/>
    <s v="NRC"/>
    <s v="N/A"/>
    <n v="0"/>
    <s v="N/A"/>
    <s v="NUEVO"/>
    <x v="0"/>
    <x v="0"/>
    <x v="0"/>
    <s v="ELIZABETH PATIÑO"/>
    <x v="0"/>
    <s v="SI"/>
    <m/>
  </r>
  <r>
    <n v="2145"/>
    <n v="1089774263"/>
    <s v="TARJETA DE IDENTIDAD"/>
    <s v="COLOMBIA"/>
    <s v="NARIÑO"/>
    <x v="38"/>
    <x v="30"/>
    <x v="14"/>
    <s v="SONIA "/>
    <s v="ELISABETH"/>
    <s v=" ORTIZ"/>
    <s v="CALDERON "/>
    <x v="1"/>
    <x v="4"/>
    <x v="45"/>
    <n v="252227000189"/>
    <x v="1"/>
    <m/>
    <m/>
    <m/>
    <d v="2006-07-16T00:00:00"/>
    <n v="17"/>
    <x v="1"/>
    <x v="0"/>
    <s v="DESPLAZADO"/>
    <s v="INDÍGENA"/>
    <s v="ESTUDIANTE"/>
    <s v="NRC"/>
    <s v="MADRE"/>
    <n v="1"/>
    <s v="N/A"/>
    <s v="NUEVO"/>
    <x v="1"/>
    <x v="1"/>
    <x v="1"/>
    <s v="ELIZABETH PATIÑO"/>
    <x v="0"/>
    <s v="SI"/>
    <m/>
  </r>
  <r>
    <n v="2146"/>
    <n v="1193520386"/>
    <s v="TARJETA DE IDENTIDAD"/>
    <s v="COLOMBIA"/>
    <s v="NARIÑO"/>
    <x v="38"/>
    <x v="30"/>
    <x v="14"/>
    <s v="MELBA"/>
    <s v=" DE JESUS "/>
    <s v="ARTEGA"/>
    <s v="NASTACUAZ"/>
    <x v="1"/>
    <x v="4"/>
    <x v="45"/>
    <n v="252227000189"/>
    <x v="1"/>
    <m/>
    <n v="3224381569"/>
    <m/>
    <d v="2003-05-18T00:00:00"/>
    <n v="21"/>
    <x v="1"/>
    <x v="0"/>
    <s v="EN RIESGO"/>
    <s v="INDÍGENA"/>
    <s v="ESTUDIANTE"/>
    <s v="NRC"/>
    <s v="N/A"/>
    <n v="0"/>
    <s v="N/A"/>
    <s v="NUEVO"/>
    <x v="0"/>
    <x v="0"/>
    <x v="0"/>
    <s v="ELIZABETH PATIÑO"/>
    <x v="0"/>
    <s v="SI"/>
    <m/>
  </r>
  <r>
    <n v="2147"/>
    <n v="1085948519"/>
    <s v="CÉDULA"/>
    <s v="COLOMBIA"/>
    <s v="NARIÑO"/>
    <x v="38"/>
    <x v="30"/>
    <x v="14"/>
    <s v="CLARA"/>
    <s v="ISABEL"/>
    <s v="YELA "/>
    <s v="ORTIZ"/>
    <x v="1"/>
    <x v="4"/>
    <x v="45"/>
    <n v="252227000189"/>
    <x v="1"/>
    <m/>
    <m/>
    <m/>
    <d v="1997-01-13T00:00:00"/>
    <n v="27"/>
    <x v="1"/>
    <x v="0"/>
    <s v="DESPLAZADO"/>
    <s v="INDÍGENA"/>
    <s v="ESTUDIANTE"/>
    <s v="NRC"/>
    <s v="MADRE"/>
    <n v="2"/>
    <s v="N/A"/>
    <s v="NUEVO"/>
    <x v="0"/>
    <x v="0"/>
    <x v="0"/>
    <s v="ELIZABETH PATIÑO"/>
    <x v="0"/>
    <s v="SI"/>
    <m/>
  </r>
  <r>
    <n v="2148"/>
    <n v="1089774291"/>
    <s v="TARJETA DE IDENTIDAD"/>
    <s v="COLOMBIA"/>
    <s v="NARIÑO"/>
    <x v="38"/>
    <x v="30"/>
    <x v="14"/>
    <s v="DIANA"/>
    <s v="PATRICIA"/>
    <s v="GUANGA "/>
    <m/>
    <x v="1"/>
    <x v="4"/>
    <x v="45"/>
    <n v="252227000189"/>
    <x v="1"/>
    <m/>
    <m/>
    <m/>
    <d v="2004-11-17T00:00:00"/>
    <n v="19"/>
    <x v="1"/>
    <x v="0"/>
    <s v="EN RIESGO"/>
    <s v="INDÍGENA"/>
    <s v="ESTUDIANTE"/>
    <s v="NRC"/>
    <s v="N/A"/>
    <n v="0"/>
    <s v="N/A"/>
    <s v="NUEVO"/>
    <x v="0"/>
    <x v="0"/>
    <x v="0"/>
    <s v="ELIZABETH PATIÑO"/>
    <x v="0"/>
    <s v="SI"/>
    <m/>
  </r>
  <r>
    <n v="2149"/>
    <n v="1089774580"/>
    <s v="CÉDULA"/>
    <s v="COLOMBIA"/>
    <s v="NARIÑO"/>
    <x v="38"/>
    <x v="30"/>
    <x v="14"/>
    <s v="KENY  "/>
    <s v=" DOMINI"/>
    <s v="NASTACUAS"/>
    <s v="NASTACUAS"/>
    <x v="1"/>
    <x v="4"/>
    <x v="45"/>
    <n v="252227000189"/>
    <x v="1"/>
    <m/>
    <m/>
    <m/>
    <d v="2008-08-22T00:00:00"/>
    <n v="15"/>
    <x v="1"/>
    <x v="0"/>
    <s v="EN RIESGO"/>
    <s v="INDÍGENA"/>
    <s v="ESTUDIANTE"/>
    <s v="NRC"/>
    <s v="N/A"/>
    <n v="0"/>
    <s v="N/A"/>
    <s v="NUEVO"/>
    <x v="0"/>
    <x v="0"/>
    <x v="0"/>
    <s v="ELIZABETH PATIÑO"/>
    <x v="0"/>
    <s v="SI"/>
    <m/>
  </r>
  <r>
    <n v="2150"/>
    <n v="1004600983"/>
    <s v="CÉDULA"/>
    <s v="COLOMBIA"/>
    <s v="NARIÑO"/>
    <x v="38"/>
    <x v="30"/>
    <x v="14"/>
    <s v="RIGOBERTO "/>
    <m/>
    <s v="CUASALUZAN "/>
    <s v="NARVAEZ"/>
    <x v="0"/>
    <x v="4"/>
    <x v="45"/>
    <n v="252227000189"/>
    <x v="1"/>
    <m/>
    <n v="3164441077"/>
    <m/>
    <d v="1997-08-15T00:00:00"/>
    <n v="26"/>
    <x v="1"/>
    <x v="0"/>
    <s v="EN RIESGO"/>
    <s v="INDÍGENA"/>
    <s v="ESTUDIANTE"/>
    <s v="NRC"/>
    <s v="PADRE"/>
    <n v="1"/>
    <s v="N/A"/>
    <s v="NUEVO"/>
    <x v="0"/>
    <x v="0"/>
    <x v="0"/>
    <s v="ELIZABETH PATIÑO"/>
    <x v="0"/>
    <s v="SI"/>
    <m/>
  </r>
  <r>
    <n v="2151"/>
    <n v="1148689705"/>
    <s v="CÉDULA"/>
    <s v="COLOMBIA"/>
    <s v="NARIÑO"/>
    <x v="38"/>
    <x v="30"/>
    <x v="14"/>
    <s v="EDISON   "/>
    <s v="DELIO"/>
    <s v="NASTACUAS"/>
    <s v="PASCAL"/>
    <x v="0"/>
    <x v="4"/>
    <x v="45"/>
    <n v="252227000189"/>
    <x v="1"/>
    <m/>
    <m/>
    <m/>
    <d v="2009-01-06T00:00:00"/>
    <n v="15"/>
    <x v="1"/>
    <x v="0"/>
    <s v="DESPLAZADO"/>
    <s v="INDÍGENA"/>
    <s v="ESTUDIANTE"/>
    <s v="NRC"/>
    <s v="N/A"/>
    <n v="0"/>
    <s v="N/A"/>
    <s v="NUEVO"/>
    <x v="0"/>
    <x v="0"/>
    <x v="0"/>
    <s v="ELIZABETH PATIÑO"/>
    <x v="0"/>
    <s v="SI"/>
    <m/>
  </r>
  <r>
    <n v="2152"/>
    <n v="1085953864"/>
    <s v="CÉDULA"/>
    <s v="COLOMBIA"/>
    <s v="NARIÑO"/>
    <x v="38"/>
    <x v="30"/>
    <x v="14"/>
    <s v="DANY "/>
    <s v="MARTGOT"/>
    <s v="YELA "/>
    <s v="ORTIZ"/>
    <x v="1"/>
    <x v="4"/>
    <x v="45"/>
    <n v="252227000189"/>
    <x v="1"/>
    <m/>
    <m/>
    <m/>
    <d v="1999-03-12T00:00:00"/>
    <n v="25"/>
    <x v="1"/>
    <x v="0"/>
    <s v="EN RIESGO"/>
    <s v="INDÍGENA"/>
    <s v="ESTUDIANTE"/>
    <s v="NRC"/>
    <s v="MADRE"/>
    <n v="1"/>
    <s v="N/A"/>
    <s v="NUEVO"/>
    <x v="0"/>
    <x v="0"/>
    <x v="0"/>
    <s v="ELIZABETH PATIÑO"/>
    <x v="0"/>
    <s v="SI"/>
    <m/>
  </r>
  <r>
    <n v="2153"/>
    <n v="1088592017"/>
    <s v="CÉDULA"/>
    <s v="COLOMBIA"/>
    <s v="NARIÑO"/>
    <x v="38"/>
    <x v="30"/>
    <x v="14"/>
    <s v="ESTELA "/>
    <s v="LUCRECIA "/>
    <s v="ORTIZ "/>
    <s v="CARLOSAMA"/>
    <x v="1"/>
    <x v="4"/>
    <x v="45"/>
    <n v="252227000189"/>
    <x v="1"/>
    <m/>
    <m/>
    <m/>
    <d v="1989-12-16T00:00:00"/>
    <n v="34"/>
    <x v="1"/>
    <x v="0"/>
    <s v="EN RIESGO"/>
    <s v="INDÍGENA"/>
    <s v="ESTUDIANTE"/>
    <s v="NRC"/>
    <s v="MADRE"/>
    <n v="1"/>
    <s v="N/A"/>
    <s v="ANTIGUO"/>
    <x v="0"/>
    <x v="0"/>
    <x v="0"/>
    <s v="ELIZABETH PATIÑO"/>
    <x v="0"/>
    <s v="SI"/>
    <m/>
  </r>
  <r>
    <n v="2154"/>
    <n v="1148689773"/>
    <s v="TARJETA DE IDENTIDAD"/>
    <s v="COLOMBIA"/>
    <s v="NARIÑO"/>
    <x v="38"/>
    <x v="30"/>
    <x v="14"/>
    <s v="YEFERSON "/>
    <s v="DANILO"/>
    <s v="TAICUS "/>
    <s v="NASTACUAS"/>
    <x v="1"/>
    <x v="4"/>
    <x v="45"/>
    <n v="252227000189"/>
    <x v="1"/>
    <m/>
    <m/>
    <m/>
    <d v="2007-02-10T00:00:00"/>
    <n v="17"/>
    <x v="1"/>
    <x v="0"/>
    <s v="EN RIESGO"/>
    <s v="INDÍGENA"/>
    <s v="ESTUDIANTE"/>
    <s v="NRC"/>
    <s v="N/A"/>
    <n v="0"/>
    <s v="N/A"/>
    <s v="NUEVO"/>
    <x v="1"/>
    <x v="1"/>
    <x v="1"/>
    <s v="ELIZABETH PATIÑO"/>
    <x v="0"/>
    <s v="NO"/>
    <m/>
  </r>
  <r>
    <n v="2155"/>
    <n v="1088592015"/>
    <s v="CÉDULA"/>
    <s v="COLOMBIA"/>
    <s v="NARIÑO"/>
    <x v="38"/>
    <x v="30"/>
    <x v="14"/>
    <s v="ROSA"/>
    <s v="ELVIRA"/>
    <s v="CALPA "/>
    <s v="YELA"/>
    <x v="1"/>
    <x v="4"/>
    <x v="45"/>
    <n v="252227000189"/>
    <x v="1"/>
    <m/>
    <m/>
    <m/>
    <d v="1990-01-12T00:00:00"/>
    <n v="34"/>
    <x v="1"/>
    <x v="0"/>
    <s v="EN RIESGO"/>
    <s v="INDÍGENA"/>
    <s v="ESTUDIANTE"/>
    <s v="NRC"/>
    <s v="N/A"/>
    <n v="0"/>
    <s v="N/A"/>
    <s v="NUEVO"/>
    <x v="0"/>
    <x v="0"/>
    <x v="0"/>
    <s v="ELIZABETH PATIÑO"/>
    <x v="0"/>
    <s v="SI"/>
    <m/>
  </r>
  <r>
    <n v="2156"/>
    <n v="1194453689"/>
    <s v="CÉDULA"/>
    <s v="COLOMBIA"/>
    <s v="NARIÑO"/>
    <x v="38"/>
    <x v="30"/>
    <x v="14"/>
    <s v="LESLY"/>
    <s v="DAIRA"/>
    <s v="CUAZALUZAN"/>
    <m/>
    <x v="1"/>
    <x v="4"/>
    <x v="45"/>
    <n v="252227000189"/>
    <x v="1"/>
    <m/>
    <m/>
    <m/>
    <d v="2002-01-16T00:00:00"/>
    <n v="22"/>
    <x v="1"/>
    <x v="0"/>
    <s v="EN RIESGO"/>
    <s v="INDÍGENA"/>
    <s v="ESTUDIANTE"/>
    <s v="NRC"/>
    <s v="N/A"/>
    <n v="0"/>
    <s v="N/A"/>
    <s v="NUEVO"/>
    <x v="0"/>
    <x v="0"/>
    <x v="0"/>
    <s v="ELIZABETH PATIÑO"/>
    <x v="0"/>
    <s v="SI"/>
    <m/>
  </r>
  <r>
    <n v="2157"/>
    <n v="1088592360"/>
    <s v="CÉDULA"/>
    <s v="COLOMBIA"/>
    <s v="NARIÑO"/>
    <x v="38"/>
    <x v="30"/>
    <x v="14"/>
    <s v="ESTELA"/>
    <s v="MIREYA"/>
    <s v="CHUQUIZAN"/>
    <s v="ORTIZ"/>
    <x v="0"/>
    <x v="4"/>
    <x v="45"/>
    <n v="252227000189"/>
    <x v="1"/>
    <m/>
    <m/>
    <m/>
    <d v="1995-10-17T00:00:00"/>
    <n v="28"/>
    <x v="1"/>
    <x v="0"/>
    <s v="EN RIESGO"/>
    <s v="INDÍGENA"/>
    <s v="ESTUDIANTE"/>
    <s v="NRC"/>
    <s v="N/A"/>
    <n v="0"/>
    <s v="N/A"/>
    <s v="NUEVO"/>
    <x v="0"/>
    <x v="0"/>
    <x v="0"/>
    <s v="ELIZABETH PATIÑO"/>
    <x v="0"/>
    <s v="SI"/>
    <m/>
  </r>
  <r>
    <n v="2158"/>
    <n v="1089777415"/>
    <s v="CÉDULA"/>
    <s v="COLOMBIA"/>
    <s v="NARIÑO"/>
    <x v="38"/>
    <x v="30"/>
    <x v="14"/>
    <s v="BRAYAN"/>
    <s v="ESTIVENSON"/>
    <s v="GUANGA "/>
    <m/>
    <x v="0"/>
    <x v="4"/>
    <x v="45"/>
    <n v="252227000189"/>
    <x v="1"/>
    <m/>
    <m/>
    <m/>
    <d v="2005-03-12T00:00:00"/>
    <n v="19"/>
    <x v="1"/>
    <x v="0"/>
    <s v="EN RIESGO"/>
    <s v="INDÍGENA"/>
    <s v="ESTUDIANTE"/>
    <s v="NRC"/>
    <s v="N/A"/>
    <n v="0"/>
    <s v="N/A"/>
    <s v="NUEVO"/>
    <x v="0"/>
    <x v="0"/>
    <x v="0"/>
    <s v="ELIZABETH PATIÑO"/>
    <x v="0"/>
    <s v="SI"/>
    <m/>
  </r>
  <r>
    <n v="2159"/>
    <n v="1088600214"/>
    <s v="CÉDULA"/>
    <s v="COLOMBIA"/>
    <s v="NARIÑO"/>
    <x v="38"/>
    <x v="30"/>
    <x v="14"/>
    <s v="JELEN"/>
    <s v="DANIELA"/>
    <s v="CANTINCUZ"/>
    <m/>
    <x v="1"/>
    <x v="4"/>
    <x v="45"/>
    <n v="252227000189"/>
    <x v="1"/>
    <m/>
    <m/>
    <m/>
    <d v="1998-12-25T00:00:00"/>
    <n v="25"/>
    <x v="1"/>
    <x v="0"/>
    <s v="EN RIESGO"/>
    <s v="INDÍGENA"/>
    <s v="ESTUDIANTE"/>
    <s v="NRC"/>
    <s v="MADRE"/>
    <n v="2"/>
    <s v="N/A"/>
    <s v="NUEVO"/>
    <x v="0"/>
    <x v="0"/>
    <x v="0"/>
    <s v="ELIZABETH PATIÑO"/>
    <x v="0"/>
    <s v="SI"/>
    <m/>
  </r>
  <r>
    <n v="2160"/>
    <n v="1089774139"/>
    <s v="CÉDULA"/>
    <s v="COLOMBIA"/>
    <s v="NARIÑO"/>
    <x v="38"/>
    <x v="30"/>
    <x v="14"/>
    <s v="ERICA"/>
    <s v="JANETH"/>
    <s v="CANTINCUZ "/>
    <s v="ORTIZ"/>
    <x v="1"/>
    <x v="4"/>
    <x v="45"/>
    <n v="252227000189"/>
    <x v="1"/>
    <m/>
    <m/>
    <m/>
    <d v="2005-03-04T00:00:00"/>
    <n v="19"/>
    <x v="1"/>
    <x v="0"/>
    <s v="EN RIESGO"/>
    <s v="INDÍGENA"/>
    <s v="ESTUDIANTE"/>
    <s v="NRC"/>
    <s v="N/A"/>
    <n v="0"/>
    <s v="N/A"/>
    <s v="NUEVO"/>
    <x v="0"/>
    <x v="0"/>
    <x v="0"/>
    <s v="ELIZABETH PATIÑO"/>
    <x v="0"/>
    <s v="SI"/>
    <m/>
  </r>
  <r>
    <n v="2161"/>
    <n v="1148689596"/>
    <s v="CÉDULA"/>
    <s v="COLOMBIA"/>
    <s v="NARIÑO"/>
    <x v="38"/>
    <x v="30"/>
    <x v="14"/>
    <s v="KELLY"/>
    <s v="JOHANA "/>
    <s v="NASTACUAS"/>
    <s v="GUANGA"/>
    <x v="1"/>
    <x v="4"/>
    <x v="45"/>
    <n v="252227000189"/>
    <x v="1"/>
    <m/>
    <m/>
    <m/>
    <d v="2008-02-03T00:00:00"/>
    <n v="16"/>
    <x v="1"/>
    <x v="0"/>
    <s v="EN RIESGO"/>
    <s v="INDÍGENA"/>
    <s v="ESTUDIANTE"/>
    <s v="NRC"/>
    <s v="N/A"/>
    <n v="0"/>
    <s v="N/A"/>
    <s v="NUEVO"/>
    <x v="1"/>
    <x v="1"/>
    <x v="1"/>
    <s v="ELIZABETH PATIÑO"/>
    <x v="0"/>
    <s v="SI"/>
    <m/>
  </r>
  <r>
    <n v="2162"/>
    <n v="10897743329"/>
    <s v="TARJETA DE IDENTIDAD"/>
    <s v="COLOMBIA"/>
    <s v="NARIÑO"/>
    <x v="38"/>
    <x v="30"/>
    <x v="14"/>
    <s v="DUBER "/>
    <s v="HERNAN"/>
    <s v="ORTIZ "/>
    <s v="NASTACUAS"/>
    <x v="0"/>
    <x v="4"/>
    <x v="45"/>
    <n v="252227000189"/>
    <x v="1"/>
    <m/>
    <m/>
    <m/>
    <d v="2008-04-18T00:00:00"/>
    <n v="16"/>
    <x v="1"/>
    <x v="0"/>
    <s v="EN RIESGO"/>
    <s v="INDÍGENA"/>
    <s v="ESTUDIANTE"/>
    <s v="NRC"/>
    <s v="N/A"/>
    <n v="0"/>
    <s v="N/A"/>
    <s v="NUEVO"/>
    <x v="0"/>
    <x v="0"/>
    <x v="0"/>
    <s v="ELIZABETH PATIÑO"/>
    <x v="0"/>
    <s v="SI"/>
    <m/>
  </r>
  <r>
    <n v="2163"/>
    <n v="1088598983"/>
    <s v="TARJETA DE IDENTIDAD"/>
    <s v="COLOMBIA"/>
    <s v="NARIÑO"/>
    <x v="38"/>
    <x v="30"/>
    <x v="14"/>
    <s v="ANGHELA  "/>
    <s v="NICOLE"/>
    <s v="CALPA "/>
    <s v="YELA"/>
    <x v="1"/>
    <x v="2"/>
    <x v="45"/>
    <n v="252227000189"/>
    <x v="1"/>
    <m/>
    <m/>
    <m/>
    <d v="2005-08-21T00:00:00"/>
    <n v="18"/>
    <x v="1"/>
    <x v="0"/>
    <s v="EN RIESGO"/>
    <s v="INDÍGENA"/>
    <s v="ESTUDIANTE"/>
    <s v="NRC"/>
    <s v="N/A"/>
    <n v="0"/>
    <s v="N/A"/>
    <s v="NUEVO"/>
    <x v="0"/>
    <x v="0"/>
    <x v="0"/>
    <s v="CARLOS MAURICIO ROSERO  DELGADO"/>
    <x v="0"/>
    <s v="SI"/>
    <m/>
  </r>
  <r>
    <n v="2164"/>
    <n v="1088599488"/>
    <s v="CÉDULA"/>
    <s v="COLOMBIA"/>
    <s v="NARIÑO"/>
    <x v="38"/>
    <x v="30"/>
    <x v="14"/>
    <s v="ROSA"/>
    <s v="ELENA"/>
    <s v="ATIZ"/>
    <s v="TAPIE"/>
    <x v="1"/>
    <x v="0"/>
    <x v="45"/>
    <n v="252227000189"/>
    <x v="1"/>
    <m/>
    <n v="32262342948"/>
    <m/>
    <d v="1999-08-14T00:00:00"/>
    <n v="24"/>
    <x v="1"/>
    <x v="0"/>
    <s v="EN RIESGO"/>
    <s v="INDÍGENA"/>
    <s v="ESTUDIANTE"/>
    <s v="NRC"/>
    <s v="N/A"/>
    <n v="0"/>
    <s v="N/A"/>
    <s v="NUEVO"/>
    <x v="0"/>
    <x v="0"/>
    <x v="0"/>
    <s v="CARLOS MAURICIO ROSERO  DELGADO"/>
    <x v="0"/>
    <s v="SI"/>
    <m/>
  </r>
  <r>
    <n v="2165"/>
    <s v="045018568-1"/>
    <s v="CÉDULA"/>
    <s v="COLOMBIA"/>
    <s v="NARIÑO"/>
    <x v="38"/>
    <x v="30"/>
    <x v="14"/>
    <s v="MARY"/>
    <s v="LILIANA"/>
    <s v="CHAMBA"/>
    <s v="QUENDI"/>
    <x v="1"/>
    <x v="2"/>
    <x v="45"/>
    <n v="252227000189"/>
    <x v="1"/>
    <m/>
    <m/>
    <m/>
    <d v="2005-03-05T00:00:00"/>
    <n v="19"/>
    <x v="1"/>
    <x v="0"/>
    <s v="DESPLAZADO"/>
    <s v="INDÍGENA"/>
    <s v="ESTUDIANTE"/>
    <s v="NRC"/>
    <s v="N/A"/>
    <n v="0"/>
    <s v="N/A"/>
    <s v="NUEVO"/>
    <x v="0"/>
    <x v="0"/>
    <x v="0"/>
    <s v="CARLOS MAURICIO ROSERO  DELGADO"/>
    <x v="0"/>
    <s v="NO"/>
    <m/>
  </r>
  <r>
    <n v="2166"/>
    <n v="1001160261"/>
    <s v="CÉDULA"/>
    <s v="COLOMBIA"/>
    <s v="NARIÑO"/>
    <x v="38"/>
    <x v="30"/>
    <x v="14"/>
    <s v="ANYI"/>
    <s v="DAYANA"/>
    <s v="CASTILLO"/>
    <s v="RESTREPO"/>
    <x v="1"/>
    <x v="0"/>
    <x v="45"/>
    <n v="252227000189"/>
    <x v="1"/>
    <m/>
    <n v="3206403940"/>
    <m/>
    <d v="2001-07-03T00:00:00"/>
    <n v="22"/>
    <x v="1"/>
    <x v="0"/>
    <s v="EN RIESGO"/>
    <s v="INDÍGENA"/>
    <s v="ESTUDIANTE"/>
    <s v="NRC"/>
    <s v="N/A"/>
    <n v="0"/>
    <s v="N/A"/>
    <s v="NUEVO"/>
    <x v="0"/>
    <x v="0"/>
    <x v="0"/>
    <s v="CARLOS MAURICIO ROSERO  DELGADO"/>
    <x v="0"/>
    <s v="SI"/>
    <m/>
  </r>
  <r>
    <n v="2167"/>
    <n v="1004768472"/>
    <s v="CÉDULA"/>
    <s v="COLOMBIA"/>
    <s v="NARIÑO"/>
    <x v="38"/>
    <x v="30"/>
    <x v="14"/>
    <s v="YAJAIRA"/>
    <s v="JOHANA"/>
    <s v="CASALUZAN"/>
    <s v="RODRIGUEZ"/>
    <x v="1"/>
    <x v="1"/>
    <x v="45"/>
    <n v="252227000189"/>
    <x v="1"/>
    <m/>
    <m/>
    <m/>
    <d v="2002-08-12T00:00:00"/>
    <n v="21"/>
    <x v="1"/>
    <x v="0"/>
    <s v="EN RIESGO"/>
    <s v="INDÍGENA"/>
    <s v="ESTUDIANTE"/>
    <s v="NRC"/>
    <s v="N/A"/>
    <n v="0"/>
    <s v="N/A"/>
    <s v="ANTIGUO"/>
    <x v="0"/>
    <x v="0"/>
    <x v="0"/>
    <s v="VICTOR HUGO JATIVA"/>
    <x v="0"/>
    <s v="SI"/>
    <m/>
  </r>
  <r>
    <n v="2168"/>
    <n v="1089294077"/>
    <s v="TARJETA DE IDENTIDAD"/>
    <s v="COLOMBIA"/>
    <s v="NARIÑO"/>
    <x v="38"/>
    <x v="30"/>
    <x v="14"/>
    <s v="OBEIMAR "/>
    <s v="ANDRES"/>
    <s v="CANTICUZ"/>
    <s v="URBANO"/>
    <x v="0"/>
    <x v="0"/>
    <x v="45"/>
    <n v="252227000189"/>
    <x v="1"/>
    <m/>
    <m/>
    <m/>
    <d v="2006-04-28T00:00:00"/>
    <n v="18"/>
    <x v="1"/>
    <x v="0"/>
    <s v="DESPLAZADO"/>
    <s v="INDÍGENA"/>
    <s v="ESTUDIANTE"/>
    <s v="NRC"/>
    <s v="N/A"/>
    <n v="0"/>
    <s v="N/A"/>
    <s v="NUEVO"/>
    <x v="0"/>
    <x v="0"/>
    <x v="0"/>
    <s v="CARLOS MAURICIO ROSERO  DELGADO"/>
    <x v="0"/>
    <s v="SI"/>
    <m/>
  </r>
  <r>
    <n v="2169"/>
    <n v="1127813839"/>
    <s v="TARJETA DE IDENTIDAD"/>
    <s v="COLOMBIA"/>
    <s v="NARIÑO"/>
    <x v="38"/>
    <x v="30"/>
    <x v="14"/>
    <s v="MATHYURI"/>
    <s v="ANABEL"/>
    <s v="CHIRAN "/>
    <s v="CANTICUZ"/>
    <x v="1"/>
    <x v="2"/>
    <x v="45"/>
    <n v="252227000189"/>
    <x v="1"/>
    <m/>
    <n v="3124560139"/>
    <m/>
    <d v="2006-11-12T00:00:00"/>
    <n v="17"/>
    <x v="1"/>
    <x v="0"/>
    <s v="EN RIESGO"/>
    <s v="INDÍGENA"/>
    <s v="ESTUDIANTE"/>
    <s v="NRC"/>
    <s v="N/A"/>
    <n v="0"/>
    <s v="N/A"/>
    <s v="NUEVO"/>
    <x v="0"/>
    <x v="0"/>
    <x v="0"/>
    <s v="CARLOS MAURICIO ROSERO  DELGADO"/>
    <x v="0"/>
    <s v="SI"/>
    <m/>
  </r>
  <r>
    <n v="2170"/>
    <n v="1085636194"/>
    <s v="CÉDULA"/>
    <s v="COLOMBIA"/>
    <s v="NARIÑO"/>
    <x v="38"/>
    <x v="30"/>
    <x v="14"/>
    <s v="JONATHAN "/>
    <s v="ANDRES"/>
    <s v="LOPEZ"/>
    <s v="CHAMORRO"/>
    <x v="1"/>
    <x v="2"/>
    <x v="45"/>
    <n v="252227000189"/>
    <x v="1"/>
    <m/>
    <m/>
    <m/>
    <d v="1991-05-02T00:00:00"/>
    <n v="33"/>
    <x v="1"/>
    <x v="0"/>
    <s v="EN RIESGO"/>
    <s v="INDÍGENA"/>
    <s v="ESTUDIANTE"/>
    <s v="NRC"/>
    <s v="N/A"/>
    <n v="0"/>
    <s v="N/A"/>
    <s v="NUEVO"/>
    <x v="0"/>
    <x v="0"/>
    <x v="0"/>
    <s v="CARLOS MAURICIO ROSERO  DELGADO"/>
    <x v="0"/>
    <s v="SI"/>
    <m/>
  </r>
  <r>
    <n v="2171"/>
    <n v="1089774273"/>
    <s v="TARJETA DE IDENTIDAD"/>
    <s v="COLOMBIA"/>
    <s v="NARIÑO"/>
    <x v="38"/>
    <x v="30"/>
    <x v="14"/>
    <s v="JOSELIN "/>
    <s v="DELIANA"/>
    <s v="ATIZ"/>
    <s v="QUILISMAL"/>
    <x v="1"/>
    <x v="0"/>
    <x v="45"/>
    <n v="252227000189"/>
    <x v="1"/>
    <m/>
    <m/>
    <m/>
    <d v="2006-07-12T00:00:00"/>
    <n v="17"/>
    <x v="1"/>
    <x v="0"/>
    <s v="DESPLAZADO"/>
    <s v="INDÍGENA"/>
    <s v="ESTUDIANTE"/>
    <s v="NRC"/>
    <s v="N/A"/>
    <n v="0"/>
    <s v="N/A"/>
    <s v="NUEVO"/>
    <x v="0"/>
    <x v="0"/>
    <x v="0"/>
    <s v="CARLOS MAURICIO ROSERO  DELGADO"/>
    <x v="0"/>
    <s v="SI"/>
    <m/>
  </r>
  <r>
    <n v="2172"/>
    <n v="1007982735"/>
    <s v="CÉDULA"/>
    <s v="COLOMBIA"/>
    <s v="NARIÑO"/>
    <x v="38"/>
    <x v="30"/>
    <x v="14"/>
    <s v="JAMILTON"/>
    <s v="RICARDO"/>
    <s v="HERRERA"/>
    <s v="URBANO"/>
    <x v="0"/>
    <x v="2"/>
    <x v="45"/>
    <n v="252227000189"/>
    <x v="1"/>
    <m/>
    <m/>
    <m/>
    <d v="2003-01-16T00:00:00"/>
    <n v="21"/>
    <x v="1"/>
    <x v="0"/>
    <s v="EN RIESGO"/>
    <s v="INDÍGENA"/>
    <s v="ESTUDIANTE"/>
    <s v="NRC"/>
    <s v="N/A"/>
    <n v="0"/>
    <s v="N/A"/>
    <s v="NUEVO"/>
    <x v="0"/>
    <x v="0"/>
    <x v="0"/>
    <s v="CARLOS MAURICIO ROSERO  DELGADO"/>
    <x v="0"/>
    <s v="SI"/>
    <m/>
  </r>
  <r>
    <n v="2173"/>
    <n v="10885986680"/>
    <s v="CÉDULA"/>
    <s v="COLOMBIA"/>
    <s v="NARIÑO"/>
    <x v="38"/>
    <x v="30"/>
    <x v="14"/>
    <s v="LUIS"/>
    <s v="ADRIAN"/>
    <s v="RODRIGUEZ"/>
    <s v="CALDERON"/>
    <x v="0"/>
    <x v="0"/>
    <x v="45"/>
    <n v="252227000189"/>
    <x v="1"/>
    <m/>
    <m/>
    <m/>
    <d v="1998-07-24T00:00:00"/>
    <n v="25"/>
    <x v="1"/>
    <x v="0"/>
    <s v="EN RIESGO"/>
    <s v="INDÍGENA"/>
    <s v="ESTUDIANTE"/>
    <s v="NRC"/>
    <s v="N/A"/>
    <n v="0"/>
    <s v="N/A"/>
    <s v="NUEVO"/>
    <x v="0"/>
    <x v="0"/>
    <x v="0"/>
    <s v="CARLOS MAURICIO ROSERO  DELGADO"/>
    <x v="0"/>
    <s v="SI"/>
    <m/>
  </r>
  <r>
    <n v="2174"/>
    <n v="1089774639"/>
    <s v="TARJETA DE IDENTIDAD"/>
    <s v="COLOMBIA"/>
    <s v="NARIÑO"/>
    <x v="38"/>
    <x v="30"/>
    <x v="14"/>
    <s v="ELDER"/>
    <s v="ISAIR"/>
    <s v="CUASPUD"/>
    <s v="GARZON"/>
    <x v="0"/>
    <x v="1"/>
    <x v="45"/>
    <n v="252227000189"/>
    <x v="1"/>
    <m/>
    <m/>
    <m/>
    <d v="2009-05-07T00:00:00"/>
    <n v="15"/>
    <x v="1"/>
    <x v="0"/>
    <s v="EN RIESGO"/>
    <s v="INDÍGENA"/>
    <s v="ESTUDIANTE"/>
    <s v="NRC"/>
    <s v="N/A"/>
    <n v="0"/>
    <s v="N/A"/>
    <s v="NUEVO"/>
    <x v="0"/>
    <x v="0"/>
    <x v="0"/>
    <s v="VICTOR HUGO JATIVA "/>
    <x v="0"/>
    <s v="SI"/>
    <m/>
  </r>
  <r>
    <n v="2175"/>
    <n v="1089774148"/>
    <s v="CÉDULA"/>
    <s v="COLOMBIA"/>
    <s v="NARIÑO"/>
    <x v="38"/>
    <x v="30"/>
    <x v="14"/>
    <s v="LEIDY "/>
    <s v="MARGOTH "/>
    <s v="CANTICUZ"/>
    <s v="GUANGA "/>
    <x v="1"/>
    <x v="1"/>
    <x v="45"/>
    <n v="252227000189"/>
    <x v="1"/>
    <m/>
    <m/>
    <m/>
    <d v="2005-01-20T00:00:00"/>
    <n v="19"/>
    <x v="1"/>
    <x v="0"/>
    <s v="EN RIESGO"/>
    <s v="INDÍGENA"/>
    <s v="ESTUDIANTE"/>
    <s v="NRC"/>
    <s v="N/A"/>
    <n v="0"/>
    <s v="N/A"/>
    <s v="NUEVO"/>
    <x v="0"/>
    <x v="0"/>
    <x v="0"/>
    <s v="VICTOR HUGO JATIVA "/>
    <x v="0"/>
    <s v="SI"/>
    <m/>
  </r>
  <r>
    <n v="2176"/>
    <n v="1004768518"/>
    <s v="CÉDULA"/>
    <s v="COLOMBIA"/>
    <s v="NARIÑO"/>
    <x v="38"/>
    <x v="30"/>
    <x v="14"/>
    <s v="ANGELA"/>
    <s v="DANJHELY"/>
    <s v="CALDERON"/>
    <s v="RODRIGUEZ"/>
    <x v="1"/>
    <x v="1"/>
    <x v="45"/>
    <n v="252227000189"/>
    <x v="1"/>
    <m/>
    <m/>
    <m/>
    <d v="2002-07-07T00:00:00"/>
    <n v="21"/>
    <x v="1"/>
    <x v="0"/>
    <s v="DESPLAZADO"/>
    <s v="INDÍGENA"/>
    <s v="ESTUDIANTE"/>
    <s v="NRC"/>
    <s v="MADRE"/>
    <n v="1"/>
    <s v="N/A"/>
    <s v="NUEVO"/>
    <x v="0"/>
    <x v="0"/>
    <x v="0"/>
    <s v="VICTOR HUGO JATIVA "/>
    <x v="0"/>
    <s v="SI"/>
    <m/>
  </r>
  <r>
    <n v="2177"/>
    <n v="1004768496"/>
    <s v="CÉDULA"/>
    <s v="COLOMBIA"/>
    <s v="NARIÑO"/>
    <x v="38"/>
    <x v="30"/>
    <x v="14"/>
    <s v="FLORESMIRO"/>
    <s v=" "/>
    <s v="POZO"/>
    <s v="NAZATE"/>
    <x v="0"/>
    <x v="1"/>
    <x v="45"/>
    <n v="252227000189"/>
    <x v="1"/>
    <m/>
    <m/>
    <m/>
    <d v="2001-05-27T00:00:00"/>
    <n v="22"/>
    <x v="1"/>
    <x v="0"/>
    <s v="EN RIESGO"/>
    <s v="INDÍGENA"/>
    <s v="ESTUDIANTE"/>
    <s v="NRC"/>
    <s v="N/A"/>
    <n v="0"/>
    <s v="N/A"/>
    <s v="NUEVO"/>
    <x v="0"/>
    <x v="0"/>
    <x v="0"/>
    <s v="VICTOR HUGO JATIVA "/>
    <x v="0"/>
    <s v="SI"/>
    <m/>
  </r>
  <r>
    <n v="2178"/>
    <n v="1131084829"/>
    <s v="CÉDULA"/>
    <s v="COLOMBIA"/>
    <s v="NARIÑO"/>
    <x v="38"/>
    <x v="30"/>
    <x v="14"/>
    <s v="MONICA"/>
    <s v="ARACELY"/>
    <s v="VILLAREAL"/>
    <s v="RODRIGUEZ"/>
    <x v="1"/>
    <x v="1"/>
    <x v="45"/>
    <n v="252227000189"/>
    <x v="1"/>
    <m/>
    <n v="3135529051"/>
    <m/>
    <d v="1992-07-10T00:00:00"/>
    <n v="31"/>
    <x v="1"/>
    <x v="0"/>
    <s v="DESPLAZADO"/>
    <s v="INDÍGENA"/>
    <s v="ESTUDIANTE"/>
    <s v="NRC"/>
    <s v="MADRE"/>
    <n v="2"/>
    <s v="N/A"/>
    <s v="ANTIGUO"/>
    <x v="0"/>
    <x v="0"/>
    <x v="0"/>
    <s v="VICTOR HUGO JATIVA "/>
    <x v="0"/>
    <s v="SI"/>
    <m/>
  </r>
  <r>
    <n v="2179"/>
    <n v="1148443141"/>
    <s v="CÉDULA"/>
    <s v="COLOMBIA"/>
    <s v="NARIÑO"/>
    <x v="38"/>
    <x v="30"/>
    <x v="14"/>
    <s v="ROLANDO"/>
    <s v="ENRIQUE"/>
    <s v="CUASALUZAN "/>
    <s v="GUANGA "/>
    <x v="0"/>
    <x v="0"/>
    <x v="45"/>
    <n v="252227000189"/>
    <x v="1"/>
    <m/>
    <m/>
    <m/>
    <d v="1996-11-25T00:00:00"/>
    <n v="27"/>
    <x v="1"/>
    <x v="0"/>
    <s v="EN RIESGO"/>
    <s v="INDÍGENA"/>
    <s v="ESTUDIANTE"/>
    <s v="NRC"/>
    <s v="PADRE"/>
    <n v="2"/>
    <s v="N/A"/>
    <s v="NUEVO"/>
    <x v="1"/>
    <x v="1"/>
    <x v="1"/>
    <s v="CARLOS MAURICIO ROSERO  DELGADO"/>
    <x v="0"/>
    <s v="SI"/>
    <m/>
  </r>
  <r>
    <n v="2180"/>
    <n v="1007292604"/>
    <s v="CÉDULA"/>
    <s v="COLOMBIA"/>
    <s v="NARIÑO"/>
    <x v="38"/>
    <x v="30"/>
    <x v="14"/>
    <s v="FAUSTINO"/>
    <s v="HORACIO"/>
    <s v="CUASALUZAN"/>
    <s v="RODRIGUEZ"/>
    <x v="0"/>
    <x v="1"/>
    <x v="45"/>
    <n v="252227000189"/>
    <x v="1"/>
    <m/>
    <s v=" "/>
    <m/>
    <d v="1998-10-26T00:00:00"/>
    <n v="25"/>
    <x v="1"/>
    <x v="0"/>
    <s v="EN RIESGO"/>
    <s v="INDÍGENA"/>
    <s v="ESTUDIANTE"/>
    <s v="NRC"/>
    <s v="PADRE"/>
    <n v="1"/>
    <s v="N/A"/>
    <s v="ANTIGUO"/>
    <x v="0"/>
    <x v="0"/>
    <x v="0"/>
    <s v="VICTOR HUGO JATIVA "/>
    <x v="0"/>
    <s v="SI"/>
    <m/>
  </r>
  <r>
    <n v="2181"/>
    <n v="37123161"/>
    <s v="CÉDULA"/>
    <s v="COLOMBIA"/>
    <s v="NARIÑO"/>
    <x v="38"/>
    <x v="30"/>
    <x v="14"/>
    <s v="FADISA"/>
    <s v=" MAGALI  "/>
    <s v="VELA"/>
    <s v="CANTINCUZ"/>
    <x v="1"/>
    <x v="1"/>
    <x v="45"/>
    <n v="252227000189"/>
    <x v="1"/>
    <m/>
    <m/>
    <m/>
    <d v="1980-06-24T00:00:00"/>
    <n v="43"/>
    <x v="1"/>
    <x v="0"/>
    <s v="EN RIESGO"/>
    <s v="INDÍGENA"/>
    <s v="ESTUDIANTE"/>
    <s v="NRC"/>
    <s v="MADRE"/>
    <n v="3"/>
    <s v="N/A"/>
    <s v="NUEVO"/>
    <x v="0"/>
    <x v="0"/>
    <x v="0"/>
    <s v="VICTOR HUGO JATIVA "/>
    <x v="0"/>
    <s v="SI"/>
    <m/>
  </r>
  <r>
    <n v="2182"/>
    <n v="1085928656"/>
    <s v="CÉDULA"/>
    <s v="COLOMBIA"/>
    <s v="NARIÑO"/>
    <x v="38"/>
    <x v="30"/>
    <x v="14"/>
    <s v="SANTOS"/>
    <s v=" FELIPE "/>
    <s v="YELA "/>
    <s v="ORTIZ"/>
    <x v="0"/>
    <x v="1"/>
    <x v="45"/>
    <n v="252227000189"/>
    <x v="1"/>
    <m/>
    <m/>
    <m/>
    <d v="1991-06-30T00:00:00"/>
    <n v="32"/>
    <x v="1"/>
    <x v="0"/>
    <s v="DESPLAZADO"/>
    <s v="INDÍGENA"/>
    <s v="ESTUDIANTE"/>
    <s v="NRC"/>
    <s v="PADRE"/>
    <n v="1"/>
    <s v="N/A"/>
    <s v="ANTIGUO"/>
    <x v="0"/>
    <x v="0"/>
    <x v="0"/>
    <s v="VICTOR HUGO JATIVA "/>
    <x v="0"/>
    <s v="SI"/>
    <m/>
  </r>
  <r>
    <n v="2183"/>
    <n v="24216075"/>
    <s v="CÉDULA"/>
    <s v="COLOMBIA"/>
    <s v="NARIÑO"/>
    <x v="38"/>
    <x v="30"/>
    <x v="14"/>
    <s v="MARIA"/>
    <s v=" JOSE"/>
    <s v=" LOPEZ"/>
    <m/>
    <x v="1"/>
    <x v="1"/>
    <x v="45"/>
    <n v="252227000189"/>
    <x v="1"/>
    <m/>
    <n v="3175759866"/>
    <m/>
    <d v="1996-09-12T00:00:00"/>
    <n v="27"/>
    <x v="1"/>
    <x v="0"/>
    <s v="EN RIESGO"/>
    <s v="INDÍGENA"/>
    <s v="ESTUDIANTE"/>
    <s v="NRC"/>
    <s v="MADRE"/>
    <n v="1"/>
    <s v="N/A"/>
    <s v="NUEVO"/>
    <x v="1"/>
    <x v="1"/>
    <x v="1"/>
    <s v="VICTOR HUGO JATIVA "/>
    <x v="0"/>
    <s v="SI"/>
    <m/>
  </r>
  <r>
    <n v="2184"/>
    <n v="27403247"/>
    <s v="CÉDULA"/>
    <s v="COLOMBIA"/>
    <s v="NARIÑO"/>
    <x v="38"/>
    <x v="30"/>
    <x v="14"/>
    <s v="CLARA  "/>
    <s v="ELIANA"/>
    <s v=" CANTICUS"/>
    <s v="CUASALUZAN"/>
    <x v="1"/>
    <x v="1"/>
    <x v="45"/>
    <n v="252227000189"/>
    <x v="1"/>
    <m/>
    <m/>
    <m/>
    <d v="1982-03-16T00:00:00"/>
    <n v="42"/>
    <x v="1"/>
    <x v="0"/>
    <s v="EN RIESGO"/>
    <s v="INDÍGENA"/>
    <s v="ESTUDIANTE"/>
    <s v="NRC"/>
    <s v="MADRE"/>
    <n v="2"/>
    <s v="N/A"/>
    <s v="NUEVO"/>
    <x v="0"/>
    <x v="0"/>
    <x v="0"/>
    <s v="VICTOR HUGO JATIVA "/>
    <x v="0"/>
    <s v="SI"/>
    <m/>
  </r>
  <r>
    <n v="2185"/>
    <n v="1088590711"/>
    <s v="TARJETA DE IDENTIDAD"/>
    <s v="COLOMBIA"/>
    <s v="NARIÑO"/>
    <x v="38"/>
    <x v="30"/>
    <x v="14"/>
    <s v="DIVER"/>
    <s v="JOHAN"/>
    <s v="MUEPAZ"/>
    <s v="VALENZUELA"/>
    <x v="0"/>
    <x v="1"/>
    <x v="45"/>
    <n v="252227000189"/>
    <x v="1"/>
    <m/>
    <m/>
    <m/>
    <d v="2006-10-05T00:00:00"/>
    <n v="17"/>
    <x v="1"/>
    <x v="0"/>
    <s v="EN RIESGO"/>
    <s v="INDÍGENA"/>
    <s v="ESTUDIANTE"/>
    <s v="NRC"/>
    <s v="N/A"/>
    <n v="0"/>
    <s v="N/A"/>
    <s v="NUEVO"/>
    <x v="0"/>
    <x v="0"/>
    <x v="0"/>
    <s v="VICTOR HUGO JATIVA "/>
    <x v="0"/>
    <s v="SI"/>
    <m/>
  </r>
  <r>
    <n v="2186"/>
    <n v="1085935893"/>
    <s v="CÉDULA"/>
    <s v="COLOMBIA"/>
    <s v="NARIÑO"/>
    <x v="38"/>
    <x v="30"/>
    <x v="14"/>
    <s v="PATRICIA"/>
    <s v=" "/>
    <s v="ORTIZ"/>
    <s v="CALDERON"/>
    <x v="1"/>
    <x v="1"/>
    <x v="45"/>
    <n v="252227000189"/>
    <x v="1"/>
    <m/>
    <m/>
    <m/>
    <d v="1993-10-08T00:00:00"/>
    <n v="30"/>
    <x v="1"/>
    <x v="0"/>
    <s v="EN RIESGO"/>
    <s v="INDÍGENA"/>
    <s v="ESTUDIANTE"/>
    <s v="NRC"/>
    <s v="MADRE"/>
    <n v="1"/>
    <s v="N/A"/>
    <s v="NUEVO"/>
    <x v="0"/>
    <x v="0"/>
    <x v="0"/>
    <s v="VICTOR HUGO JATIVA "/>
    <x v="0"/>
    <s v="SI"/>
    <m/>
  </r>
  <r>
    <n v="2187"/>
    <n v="1089774493"/>
    <s v="TARJETA DE IDENTIDAD"/>
    <s v="COLOMBIA"/>
    <s v="NARIÑO"/>
    <x v="38"/>
    <x v="30"/>
    <x v="14"/>
    <s v="ROBIN"/>
    <s v="EMILIANO"/>
    <s v="POZO"/>
    <s v="CHIQUIZAN"/>
    <x v="0"/>
    <x v="1"/>
    <x v="45"/>
    <n v="252227000189"/>
    <x v="1"/>
    <m/>
    <m/>
    <m/>
    <d v="2008-02-19T00:00:00"/>
    <n v="16"/>
    <x v="1"/>
    <x v="0"/>
    <s v="DESPLAZADO"/>
    <s v="INDÍGENA"/>
    <s v="ESTUDIANTE"/>
    <s v="NRC"/>
    <s v="N/A"/>
    <n v="0"/>
    <s v="N/A"/>
    <s v="NUEVO"/>
    <x v="0"/>
    <x v="0"/>
    <x v="0"/>
    <s v="VICTOR HUGO JATIVA "/>
    <x v="0"/>
    <s v="SI"/>
    <m/>
  </r>
  <r>
    <n v="2188"/>
    <n v="1089774271"/>
    <s v="TARJETA DE IDENTIDAD"/>
    <s v="COLOMBIA"/>
    <s v="NARIÑO"/>
    <x v="38"/>
    <x v="30"/>
    <x v="14"/>
    <s v="NADIA"/>
    <s v="MARGOTH"/>
    <s v="CALPA"/>
    <s v="CANTINCUZ"/>
    <x v="1"/>
    <x v="1"/>
    <x v="45"/>
    <n v="252227000189"/>
    <x v="1"/>
    <m/>
    <m/>
    <m/>
    <d v="2006-06-23T00:00:00"/>
    <n v="17"/>
    <x v="1"/>
    <x v="0"/>
    <s v="EN RIESGO"/>
    <s v="INDÍGENA"/>
    <s v="ESTUDIANTE"/>
    <s v="NRC"/>
    <s v="N/A"/>
    <n v="0"/>
    <s v="N/A"/>
    <s v="NUEVO"/>
    <x v="0"/>
    <x v="0"/>
    <x v="0"/>
    <s v="VICTOR HUGO JATIVA"/>
    <x v="0"/>
    <s v="SI"/>
    <m/>
  </r>
  <r>
    <n v="2189"/>
    <n v="1089774058"/>
    <s v="CÉDULA"/>
    <s v="COLOMBIA"/>
    <s v="NARIÑO"/>
    <x v="38"/>
    <x v="30"/>
    <x v="14"/>
    <s v="INGRID"/>
    <s v="JHOANA"/>
    <s v="ESPAÑA"/>
    <s v="CANTICUZ"/>
    <x v="1"/>
    <x v="1"/>
    <x v="45"/>
    <n v="252227000189"/>
    <x v="1"/>
    <m/>
    <m/>
    <m/>
    <d v="2004-04-24T00:00:00"/>
    <n v="20"/>
    <x v="1"/>
    <x v="0"/>
    <s v="EN RIESGO"/>
    <s v="INDÍGENA"/>
    <s v="ESTUDIANTE"/>
    <s v="NRC"/>
    <s v="MADRE"/>
    <n v="1"/>
    <s v="N/A"/>
    <s v="NUEVO"/>
    <x v="0"/>
    <x v="0"/>
    <x v="0"/>
    <s v="VICTOR HUGO JATIVA"/>
    <x v="0"/>
    <s v="SI"/>
    <m/>
  </r>
  <r>
    <n v="2190"/>
    <n v="1004768514"/>
    <s v="CÉDULA"/>
    <s v="COLOMBIA"/>
    <s v="NARIÑO"/>
    <x v="38"/>
    <x v="30"/>
    <x v="14"/>
    <s v="DAYANA"/>
    <s v="MARLNY"/>
    <s v="GUANGA"/>
    <s v="MUÑOS"/>
    <x v="1"/>
    <x v="1"/>
    <x v="45"/>
    <n v="252227000189"/>
    <x v="1"/>
    <m/>
    <m/>
    <m/>
    <d v="2002-06-24T00:00:00"/>
    <n v="21"/>
    <x v="1"/>
    <x v="0"/>
    <s v="DESPLAZADO"/>
    <s v="INDÍGENA"/>
    <s v="ESTUDIANTE"/>
    <s v="NRC"/>
    <s v="N/A"/>
    <n v="0"/>
    <s v="N/A"/>
    <s v="NUEVO"/>
    <x v="0"/>
    <x v="0"/>
    <x v="0"/>
    <s v="VICTOR HUGO JATIVA"/>
    <x v="0"/>
    <s v="SI"/>
    <m/>
  </r>
  <r>
    <n v="2191"/>
    <n v="1007606808"/>
    <s v="CÉDULA"/>
    <s v="COLOMBIA"/>
    <s v="NARIÑO"/>
    <x v="38"/>
    <x v="30"/>
    <x v="14"/>
    <s v="JULIO"/>
    <s v="LIZARDO"/>
    <s v="NARVAEZ"/>
    <s v="CANTICUZ"/>
    <x v="0"/>
    <x v="1"/>
    <x v="45"/>
    <n v="252227000189"/>
    <x v="1"/>
    <m/>
    <m/>
    <m/>
    <d v="1992-08-16T00:00:00"/>
    <n v="31"/>
    <x v="1"/>
    <x v="0"/>
    <s v="EN RIESGO"/>
    <s v="INDÍGENA"/>
    <s v="ESTUDIANTE"/>
    <s v="NRC"/>
    <s v="PADRE"/>
    <n v="1"/>
    <s v="N/A"/>
    <s v="NUEVO"/>
    <x v="0"/>
    <x v="0"/>
    <x v="0"/>
    <s v="VICTOR HUGO JATIVA"/>
    <x v="0"/>
    <s v="SI"/>
    <m/>
  </r>
  <r>
    <n v="2192"/>
    <n v="1085907115"/>
    <s v="CÉDULA"/>
    <s v="COLOMBIA"/>
    <s v="NARIÑO"/>
    <x v="38"/>
    <x v="30"/>
    <x v="14"/>
    <s v="NAIRON"/>
    <s v="ALFREY"/>
    <s v="NARVAEZ"/>
    <s v="CANTICUZ"/>
    <x v="0"/>
    <x v="1"/>
    <x v="45"/>
    <n v="252227000189"/>
    <x v="1"/>
    <m/>
    <m/>
    <m/>
    <d v="2005-12-21T00:00:00"/>
    <n v="18"/>
    <x v="1"/>
    <x v="0"/>
    <s v="DESPLAZADO"/>
    <s v="INDÍGENA"/>
    <s v="ESTUDIANTE"/>
    <s v="NRC"/>
    <s v="N/A"/>
    <n v="0"/>
    <s v="N/A"/>
    <s v="NUEVO"/>
    <x v="0"/>
    <x v="0"/>
    <x v="0"/>
    <s v="VICTOR HUGO JATIVA"/>
    <x v="0"/>
    <s v="SI"/>
    <m/>
  </r>
  <r>
    <n v="2193"/>
    <n v="1193524780"/>
    <s v="CÉDULA"/>
    <s v="COLOMBIA"/>
    <s v="NARIÑO"/>
    <x v="38"/>
    <x v="30"/>
    <x v="14"/>
    <s v="ANIBAL"/>
    <s v="NORBEY"/>
    <s v="ESPAÑA"/>
    <s v="CANTINCUZ"/>
    <x v="0"/>
    <x v="1"/>
    <x v="45"/>
    <n v="252227000189"/>
    <x v="1"/>
    <m/>
    <m/>
    <m/>
    <d v="2002-09-03T00:00:00"/>
    <n v="21"/>
    <x v="1"/>
    <x v="0"/>
    <s v="EN RIESGO"/>
    <s v="INDÍGENA"/>
    <s v="ESTUDIANTE"/>
    <s v="NRC"/>
    <s v="N/A"/>
    <n v="0"/>
    <s v="N/A"/>
    <s v="NUEVO"/>
    <x v="0"/>
    <x v="0"/>
    <x v="0"/>
    <s v="VICTOR HUGO JATIVA"/>
    <x v="0"/>
    <s v="SI"/>
    <m/>
  </r>
  <r>
    <n v="2194"/>
    <n v="1089774385"/>
    <s v="TARJETA DE IDENTIDAD"/>
    <s v="COLOMBIA"/>
    <s v="NARIÑO"/>
    <x v="38"/>
    <x v="30"/>
    <x v="14"/>
    <s v="JHOANA"/>
    <s v=" "/>
    <s v="CANTICUS"/>
    <s v="CANTINCUZ"/>
    <x v="0"/>
    <x v="1"/>
    <x v="45"/>
    <n v="252227000189"/>
    <x v="1"/>
    <m/>
    <m/>
    <m/>
    <d v="2007-07-12T00:00:00"/>
    <n v="16"/>
    <x v="1"/>
    <x v="0"/>
    <s v="EN RIESGO"/>
    <s v="INDÍGENA"/>
    <s v="ESTUDIANTE"/>
    <s v="NRC"/>
    <s v="N/A"/>
    <n v="0"/>
    <s v="N/A"/>
    <s v="NUEVO"/>
    <x v="0"/>
    <x v="0"/>
    <x v="0"/>
    <s v="VICTOR HUGO JATIVA"/>
    <x v="0"/>
    <s v="SI"/>
    <m/>
  </r>
  <r>
    <n v="2195"/>
    <n v="1089774288"/>
    <s v="TARJETA DE IDENTIDAD"/>
    <s v="COLOMBIA"/>
    <s v="NARIÑO"/>
    <x v="38"/>
    <x v="30"/>
    <x v="14"/>
    <s v="EMERSON "/>
    <s v="RAMIRO"/>
    <s v="MARIN"/>
    <s v="CANTINCUZ"/>
    <x v="0"/>
    <x v="0"/>
    <x v="45"/>
    <n v="252227000189"/>
    <x v="1"/>
    <m/>
    <m/>
    <m/>
    <d v="2006-10-09T00:00:00"/>
    <n v="17"/>
    <x v="1"/>
    <x v="0"/>
    <s v="EN RIESGO"/>
    <s v="INDÍGENA"/>
    <s v="ESTUDIANTE"/>
    <s v="NRC"/>
    <s v="N/A"/>
    <n v="0"/>
    <s v="N/A"/>
    <s v="NUEVO"/>
    <x v="1"/>
    <x v="1"/>
    <x v="1"/>
    <s v="CARLOS MAURICIO ROSERO  DELGADO"/>
    <x v="0"/>
    <s v="NO"/>
    <m/>
  </r>
  <r>
    <n v="2196"/>
    <n v="1089774444"/>
    <s v="TARJETA DE IDENTIDAD"/>
    <s v="COLOMBIA"/>
    <s v="NARIÑO"/>
    <x v="38"/>
    <x v="30"/>
    <x v="14"/>
    <s v="ANI"/>
    <s v="ALEJANDRA"/>
    <s v="CANTICUS"/>
    <s v="CHARFUELAN"/>
    <x v="1"/>
    <x v="1"/>
    <x v="45"/>
    <n v="252227000189"/>
    <x v="1"/>
    <m/>
    <m/>
    <m/>
    <d v="2007-10-28T00:00:00"/>
    <n v="16"/>
    <x v="1"/>
    <x v="0"/>
    <s v="EN RIESGO"/>
    <s v="INDÍGENA"/>
    <s v="ESTUDIANTE"/>
    <s v="NRC"/>
    <s v="N/A"/>
    <n v="0"/>
    <s v="N/A"/>
    <s v="NUEVO"/>
    <x v="0"/>
    <x v="0"/>
    <x v="0"/>
    <s v="VICTOR HUGO JATIVA"/>
    <x v="0"/>
    <s v="SI"/>
    <m/>
  </r>
  <r>
    <n v="2197"/>
    <n v="1089296234"/>
    <s v="CÉDULA"/>
    <s v="COLOMBIA"/>
    <s v="NARIÑO"/>
    <x v="38"/>
    <x v="30"/>
    <x v="14"/>
    <s v="DIANA"/>
    <s v="CAROLINA"/>
    <s v="GUANGA"/>
    <s v="NASTACUAS"/>
    <x v="1"/>
    <x v="1"/>
    <x v="45"/>
    <n v="252227000189"/>
    <x v="1"/>
    <m/>
    <m/>
    <m/>
    <d v="1999-12-16T00:00:00"/>
    <n v="24"/>
    <x v="1"/>
    <x v="0"/>
    <s v="EN RIESGO"/>
    <s v="INDÍGENA"/>
    <s v="ESTUDIANTE"/>
    <s v="NRC"/>
    <s v="MADRE"/>
    <n v="1"/>
    <s v="N/A"/>
    <s v="ANTIGUO"/>
    <x v="0"/>
    <x v="0"/>
    <x v="0"/>
    <s v="VICTOR HUGO JATIVA"/>
    <x v="0"/>
    <s v="SI"/>
    <m/>
  </r>
  <r>
    <n v="2198"/>
    <n v="875522801"/>
    <s v="CÉDULA"/>
    <s v="COLOMBIA"/>
    <s v="NARIÑO"/>
    <x v="37"/>
    <x v="30"/>
    <x v="14"/>
    <s v="ROBERTO "/>
    <s v="CARLOS "/>
    <s v="PAI "/>
    <s v="MARIN"/>
    <x v="0"/>
    <x v="4"/>
    <x v="41"/>
    <n v="2528350003735"/>
    <x v="1"/>
    <m/>
    <m/>
    <m/>
    <d v="1984-02-16T00:00:00"/>
    <n v="40"/>
    <x v="1"/>
    <x v="0"/>
    <s v="EN RIESGO"/>
    <s v="INDÍGENA"/>
    <s v="ESTUDIANTE"/>
    <s v="NRC"/>
    <s v="PADRE"/>
    <n v="3"/>
    <s v="N/A"/>
    <s v="NUEVO"/>
    <x v="0"/>
    <x v="0"/>
    <x v="0"/>
    <s v="LIBIO PLINIO MARIN HERNANDEZ"/>
    <x v="0"/>
    <s v="SI"/>
    <m/>
  </r>
  <r>
    <n v="2199"/>
    <n v="1089289778"/>
    <s v="CÉDULA"/>
    <s v="COLOMBIA"/>
    <s v="NARIÑO"/>
    <x v="37"/>
    <x v="30"/>
    <x v="14"/>
    <s v="ALVARO "/>
    <s v="EFRAIN"/>
    <s v="PAI "/>
    <s v="MARIN"/>
    <x v="0"/>
    <x v="4"/>
    <x v="41"/>
    <n v="2528350003735"/>
    <x v="1"/>
    <m/>
    <m/>
    <m/>
    <d v="1987-11-09T00:00:00"/>
    <n v="36"/>
    <x v="1"/>
    <x v="0"/>
    <s v="EN RIESGO"/>
    <s v="INDÍGENA"/>
    <s v="ESTUDIANTE"/>
    <s v="NRC"/>
    <s v="PADRE"/>
    <n v="3"/>
    <s v="N/A"/>
    <s v="ANTIGUO"/>
    <x v="0"/>
    <x v="0"/>
    <x v="0"/>
    <s v="LIBIO PLINIO MARIN HERNANDEZ"/>
    <x v="0"/>
    <s v="SI"/>
    <m/>
  </r>
  <r>
    <n v="2200"/>
    <n v="98360718"/>
    <s v="CÉDULA"/>
    <s v="COLOMBIA"/>
    <s v="NARIÑO"/>
    <x v="38"/>
    <x v="30"/>
    <x v="14"/>
    <s v="JESUS "/>
    <s v="OMAR"/>
    <s v="ARCINIEGAS"/>
    <s v="ARROYO"/>
    <x v="0"/>
    <x v="4"/>
    <x v="46"/>
    <n v="252227000936"/>
    <x v="1"/>
    <m/>
    <n v="3216321091"/>
    <m/>
    <d v="1981-03-04T00:00:00"/>
    <n v="43"/>
    <x v="1"/>
    <x v="0"/>
    <s v="EN RIESGO"/>
    <s v="INDÍGENA"/>
    <s v="ESTUDIANTE"/>
    <s v="NRC"/>
    <s v="PADRE"/>
    <n v="1"/>
    <s v="N/A"/>
    <s v="NUEVO"/>
    <x v="0"/>
    <x v="0"/>
    <x v="0"/>
    <s v="EDILMA TERESA CUASPUD MORENO"/>
    <x v="0"/>
    <s v="SI"/>
    <m/>
  </r>
  <r>
    <n v="2201"/>
    <n v="1007607261"/>
    <s v="CÉDULA"/>
    <s v="COLOMBIA"/>
    <s v="NARIÑO"/>
    <x v="37"/>
    <x v="30"/>
    <x v="14"/>
    <s v="JOSE "/>
    <s v="RICARDO "/>
    <s v="GUANGA"/>
    <s v="GARCIA"/>
    <x v="0"/>
    <x v="4"/>
    <x v="41"/>
    <n v="2528350003735"/>
    <x v="1"/>
    <m/>
    <m/>
    <m/>
    <d v="2001-03-17T00:00:00"/>
    <n v="23"/>
    <x v="1"/>
    <x v="0"/>
    <s v="EN RIESGO"/>
    <s v="INDÍGENA"/>
    <s v="ESTUDIANTE"/>
    <s v="NRC"/>
    <s v="MADRE"/>
    <n v="3"/>
    <s v="N/A"/>
    <s v="NUEVO"/>
    <x v="0"/>
    <x v="0"/>
    <x v="0"/>
    <s v="LIBIO PLINIO MARIN HERNANDEZ"/>
    <x v="0"/>
    <s v="SI"/>
    <m/>
  </r>
  <r>
    <n v="2202"/>
    <n v="1028360212"/>
    <s v="CÉDULA"/>
    <s v="COLOMBIA"/>
    <s v="NARIÑO"/>
    <x v="37"/>
    <x v="30"/>
    <x v="14"/>
    <s v="MARIANA"/>
    <s v="ISABEL"/>
    <s v="TAICUZ"/>
    <s v="NASTACUAS "/>
    <x v="1"/>
    <x v="4"/>
    <x v="41"/>
    <n v="2528350003735"/>
    <x v="1"/>
    <m/>
    <m/>
    <m/>
    <d v="1988-05-20T00:00:00"/>
    <n v="36"/>
    <x v="1"/>
    <x v="0"/>
    <s v="EN RIESGO"/>
    <s v="INDÍGENA"/>
    <s v="ESTUDIANTE"/>
    <s v="NRC"/>
    <s v="MADRE"/>
    <n v="2"/>
    <s v="N/A"/>
    <s v="NUEVO"/>
    <x v="0"/>
    <x v="0"/>
    <x v="0"/>
    <s v="LIBIO PLINIO MARIN HERNANDEZ"/>
    <x v="0"/>
    <s v="SI"/>
    <m/>
  </r>
  <r>
    <n v="2203"/>
    <n v="87512412"/>
    <s v="CÉDULA"/>
    <s v="COLOMBIA"/>
    <s v="NARIÑO"/>
    <x v="38"/>
    <x v="30"/>
    <x v="14"/>
    <s v="ROBETH "/>
    <s v="ENRIQUE "/>
    <s v="CUAICAL"/>
    <s v="ALPALA"/>
    <x v="0"/>
    <x v="4"/>
    <x v="46"/>
    <n v="252227000936"/>
    <x v="1"/>
    <m/>
    <n v="3215478581"/>
    <m/>
    <d v="1974-08-22T00:00:00"/>
    <n v="49"/>
    <x v="1"/>
    <x v="0"/>
    <s v="EN RIESGO"/>
    <s v="INDÍGENA"/>
    <s v="ESTUDIANTE"/>
    <s v="NRC"/>
    <s v="PADRE"/>
    <n v="1"/>
    <s v="N/A"/>
    <s v="NUEVO"/>
    <x v="0"/>
    <x v="0"/>
    <x v="0"/>
    <s v="EDILMA TERESA CUASPUD MORENO"/>
    <x v="0"/>
    <s v="SI"/>
    <m/>
  </r>
  <r>
    <n v="2204"/>
    <n v="1088590612"/>
    <s v="CÉDULA"/>
    <s v="COLOMBIA"/>
    <s v="NARIÑO"/>
    <x v="38"/>
    <x v="30"/>
    <x v="14"/>
    <s v="IRMA "/>
    <s v="PATRICIA"/>
    <s v="ALPALA"/>
    <s v="REVELO"/>
    <x v="1"/>
    <x v="4"/>
    <x v="46"/>
    <n v="252227000936"/>
    <x v="1"/>
    <m/>
    <n v="3225177826"/>
    <m/>
    <d v="1985-11-13T00:00:00"/>
    <n v="38"/>
    <x v="1"/>
    <x v="0"/>
    <s v="EN RIESGO"/>
    <s v="INDÍGENA"/>
    <s v="ESTUDIANTE"/>
    <s v="NRC"/>
    <s v="MADRE"/>
    <n v="3"/>
    <s v="N/A"/>
    <s v="NUEVO"/>
    <x v="0"/>
    <x v="0"/>
    <x v="0"/>
    <s v="EDILMA TERESA CUASPUD MORENO"/>
    <x v="0"/>
    <s v="SI"/>
    <m/>
  </r>
  <r>
    <n v="2205"/>
    <n v="1089291567"/>
    <s v="CÉDULA"/>
    <s v="COLOMBIA"/>
    <s v="NARIÑO"/>
    <x v="37"/>
    <x v="30"/>
    <x v="14"/>
    <s v="BLANCA"/>
    <s v="ELVIA "/>
    <s v="TAICUZ"/>
    <s v="NASTACUAS"/>
    <x v="1"/>
    <x v="4"/>
    <x v="41"/>
    <n v="2528350003735"/>
    <x v="1"/>
    <m/>
    <m/>
    <m/>
    <d v="1992-03-18T00:00:00"/>
    <n v="32"/>
    <x v="1"/>
    <x v="0"/>
    <s v="EN RIESGO"/>
    <s v="INDÍGENA"/>
    <s v="ESTUDIANTE"/>
    <s v="NRC"/>
    <s v="MADRE"/>
    <n v="2"/>
    <s v="N/A"/>
    <s v="NUEVO"/>
    <x v="0"/>
    <x v="0"/>
    <x v="0"/>
    <s v="LIBIO PLINIO MARIN HERNANDEZ"/>
    <x v="0"/>
    <s v="SI"/>
    <m/>
  </r>
  <r>
    <n v="2206"/>
    <n v="87552823"/>
    <s v="CÉDULA"/>
    <s v="COLOMBIA"/>
    <s v="NARIÑO"/>
    <x v="37"/>
    <x v="30"/>
    <x v="14"/>
    <s v="JOSE "/>
    <s v="ELADIO "/>
    <s v="CANTICUZ"/>
    <s v="HERRERA"/>
    <x v="0"/>
    <x v="4"/>
    <x v="41"/>
    <n v="2528350003735"/>
    <x v="1"/>
    <m/>
    <m/>
    <m/>
    <d v="1979-12-27T00:00:00"/>
    <n v="44"/>
    <x v="1"/>
    <x v="0"/>
    <s v="EN RIESGO"/>
    <s v="INDÍGENA"/>
    <s v="ESTUDIANTE"/>
    <s v="NRC"/>
    <s v="N/A"/>
    <n v="0"/>
    <s v="N/A"/>
    <s v="ANTIGUO"/>
    <x v="0"/>
    <x v="0"/>
    <x v="0"/>
    <s v="LIBIO PLINIO MARIN HERNANDEZ"/>
    <x v="0"/>
    <s v="SI"/>
    <m/>
  </r>
  <r>
    <n v="2207"/>
    <n v="1088589989"/>
    <s v="CÉDULA"/>
    <s v="COLOMBIA"/>
    <s v="NARIÑO"/>
    <x v="38"/>
    <x v="30"/>
    <x v="14"/>
    <s v="ANA "/>
    <s v="PASTORA"/>
    <s v="GUADIR"/>
    <s v="AZA"/>
    <x v="1"/>
    <x v="4"/>
    <x v="46"/>
    <n v="252227000936"/>
    <x v="1"/>
    <m/>
    <m/>
    <m/>
    <d v="1987-06-09T00:00:00"/>
    <n v="36"/>
    <x v="1"/>
    <x v="0"/>
    <s v="EN RIESGO"/>
    <s v="INDÍGENA"/>
    <s v="ESTUDIANTE"/>
    <s v="NRC"/>
    <s v="MADRE"/>
    <n v="1"/>
    <s v="N/A"/>
    <s v="NUEVO"/>
    <x v="0"/>
    <x v="0"/>
    <x v="0"/>
    <s v="EDILMA TERESA CUASPUD MORENO"/>
    <x v="0"/>
    <s v="SI"/>
    <m/>
  </r>
  <r>
    <n v="2208"/>
    <n v="1148443061"/>
    <s v="CÉDULA"/>
    <s v="COLOMBIA"/>
    <s v="NARIÑO"/>
    <x v="37"/>
    <x v="30"/>
    <x v="14"/>
    <s v="WENDY "/>
    <s v="MARCELA"/>
    <s v="RODRIGUEZ"/>
    <s v="RODRIGUEZ"/>
    <x v="1"/>
    <x v="4"/>
    <x v="41"/>
    <n v="2528350003735"/>
    <x v="1"/>
    <m/>
    <m/>
    <m/>
    <d v="1976-12-19T00:00:00"/>
    <n v="47"/>
    <x v="1"/>
    <x v="0"/>
    <s v="EN RIESGO"/>
    <s v="INDÍGENA"/>
    <s v="ESTUDIANTE"/>
    <s v="NRC"/>
    <s v="MADRE"/>
    <n v="2"/>
    <s v="N/A"/>
    <s v="NUEVO"/>
    <x v="0"/>
    <x v="0"/>
    <x v="0"/>
    <s v="LIBIO PLINIO MARIN HERNANDEZ"/>
    <x v="0"/>
    <s v="SI"/>
    <m/>
  </r>
  <r>
    <n v="2209"/>
    <n v="1088594934"/>
    <s v="CÉDULA"/>
    <s v="COLOMBIA"/>
    <s v="NARIÑO"/>
    <x v="38"/>
    <x v="30"/>
    <x v="14"/>
    <s v="ALBA"/>
    <s v="NELLY"/>
    <s v="GUZMAN"/>
    <s v="CHUQUIZAN"/>
    <x v="1"/>
    <x v="4"/>
    <x v="46"/>
    <n v="252227000936"/>
    <x v="1"/>
    <m/>
    <n v="3177198954"/>
    <m/>
    <d v="1970-07-15T00:00:00"/>
    <n v="53"/>
    <x v="1"/>
    <x v="0"/>
    <s v="EN RIESGO"/>
    <s v="INDÍGENA"/>
    <s v="ESTUDIANTE"/>
    <s v="NRC"/>
    <s v="MADRE"/>
    <n v="1"/>
    <s v="N/A"/>
    <s v="NUEVO"/>
    <x v="0"/>
    <x v="0"/>
    <x v="0"/>
    <s v="EDILMA TERESA CUASPUD MORENO"/>
    <x v="0"/>
    <s v="SI"/>
    <m/>
  </r>
  <r>
    <n v="2210"/>
    <n v="87514867"/>
    <s v="CÉDULA"/>
    <s v="COLOMBIA"/>
    <s v="NARIÑO"/>
    <x v="38"/>
    <x v="30"/>
    <x v="14"/>
    <s v="NELSON "/>
    <s v="JOVANNI"/>
    <s v="IRUA"/>
    <s v="CHINGUAD"/>
    <x v="0"/>
    <x v="1"/>
    <x v="46"/>
    <n v="252227000936"/>
    <x v="1"/>
    <m/>
    <m/>
    <m/>
    <d v="1983-07-07T00:00:00"/>
    <n v="40"/>
    <x v="1"/>
    <x v="0"/>
    <s v="EN RIESGO"/>
    <s v="INDÍGENA"/>
    <s v="ESTUDIANTE"/>
    <s v="NRC"/>
    <s v="PADRE"/>
    <n v="1"/>
    <s v="N/A"/>
    <s v="NUEVO"/>
    <x v="0"/>
    <x v="0"/>
    <x v="0"/>
    <s v="DIANA CAROLINA VALENZUELA RUIZ"/>
    <x v="0"/>
    <s v="NO"/>
    <m/>
  </r>
  <r>
    <n v="2211"/>
    <n v="27400688"/>
    <s v="CÉDULA"/>
    <s v="COLOMBIA"/>
    <s v="NARIÑO"/>
    <x v="37"/>
    <x v="30"/>
    <x v="14"/>
    <s v="MARIA"/>
    <s v="SEGUNDA "/>
    <s v="NASTACUAZ"/>
    <s v="ORTIZ"/>
    <x v="1"/>
    <x v="4"/>
    <x v="41"/>
    <n v="2528350003735"/>
    <x v="1"/>
    <m/>
    <m/>
    <m/>
    <d v="1970-07-15T00:00:00"/>
    <n v="53"/>
    <x v="1"/>
    <x v="0"/>
    <s v="EN RIESGO"/>
    <s v="INDÍGENA"/>
    <s v="ESTUDIANTE"/>
    <s v="NRC"/>
    <s v="MADRE"/>
    <n v="2"/>
    <s v="N/A"/>
    <s v="ANTIGUO"/>
    <x v="0"/>
    <x v="0"/>
    <x v="0"/>
    <s v="LIBIO PLINIO MARIN HERNANDEZ"/>
    <x v="0"/>
    <s v="SI"/>
    <m/>
  </r>
  <r>
    <n v="2212"/>
    <n v="1089289280"/>
    <s v="CÉDULA"/>
    <s v="COLOMBIA"/>
    <s v="NARIÑO"/>
    <x v="37"/>
    <x v="30"/>
    <x v="14"/>
    <s v="MARILU"/>
    <m/>
    <s v="MARIN"/>
    <s v="HERNANDEZ"/>
    <x v="1"/>
    <x v="4"/>
    <x v="41"/>
    <n v="2528350003735"/>
    <x v="1"/>
    <m/>
    <m/>
    <m/>
    <d v="1987-04-01T00:00:00"/>
    <n v="37"/>
    <x v="1"/>
    <x v="0"/>
    <s v="EN RIESGO"/>
    <s v="INDÍGENA"/>
    <s v="ESTUDIANTE"/>
    <s v="NRC"/>
    <s v="MADRE"/>
    <n v="3"/>
    <s v="N/A"/>
    <s v="NUEVO"/>
    <x v="0"/>
    <x v="0"/>
    <x v="0"/>
    <s v="LIBIO PLINIO MARIN HERNANDEZ"/>
    <x v="0"/>
    <s v="SI"/>
    <m/>
  </r>
  <r>
    <n v="2213"/>
    <n v="1004729769"/>
    <s v="CÉDULA"/>
    <s v="COLOMBIA"/>
    <s v="NARIÑO"/>
    <x v="37"/>
    <x v="30"/>
    <x v="14"/>
    <s v="ANDRES "/>
    <s v="LIZANDRO "/>
    <s v="NASTACUAZ"/>
    <s v="GUANGA"/>
    <x v="0"/>
    <x v="4"/>
    <x v="41"/>
    <n v="2528350003735"/>
    <x v="1"/>
    <m/>
    <m/>
    <m/>
    <d v="2000-10-19T00:00:00"/>
    <n v="23"/>
    <x v="1"/>
    <x v="0"/>
    <s v="EN RIESGO"/>
    <s v="INDÍGENA"/>
    <s v="ESTUDIANTE"/>
    <s v="NRC"/>
    <s v="N/A"/>
    <n v="0"/>
    <s v="N/A"/>
    <s v="NUEVO"/>
    <x v="0"/>
    <x v="0"/>
    <x v="0"/>
    <s v="LIBIO PLINIO MARIN HERNANDEZ"/>
    <x v="0"/>
    <s v="SI"/>
    <m/>
  </r>
  <r>
    <n v="2214"/>
    <n v="27400613"/>
    <s v="CÉDULA"/>
    <s v="COLOMBIA"/>
    <s v="NARIÑO"/>
    <x v="37"/>
    <x v="30"/>
    <x v="14"/>
    <s v="MARIA CLARA"/>
    <s v="ELINA"/>
    <s v="HERRERA"/>
    <s v="GUANGA"/>
    <x v="1"/>
    <x v="4"/>
    <x v="41"/>
    <n v="2528350003735"/>
    <x v="1"/>
    <m/>
    <m/>
    <m/>
    <d v="1964-10-05T00:00:00"/>
    <n v="59"/>
    <x v="1"/>
    <x v="0"/>
    <s v="EN RIESGO"/>
    <s v="INDÍGENA"/>
    <s v="ESTUDIANTE"/>
    <s v="NRC"/>
    <s v="MADRE"/>
    <n v="3"/>
    <s v="N/A"/>
    <s v="ANTIGUO"/>
    <x v="0"/>
    <x v="0"/>
    <x v="0"/>
    <s v="LIBIO PLINIO MARIN HERNANDEZ"/>
    <x v="0"/>
    <s v="SI"/>
    <m/>
  </r>
  <r>
    <n v="2215"/>
    <n v="1087076570"/>
    <s v="CÉDULA"/>
    <s v="COLOMBIA"/>
    <s v="NARIÑO"/>
    <x v="37"/>
    <x v="30"/>
    <x v="14"/>
    <s v="LUZ"/>
    <s v="MARINA"/>
    <s v="ORTIZ "/>
    <s v="GUAMGA"/>
    <x v="1"/>
    <x v="4"/>
    <x v="41"/>
    <n v="2528350003735"/>
    <x v="1"/>
    <m/>
    <m/>
    <m/>
    <d v="1999-01-08T00:00:00"/>
    <n v="25"/>
    <x v="1"/>
    <x v="0"/>
    <s v="EN RIESGO"/>
    <s v="INDÍGENA"/>
    <s v="ESTUDIANTE"/>
    <s v="NRC"/>
    <s v="MADRE"/>
    <n v="2"/>
    <s v="N/A"/>
    <s v="NUEVO"/>
    <x v="0"/>
    <x v="0"/>
    <x v="0"/>
    <s v="LIBIO PLINIO MARIN HERNANDEZ"/>
    <x v="0"/>
    <s v="SI"/>
    <m/>
  </r>
  <r>
    <n v="2216"/>
    <n v="59585842"/>
    <s v="CÉDULA"/>
    <s v="COLOMBIA"/>
    <s v="NARIÑO"/>
    <x v="38"/>
    <x v="30"/>
    <x v="14"/>
    <s v="MAXIMILIANA "/>
    <m/>
    <s v="PUERRES"/>
    <m/>
    <x v="1"/>
    <x v="4"/>
    <x v="46"/>
    <n v="252227000936"/>
    <x v="1"/>
    <m/>
    <n v="3023260440"/>
    <m/>
    <d v="1979-03-20T00:00:00"/>
    <n v="45"/>
    <x v="1"/>
    <x v="0"/>
    <s v="EN RIESGO"/>
    <s v="INDÍGENA"/>
    <s v="ESTUDIANTE"/>
    <s v="NRC"/>
    <s v="MADRE"/>
    <n v="2"/>
    <s v="N/A"/>
    <s v="NUEVO"/>
    <x v="0"/>
    <x v="0"/>
    <x v="0"/>
    <s v="EDILMA TERESA CUASPUD MORENO"/>
    <x v="0"/>
    <s v="SI"/>
    <m/>
  </r>
  <r>
    <n v="2217"/>
    <n v="1089289611"/>
    <s v="CÉDULA"/>
    <s v="COLOMBIA"/>
    <s v="NARIÑO"/>
    <x v="37"/>
    <x v="30"/>
    <x v="14"/>
    <s v="MAURO"/>
    <m/>
    <s v="PAI"/>
    <s v="NASTACUAS"/>
    <x v="0"/>
    <x v="4"/>
    <x v="41"/>
    <n v="2528350003735"/>
    <x v="1"/>
    <m/>
    <m/>
    <m/>
    <d v="1989-01-09T00:00:00"/>
    <n v="35"/>
    <x v="1"/>
    <x v="0"/>
    <s v="EN RIESGO"/>
    <s v="INDÍGENA"/>
    <s v="ESTUDIANTE"/>
    <s v="NRC"/>
    <s v="PADRE"/>
    <n v="3"/>
    <s v="N/A"/>
    <s v="ANTIGUO"/>
    <x v="0"/>
    <x v="0"/>
    <x v="0"/>
    <s v="LIBIO PLINIO MARIN HERNANDEZ"/>
    <x v="0"/>
    <s v="SI"/>
    <m/>
  </r>
  <r>
    <n v="2218"/>
    <n v="1028360075"/>
    <s v="CÉDULA"/>
    <s v="COLOMBIA"/>
    <s v="NARIÑO"/>
    <x v="37"/>
    <x v="30"/>
    <x v="14"/>
    <s v="WILLIAM"/>
    <m/>
    <s v="PAI"/>
    <s v="NASTACUAS"/>
    <x v="0"/>
    <x v="4"/>
    <x v="41"/>
    <n v="2528350003735"/>
    <x v="1"/>
    <m/>
    <m/>
    <m/>
    <d v="2004-01-01T00:00:00"/>
    <n v="20"/>
    <x v="1"/>
    <x v="0"/>
    <s v="EN RIESGO"/>
    <s v="INDÍGENA"/>
    <s v="ESTUDIANTE"/>
    <s v="NRC"/>
    <s v="PADRE"/>
    <n v="1"/>
    <s v="N/A"/>
    <s v="NUEVO"/>
    <x v="0"/>
    <x v="0"/>
    <x v="0"/>
    <s v="LIBIO PLINIO MARIN HERNANDEZ"/>
    <x v="0"/>
    <s v="SI"/>
    <m/>
  </r>
  <r>
    <n v="2219"/>
    <n v="1088593997"/>
    <s v="CÉDULA"/>
    <s v="COLOMBIA"/>
    <s v="NARIÑO"/>
    <x v="38"/>
    <x v="30"/>
    <x v="14"/>
    <s v="ANA"/>
    <s v="MAIDE"/>
    <s v="TAIMAL "/>
    <s v="CUMBALAZA"/>
    <x v="1"/>
    <x v="4"/>
    <x v="46"/>
    <n v="252227000936"/>
    <x v="1"/>
    <m/>
    <n v="3107416593"/>
    <m/>
    <d v="1992-10-12T00:00:00"/>
    <n v="31"/>
    <x v="1"/>
    <x v="0"/>
    <s v="EN RIESGO"/>
    <s v="INDÍGENA"/>
    <s v="ESTUDIANTE"/>
    <s v="NRC"/>
    <s v="MADRE"/>
    <n v="1"/>
    <s v="N/A"/>
    <s v="NUEVO"/>
    <x v="0"/>
    <x v="0"/>
    <x v="0"/>
    <s v="EDILMA TERESA CUASPUD MORENO"/>
    <x v="0"/>
    <s v="SI"/>
    <m/>
  </r>
  <r>
    <n v="2220"/>
    <n v="1088588126"/>
    <s v="CÉDULA"/>
    <s v="COLOMBIA"/>
    <s v="NARIÑO"/>
    <x v="38"/>
    <x v="30"/>
    <x v="14"/>
    <s v="JOSE"/>
    <s v="ARCESIO"/>
    <s v="TAPIA"/>
    <s v="CUMBALAZA"/>
    <x v="0"/>
    <x v="4"/>
    <x v="46"/>
    <n v="252227000936"/>
    <x v="1"/>
    <m/>
    <n v="3147727790"/>
    <m/>
    <d v="1980-03-31T00:00:00"/>
    <n v="44"/>
    <x v="1"/>
    <x v="0"/>
    <s v="EN RIESGO"/>
    <s v="INDÍGENA"/>
    <s v="ESTUDIANTE"/>
    <s v="NRC"/>
    <s v="PADRE"/>
    <n v="3"/>
    <s v="N/A"/>
    <s v="NUEVO"/>
    <x v="0"/>
    <x v="0"/>
    <x v="0"/>
    <s v="EDILMA TERESA CUASPUD MORENO"/>
    <x v="0"/>
    <s v="SI"/>
    <m/>
  </r>
  <r>
    <n v="2221"/>
    <n v="1004600843"/>
    <s v="CÉDULA"/>
    <s v="COLOMBIA"/>
    <s v="NARIÑO"/>
    <x v="37"/>
    <x v="30"/>
    <x v="14"/>
    <s v="NELSON"/>
    <s v="JOSE"/>
    <s v="PAI"/>
    <s v="NASTACUAS"/>
    <x v="0"/>
    <x v="4"/>
    <x v="41"/>
    <n v="2528350003735"/>
    <x v="1"/>
    <m/>
    <m/>
    <m/>
    <d v="1999-12-30T00:00:00"/>
    <n v="24"/>
    <x v="1"/>
    <x v="0"/>
    <s v="EN RIESGO"/>
    <s v="INDÍGENA"/>
    <s v="ESTUDIANTE"/>
    <s v="NRC"/>
    <s v="PADRE"/>
    <n v="1"/>
    <s v="N/A"/>
    <s v="NUEVO"/>
    <x v="0"/>
    <x v="0"/>
    <x v="0"/>
    <s v="LIBIO PLINIO MARIN HERNANDEZ"/>
    <x v="0"/>
    <s v="SI"/>
    <m/>
  </r>
  <r>
    <n v="2222"/>
    <n v="1004689933"/>
    <s v="CÉDULA"/>
    <s v="COLOMBIA"/>
    <s v="NARIÑO"/>
    <x v="38"/>
    <x v="30"/>
    <x v="14"/>
    <s v="EDWIN"/>
    <s v="FERNEY"/>
    <s v="TARAMUEL"/>
    <s v="CUMBALAZA"/>
    <x v="0"/>
    <x v="4"/>
    <x v="46"/>
    <n v="252227000936"/>
    <x v="1"/>
    <m/>
    <m/>
    <m/>
    <d v="2000-11-26T00:00:00"/>
    <n v="23"/>
    <x v="1"/>
    <x v="0"/>
    <s v="EN RIESGO"/>
    <s v="INDÍGENA"/>
    <s v="ESTUDIANTE"/>
    <s v="NRC"/>
    <s v="N/A"/>
    <n v="0"/>
    <s v="N/A"/>
    <s v="NUEVO"/>
    <x v="0"/>
    <x v="0"/>
    <x v="0"/>
    <s v="EDILMA TERESA CUASPUD MORENO"/>
    <x v="0"/>
    <s v="SI"/>
    <m/>
  </r>
  <r>
    <n v="2223"/>
    <n v="1004691319"/>
    <s v="CÉDULA"/>
    <s v="COLOMBIA"/>
    <s v="NARIÑO"/>
    <x v="38"/>
    <x v="30"/>
    <x v="14"/>
    <s v="WILSON "/>
    <s v="ANDRES "/>
    <s v="CAMACUAN"/>
    <s v="VALENZUELA"/>
    <x v="0"/>
    <x v="4"/>
    <x v="46"/>
    <n v="252227000936"/>
    <x v="1"/>
    <m/>
    <m/>
    <m/>
    <d v="1990-08-19T00:00:00"/>
    <n v="33"/>
    <x v="1"/>
    <x v="0"/>
    <s v="EN RIESGO"/>
    <s v="INDÍGENA"/>
    <s v="ESTUDIANTE"/>
    <s v="NRC"/>
    <s v="PADRE"/>
    <n v="2"/>
    <s v="N/A"/>
    <s v="NUEVO"/>
    <x v="0"/>
    <x v="0"/>
    <x v="0"/>
    <s v="EDILMA TERESA CUASPUD MORENO"/>
    <x v="0"/>
    <s v="SI"/>
    <m/>
  </r>
  <r>
    <n v="2224"/>
    <n v="27177437"/>
    <s v="CÉDULA"/>
    <s v="COLOMBIA"/>
    <s v="NARIÑO"/>
    <x v="38"/>
    <x v="30"/>
    <x v="14"/>
    <s v="MARIA"/>
    <s v="MERCEDES"/>
    <s v="VALENZUELA"/>
    <s v="CHINGUAD"/>
    <x v="1"/>
    <x v="4"/>
    <x v="46"/>
    <n v="252227000936"/>
    <x v="1"/>
    <m/>
    <m/>
    <m/>
    <d v="1978-09-09T00:00:00"/>
    <n v="45"/>
    <x v="1"/>
    <x v="0"/>
    <s v="EN RIESGO"/>
    <s v="INDÍGENA"/>
    <s v="ESTUDIANTE"/>
    <s v="NRC"/>
    <s v="MADRE"/>
    <n v="2"/>
    <s v="N/A"/>
    <s v="NUEVO"/>
    <x v="0"/>
    <x v="0"/>
    <x v="0"/>
    <s v="WILLIAM EDGARDO CUMBALAZA TAIMAL"/>
    <x v="0"/>
    <s v="SI"/>
    <m/>
  </r>
  <r>
    <n v="2225"/>
    <n v="1089288469"/>
    <s v="CÉDULA"/>
    <s v="COLOMBIA"/>
    <s v="NARIÑO"/>
    <x v="37"/>
    <x v="30"/>
    <x v="14"/>
    <s v="MARLENY"/>
    <m/>
    <s v="NASTACUAS "/>
    <s v="VILLARREAL"/>
    <x v="1"/>
    <x v="4"/>
    <x v="41"/>
    <n v="2528350003735"/>
    <x v="1"/>
    <m/>
    <m/>
    <m/>
    <d v="1984-07-19T00:00:00"/>
    <n v="39"/>
    <x v="1"/>
    <x v="0"/>
    <s v="EN RIESGO"/>
    <s v="INDÍGENA"/>
    <s v="ESTUDIANTE"/>
    <s v="NRC"/>
    <s v="MADRE"/>
    <n v="3"/>
    <s v="N/A"/>
    <s v="NUEVO"/>
    <x v="0"/>
    <x v="0"/>
    <x v="0"/>
    <s v="LIBIO PLINIO MARIN HERNANDEZ"/>
    <x v="0"/>
    <s v="SI"/>
    <m/>
  </r>
  <r>
    <n v="2226"/>
    <n v="1089294389"/>
    <s v="CÉDULA"/>
    <s v="COLOMBIA"/>
    <s v="NARIÑO"/>
    <x v="37"/>
    <x v="30"/>
    <x v="14"/>
    <s v="ERMILA"/>
    <s v="YOLANDA"/>
    <s v="NASTACUAS "/>
    <s v="PAI"/>
    <x v="1"/>
    <x v="4"/>
    <x v="41"/>
    <n v="2528350003735"/>
    <x v="1"/>
    <m/>
    <m/>
    <m/>
    <d v="1996-10-08T00:00:00"/>
    <n v="27"/>
    <x v="1"/>
    <x v="0"/>
    <s v="EN RIESGO"/>
    <s v="INDÍGENA"/>
    <s v="ESTUDIANTE"/>
    <s v="NRC"/>
    <s v="MADRE"/>
    <n v="2"/>
    <s v="N/A"/>
    <s v="NUEVO"/>
    <x v="0"/>
    <x v="0"/>
    <x v="0"/>
    <s v="LIBIO PLINIO MARIN HERNANDEZ"/>
    <x v="0"/>
    <s v="SI"/>
    <m/>
  </r>
  <r>
    <n v="2227"/>
    <n v="1085932788"/>
    <s v="CÉDULA"/>
    <s v="COLOMBIA"/>
    <s v="NARIÑO"/>
    <x v="38"/>
    <x v="30"/>
    <x v="14"/>
    <s v="YOSER"/>
    <s v="DAVID"/>
    <s v="ARTEAGA"/>
    <s v="QUENGUAN"/>
    <x v="0"/>
    <x v="4"/>
    <x v="46"/>
    <n v="252227000936"/>
    <x v="1"/>
    <m/>
    <n v="3185091025"/>
    <m/>
    <d v="1993-09-14T00:00:00"/>
    <n v="30"/>
    <x v="1"/>
    <x v="0"/>
    <s v="EN RIESGO"/>
    <s v="INDÍGENA"/>
    <s v="ESTUDIANTE"/>
    <s v="NRC"/>
    <s v="PADRE"/>
    <n v="2"/>
    <s v="N/A"/>
    <s v="NUEVO"/>
    <x v="1"/>
    <x v="1"/>
    <x v="1"/>
    <s v="DIANA CAROLINA VALENZUELA RUIZ"/>
    <x v="1"/>
    <s v="NO"/>
    <m/>
  </r>
  <r>
    <n v="2228"/>
    <n v="1004690389"/>
    <s v="CÉDULA"/>
    <s v="COLOMBIA"/>
    <s v="NARIÑO"/>
    <x v="38"/>
    <x v="30"/>
    <x v="14"/>
    <s v="DORMAN"/>
    <s v="GILDARDO"/>
    <s v="MINAYO"/>
    <s v="MARROQUIN"/>
    <x v="0"/>
    <x v="4"/>
    <x v="46"/>
    <n v="252227000936"/>
    <x v="1"/>
    <m/>
    <n v="3207175702"/>
    <m/>
    <d v="2001-12-14T00:00:00"/>
    <n v="22"/>
    <x v="1"/>
    <x v="0"/>
    <s v="EN RIESGO"/>
    <s v="INDÍGENA"/>
    <s v="ESTUDIANTE"/>
    <s v="NRC"/>
    <s v="PADRE"/>
    <n v="1"/>
    <s v="N/A"/>
    <s v="ANTIGUO"/>
    <x v="1"/>
    <x v="1"/>
    <x v="1"/>
    <s v="DIANA CAROLINA VALENZUELA RUIZ"/>
    <x v="1"/>
    <s v="NO"/>
    <m/>
  </r>
  <r>
    <n v="2229"/>
    <n v="59178487"/>
    <s v="CÉDULA"/>
    <s v="COLOMBIA"/>
    <s v="NARIÑO"/>
    <x v="38"/>
    <x v="30"/>
    <x v="14"/>
    <s v="DORA"/>
    <s v="MARIBEL"/>
    <s v="MINAYO"/>
    <s v="ARAUJO"/>
    <x v="1"/>
    <x v="4"/>
    <x v="46"/>
    <n v="252227000936"/>
    <x v="1"/>
    <m/>
    <n v="3235272078"/>
    <m/>
    <d v="1976-01-18T00:00:00"/>
    <n v="48"/>
    <x v="1"/>
    <x v="0"/>
    <s v="EN RIESGO"/>
    <s v="INDÍGENA"/>
    <s v="ESTUDIANTE"/>
    <s v="NRC"/>
    <s v="MADRE"/>
    <n v="2"/>
    <s v="N/A"/>
    <s v="NUEVO"/>
    <x v="1"/>
    <x v="1"/>
    <x v="1"/>
    <s v="DIANA CAROLINA VALENZUELA RUIZ"/>
    <x v="1"/>
    <s v="NO"/>
    <m/>
  </r>
  <r>
    <n v="2230"/>
    <n v="1088594916"/>
    <s v="CÉDULA"/>
    <s v="COLOMBIA"/>
    <s v="NARIÑO"/>
    <x v="38"/>
    <x v="30"/>
    <x v="14"/>
    <s v="GIOVANNY"/>
    <s v="MISAEL"/>
    <s v="MINAYO"/>
    <s v="MARROQUIN"/>
    <x v="0"/>
    <x v="4"/>
    <x v="46"/>
    <n v="252227000936"/>
    <x v="1"/>
    <m/>
    <n v="3147219153"/>
    <m/>
    <d v="1994-01-20T00:00:00"/>
    <n v="30"/>
    <x v="1"/>
    <x v="0"/>
    <s v="EN RIESGO"/>
    <s v="INDÍGENA"/>
    <s v="ESTUDIANTE"/>
    <s v="NRC"/>
    <s v="PADRE"/>
    <n v="1"/>
    <s v="N/A"/>
    <s v="ANTIGUO"/>
    <x v="1"/>
    <x v="1"/>
    <x v="1"/>
    <s v="DIANA CAROLINA VALENZUELA RUIZ"/>
    <x v="1"/>
    <s v="NO"/>
    <m/>
  </r>
  <r>
    <n v="2231"/>
    <n v="27177984"/>
    <s v="CÉDULA"/>
    <s v="COLOMBIA"/>
    <s v="NARIÑO"/>
    <x v="38"/>
    <x v="30"/>
    <x v="14"/>
    <s v="NOHORA"/>
    <s v="OMAIRA"/>
    <s v="MIRAMAG"/>
    <s v="GOYES"/>
    <x v="1"/>
    <x v="4"/>
    <x v="46"/>
    <n v="252227000936"/>
    <x v="1"/>
    <m/>
    <n v="3213892426"/>
    <m/>
    <d v="1984-10-01T00:00:00"/>
    <n v="39"/>
    <x v="1"/>
    <x v="0"/>
    <s v="EN RIESGO"/>
    <s v="INDÍGENA"/>
    <s v="ESTUDIANTE"/>
    <s v="NRC"/>
    <s v="MADRE"/>
    <n v="2"/>
    <s v="N/A"/>
    <s v="NUEVO"/>
    <x v="1"/>
    <x v="1"/>
    <x v="1"/>
    <s v="DIANA CAROLINA VALENZUELA RUIZ"/>
    <x v="1"/>
    <s v="NO"/>
    <m/>
  </r>
  <r>
    <n v="2232"/>
    <n v="1072644646"/>
    <s v="CÉDULA"/>
    <s v="COLOMBIA"/>
    <s v="NARIÑO"/>
    <x v="38"/>
    <x v="30"/>
    <x v="14"/>
    <s v="JOSE"/>
    <s v="DAVID"/>
    <s v="RAMIREZ"/>
    <s v="ARAUJO"/>
    <x v="0"/>
    <x v="4"/>
    <x v="46"/>
    <n v="252227000936"/>
    <x v="1"/>
    <m/>
    <n v="3186248938"/>
    <m/>
    <d v="2005-09-02T00:00:00"/>
    <n v="18"/>
    <x v="1"/>
    <x v="0"/>
    <s v="EN RIESGO"/>
    <s v="INDÍGENA"/>
    <s v="ESTUDIANTE"/>
    <s v="NRC"/>
    <s v="MADRE"/>
    <n v="2"/>
    <s v="N/A"/>
    <s v="NUEVO"/>
    <x v="1"/>
    <x v="1"/>
    <x v="1"/>
    <s v="DIANA CAROLINA VALENZUELA RUIZ"/>
    <x v="1"/>
    <s v="NO"/>
    <m/>
  </r>
  <r>
    <n v="2233"/>
    <n v="1085898960"/>
    <s v="CÉDULA"/>
    <s v="COLOMBIA"/>
    <s v="NARIÑO"/>
    <x v="38"/>
    <x v="30"/>
    <x v="14"/>
    <s v="JOHNN"/>
    <m/>
    <s v="RODRIGUEZ"/>
    <s v="CEPEDA"/>
    <x v="0"/>
    <x v="4"/>
    <x v="46"/>
    <n v="252227000936"/>
    <x v="1"/>
    <m/>
    <m/>
    <m/>
    <d v="2004-06-27T00:00:00"/>
    <n v="19"/>
    <x v="1"/>
    <x v="0"/>
    <s v="EN RIESGO"/>
    <s v="INDÍGENA"/>
    <s v="ESTUDIANTE"/>
    <s v="NRC"/>
    <s v="PADRE"/>
    <n v="1"/>
    <s v="N/A"/>
    <s v="NUEVO"/>
    <x v="1"/>
    <x v="1"/>
    <x v="1"/>
    <s v="DIANA CAROLINA VALENZUELA RUIZ"/>
    <x v="1"/>
    <s v="NO"/>
    <m/>
  </r>
  <r>
    <n v="2234"/>
    <n v="1004539437"/>
    <s v="CÉDULA"/>
    <s v="COLOMBIA"/>
    <s v="NARIÑO"/>
    <x v="38"/>
    <x v="30"/>
    <x v="14"/>
    <s v="GISSELA"/>
    <s v="ANDREA"/>
    <s v="ROSERO"/>
    <s v="PASTAS"/>
    <x v="1"/>
    <x v="4"/>
    <x v="46"/>
    <n v="252227000936"/>
    <x v="1"/>
    <m/>
    <n v="593991479453"/>
    <m/>
    <d v="1988-10-08T00:00:00"/>
    <n v="35"/>
    <x v="1"/>
    <x v="0"/>
    <s v="EN RIESGO"/>
    <s v="INDÍGENA"/>
    <s v="ESTUDIANTE"/>
    <s v="NRC"/>
    <s v="MADRE"/>
    <n v="2"/>
    <s v="N/A"/>
    <s v="NUEVO"/>
    <x v="1"/>
    <x v="1"/>
    <x v="1"/>
    <s v="DIANA CAROLINA VALENZUELA RUIZ"/>
    <x v="1"/>
    <s v="NO"/>
    <m/>
  </r>
  <r>
    <n v="2235"/>
    <n v="87513151"/>
    <s v="CÉDULA"/>
    <s v="COLOMBIA"/>
    <s v="NARIÑO"/>
    <x v="38"/>
    <x v="30"/>
    <x v="14"/>
    <s v="NELSON "/>
    <s v="MARIANO"/>
    <s v="VALENZUELA"/>
    <s v="VILLOTA"/>
    <x v="0"/>
    <x v="4"/>
    <x v="46"/>
    <n v="252227000936"/>
    <x v="1"/>
    <m/>
    <n v="3213892426"/>
    <m/>
    <d v="1977-06-10T00:00:00"/>
    <n v="46"/>
    <x v="1"/>
    <x v="0"/>
    <s v="EN RIESGO"/>
    <s v="INDÍGENA"/>
    <s v="ESTUDIANTE"/>
    <s v="NRC"/>
    <s v="PADRE"/>
    <n v="2"/>
    <s v="N/A"/>
    <s v="NUEVO"/>
    <x v="1"/>
    <x v="1"/>
    <x v="1"/>
    <s v="DIANA CAROLINA VALENZUELA RUIZ"/>
    <x v="1"/>
    <s v="NO"/>
    <m/>
  </r>
  <r>
    <n v="2236"/>
    <n v="1088593014"/>
    <s v="CÉDULA"/>
    <s v="COLOMBIA"/>
    <s v="NARIÑO"/>
    <x v="38"/>
    <x v="30"/>
    <x v="14"/>
    <s v="GLORIA"/>
    <s v="NANCY"/>
    <s v="AZA "/>
    <s v="TARAMUEL"/>
    <x v="1"/>
    <x v="4"/>
    <x v="46"/>
    <n v="252227000936"/>
    <x v="1"/>
    <m/>
    <n v="3154346138"/>
    <m/>
    <d v="1991-02-20T00:00:00"/>
    <n v="33"/>
    <x v="1"/>
    <x v="0"/>
    <s v="EN RIESGO"/>
    <s v="INDÍGENA"/>
    <s v="ESTUDIANTE"/>
    <s v="NRC"/>
    <s v="MADRE"/>
    <n v="2"/>
    <s v="N/A"/>
    <s v="NUEVO"/>
    <x v="0"/>
    <x v="0"/>
    <x v="0"/>
    <s v="WILLIAM EDGARDO CUMBALAZA TAIMAL"/>
    <x v="0"/>
    <s v="SI"/>
    <m/>
  </r>
  <r>
    <n v="2237"/>
    <n v="87514510"/>
    <s v="CÉDULA"/>
    <s v="COLOMBIA"/>
    <s v="NARIÑO"/>
    <x v="38"/>
    <x v="30"/>
    <x v="14"/>
    <s v="JESUS "/>
    <s v="ALBERTO"/>
    <s v="AZA "/>
    <s v="TARAMUEL"/>
    <x v="0"/>
    <x v="4"/>
    <x v="46"/>
    <n v="252227000936"/>
    <x v="1"/>
    <m/>
    <m/>
    <m/>
    <d v="1983-05-12T00:00:00"/>
    <n v="41"/>
    <x v="1"/>
    <x v="0"/>
    <s v="EN RIESGO"/>
    <s v="INDÍGENA"/>
    <s v="ESTUDIANTE"/>
    <s v="NRC"/>
    <s v="PADRE"/>
    <n v="1"/>
    <s v="N/A"/>
    <s v="NUEVO"/>
    <x v="0"/>
    <x v="0"/>
    <x v="0"/>
    <s v="WILLIAM EDGARDO CUMBALAZA TAIMAL"/>
    <x v="0"/>
    <s v="SI"/>
    <m/>
  </r>
  <r>
    <n v="2238"/>
    <n v="27174854"/>
    <s v="CÉDULA"/>
    <s v="COLOMBIA"/>
    <s v="NARIÑO"/>
    <x v="38"/>
    <x v="30"/>
    <x v="14"/>
    <s v="LAURA"/>
    <m/>
    <s v="CHIRAN"/>
    <s v="TAIMAL"/>
    <x v="1"/>
    <x v="4"/>
    <x v="46"/>
    <n v="252227000936"/>
    <x v="1"/>
    <m/>
    <m/>
    <m/>
    <d v="1968-08-02T00:00:00"/>
    <n v="55"/>
    <x v="1"/>
    <x v="0"/>
    <s v="EN RIESGO"/>
    <s v="INDÍGENA"/>
    <s v="ESTUDIANTE"/>
    <s v="NRC"/>
    <s v="MADRE"/>
    <n v="3"/>
    <s v="N/A"/>
    <s v="NUEVO"/>
    <x v="0"/>
    <x v="0"/>
    <x v="0"/>
    <s v="WILLIAM EDGARDO CUMBALAZA TAIMAL"/>
    <x v="0"/>
    <s v="SI"/>
    <m/>
  </r>
  <r>
    <n v="2239"/>
    <n v="59585692"/>
    <s v="CÉDULA"/>
    <s v="COLOMBIA"/>
    <s v="NARIÑO"/>
    <x v="38"/>
    <x v="30"/>
    <x v="14"/>
    <s v="MARIA"/>
    <s v="CARMELA"/>
    <s v="CHIRAN "/>
    <m/>
    <x v="1"/>
    <x v="4"/>
    <x v="46"/>
    <n v="252227000936"/>
    <x v="1"/>
    <m/>
    <m/>
    <m/>
    <d v="1979-04-07T00:00:00"/>
    <n v="45"/>
    <x v="1"/>
    <x v="0"/>
    <s v="EN RIESGO"/>
    <s v="INDÍGENA"/>
    <s v="ESTUDIANTE"/>
    <s v="NRC"/>
    <s v="MADRE"/>
    <n v="2"/>
    <s v="N/A"/>
    <s v="NUEVO"/>
    <x v="0"/>
    <x v="0"/>
    <x v="0"/>
    <s v="WILLIAM EDGARDO CUMBALAZA TAIMAL"/>
    <x v="0"/>
    <s v="SI"/>
    <m/>
  </r>
  <r>
    <n v="2240"/>
    <n v="87512684"/>
    <s v="CÉDULA"/>
    <s v="COLOMBIA"/>
    <s v="NARIÑO"/>
    <x v="38"/>
    <x v="30"/>
    <x v="14"/>
    <s v="MIGUEL "/>
    <s v="ANGEL"/>
    <s v="CHIRAN "/>
    <m/>
    <x v="0"/>
    <x v="4"/>
    <x v="46"/>
    <n v="252227000936"/>
    <x v="1"/>
    <m/>
    <m/>
    <m/>
    <d v="1976-02-13T00:00:00"/>
    <n v="48"/>
    <x v="1"/>
    <x v="0"/>
    <s v="EN RIESGO"/>
    <s v="INDÍGENA"/>
    <s v="ESTUDIANTE"/>
    <s v="NRC"/>
    <s v="PADRE"/>
    <n v="1"/>
    <s v="N/A"/>
    <s v="NUEVO"/>
    <x v="0"/>
    <x v="0"/>
    <x v="0"/>
    <s v="WILLIAM EDGARDO CUMBALAZA TAIMAL"/>
    <x v="0"/>
    <s v="SI"/>
    <m/>
  </r>
  <r>
    <n v="2241"/>
    <n v="1088593012"/>
    <s v="CÉDULA"/>
    <s v="COLOMBIA"/>
    <s v="NARIÑO"/>
    <x v="38"/>
    <x v="30"/>
    <x v="14"/>
    <s v="LUIS"/>
    <s v="ADELMO"/>
    <s v="CHIRAN "/>
    <s v="AZA"/>
    <x v="0"/>
    <x v="4"/>
    <x v="46"/>
    <n v="252227000936"/>
    <x v="1"/>
    <m/>
    <n v="3154346138"/>
    <m/>
    <d v="1991-05-17T00:00:00"/>
    <n v="33"/>
    <x v="1"/>
    <x v="0"/>
    <s v="EN RIESGO"/>
    <s v="INDÍGENA"/>
    <s v="ESTUDIANTE"/>
    <s v="NRC"/>
    <s v="PADRE"/>
    <n v="2"/>
    <s v="N/A"/>
    <s v="NUEVO"/>
    <x v="0"/>
    <x v="0"/>
    <x v="0"/>
    <s v="WILLIAM EDGARDO CUMBALAZA TAIMAL"/>
    <x v="0"/>
    <s v="SI"/>
    <m/>
  </r>
  <r>
    <n v="2242"/>
    <n v="1088593015"/>
    <s v="TARJETA DE IDENTIDAD"/>
    <s v="COLOMBIA"/>
    <s v="NARIÑO"/>
    <x v="38"/>
    <x v="30"/>
    <x v="14"/>
    <s v="OSCAR "/>
    <s v="MAURICIO"/>
    <s v="CHIRAN "/>
    <s v="AZA"/>
    <x v="0"/>
    <x v="4"/>
    <x v="46"/>
    <n v="252227000936"/>
    <x v="1"/>
    <m/>
    <n v="3154346138"/>
    <m/>
    <d v="2009-06-09T00:00:00"/>
    <n v="14"/>
    <x v="1"/>
    <x v="0"/>
    <s v="EN RIESGO"/>
    <s v="INDÍGENA"/>
    <s v="ESTUDIANTE"/>
    <s v="NRC"/>
    <s v="N/A"/>
    <n v="0"/>
    <s v="N/A"/>
    <s v="NUEVO"/>
    <x v="0"/>
    <x v="0"/>
    <x v="0"/>
    <s v="WILLIAM EDGARDO CUMBALAZA TAIMAL"/>
    <x v="0"/>
    <s v="SI"/>
    <m/>
  </r>
  <r>
    <n v="2243"/>
    <n v="1088591436"/>
    <s v="CÉDULA"/>
    <s v="COLOMBIA"/>
    <s v="NARIÑO"/>
    <x v="38"/>
    <x v="30"/>
    <x v="14"/>
    <s v="ALBA"/>
    <s v="MARINA"/>
    <s v="CHIRAN"/>
    <s v="AZA"/>
    <x v="1"/>
    <x v="4"/>
    <x v="46"/>
    <n v="252227000936"/>
    <x v="1"/>
    <m/>
    <m/>
    <m/>
    <d v="1989-03-09T00:00:00"/>
    <n v="35"/>
    <x v="1"/>
    <x v="0"/>
    <s v="EN RIESGO"/>
    <s v="INDÍGENA"/>
    <s v="ESTUDIANTE"/>
    <s v="NRC"/>
    <s v="MADRE"/>
    <n v="1"/>
    <s v="N/A"/>
    <s v="NUEVO"/>
    <x v="0"/>
    <x v="0"/>
    <x v="0"/>
    <s v="WILLIAM EDGARDO CUMBALAZA TAIMAL"/>
    <x v="0"/>
    <s v="SI"/>
    <m/>
  </r>
  <r>
    <n v="2244"/>
    <n v="1088596251"/>
    <s v="CÉDULA"/>
    <s v="COLOMBIA"/>
    <s v="NARIÑO"/>
    <x v="38"/>
    <x v="30"/>
    <x v="14"/>
    <s v="MARTHA"/>
    <s v="ISABEL"/>
    <s v="CHIRAN"/>
    <s v="AZA"/>
    <x v="1"/>
    <x v="4"/>
    <x v="46"/>
    <n v="252227000936"/>
    <x v="1"/>
    <m/>
    <n v="3146262158"/>
    <m/>
    <d v="1995-07-20T00:00:00"/>
    <n v="28"/>
    <x v="1"/>
    <x v="0"/>
    <s v="EN RIESGO"/>
    <s v="INDÍGENA"/>
    <s v="ESTUDIANTE"/>
    <s v="NRC"/>
    <s v="MADRE"/>
    <n v="1"/>
    <s v="N/A"/>
    <s v="NUEVO"/>
    <x v="0"/>
    <x v="0"/>
    <x v="0"/>
    <s v="WILLIAM EDGARDO CUMBALAZA TAIMAL"/>
    <x v="0"/>
    <s v="SI"/>
    <m/>
  </r>
  <r>
    <n v="2245"/>
    <n v="87511003"/>
    <s v="CÉDULA"/>
    <s v="COLOMBIA"/>
    <s v="NARIÑO"/>
    <x v="38"/>
    <x v="30"/>
    <x v="14"/>
    <s v="SEGUNDO "/>
    <s v="PAULINO"/>
    <s v="CUMBALAZA"/>
    <s v="PUERRES"/>
    <x v="0"/>
    <x v="4"/>
    <x v="46"/>
    <n v="252227000936"/>
    <x v="1"/>
    <m/>
    <m/>
    <m/>
    <d v="1965-05-04T00:00:00"/>
    <n v="59"/>
    <x v="1"/>
    <x v="0"/>
    <s v="EN RIESGO"/>
    <s v="INDÍGENA"/>
    <s v="ESTUDIANTE"/>
    <s v="NRC"/>
    <s v="PADRE"/>
    <n v="3"/>
    <s v="N/A"/>
    <s v="NUEVO"/>
    <x v="0"/>
    <x v="0"/>
    <x v="0"/>
    <s v="WILLIAM EDGARDO CUMBALAZA TAIMAL"/>
    <x v="0"/>
    <s v="SI"/>
    <m/>
  </r>
  <r>
    <n v="2246"/>
    <n v="87513249"/>
    <s v="CÉDULA"/>
    <s v="COLOMBIA"/>
    <s v="NARIÑO"/>
    <x v="38"/>
    <x v="30"/>
    <x v="14"/>
    <s v="MARIEL"/>
    <s v="FERNANDO"/>
    <s v="MIMALCHI"/>
    <s v="CUAICAL"/>
    <x v="1"/>
    <x v="4"/>
    <x v="46"/>
    <n v="252227000936"/>
    <x v="1"/>
    <m/>
    <n v="3233867254"/>
    <m/>
    <d v="1978-08-05T00:00:00"/>
    <n v="45"/>
    <x v="1"/>
    <x v="0"/>
    <s v="EN RIESGO"/>
    <s v="INDÍGENA"/>
    <s v="ESTUDIANTE"/>
    <s v="NRC"/>
    <s v="PADRE"/>
    <n v="2"/>
    <s v="N/A"/>
    <s v="NUEVO"/>
    <x v="0"/>
    <x v="0"/>
    <x v="0"/>
    <s v="WILLIAM EDGARDO CUMBALAZA TAIMAL"/>
    <x v="0"/>
    <s v="SI"/>
    <m/>
  </r>
  <r>
    <n v="2247"/>
    <n v="1088591521"/>
    <s v="CÉDULA"/>
    <s v="COLOMBIA"/>
    <s v="NARIÑO"/>
    <x v="38"/>
    <x v="30"/>
    <x v="14"/>
    <s v="MARTHA"/>
    <s v="MERCEDES"/>
    <s v="MORENO"/>
    <m/>
    <x v="1"/>
    <x v="4"/>
    <x v="46"/>
    <n v="252227000936"/>
    <x v="1"/>
    <m/>
    <m/>
    <m/>
    <d v="1988-09-29T00:00:00"/>
    <n v="35"/>
    <x v="1"/>
    <x v="0"/>
    <s v="EN RIESGO"/>
    <s v="INDÍGENA"/>
    <s v="ESTUDIANTE"/>
    <s v="NRC"/>
    <s v="MADRE"/>
    <n v="2"/>
    <s v="N/A"/>
    <s v="NUEVO"/>
    <x v="0"/>
    <x v="0"/>
    <x v="0"/>
    <s v="WILLIAM EDGARDO CUMBALAZA TAIMAL"/>
    <x v="0"/>
    <s v="SI"/>
    <m/>
  </r>
  <r>
    <n v="2248"/>
    <n v="1004690775"/>
    <s v="CÉDULA"/>
    <s v="COLOMBIA"/>
    <s v="NARIÑO"/>
    <x v="38"/>
    <x v="30"/>
    <x v="14"/>
    <s v="LUIS"/>
    <s v="IVAN"/>
    <s v="PUERRES"/>
    <s v="TIPAZ"/>
    <x v="0"/>
    <x v="4"/>
    <x v="46"/>
    <n v="252227000936"/>
    <x v="1"/>
    <m/>
    <n v="3158096009"/>
    <m/>
    <d v="1996-11-07T00:00:00"/>
    <n v="27"/>
    <x v="1"/>
    <x v="0"/>
    <s v="EN RIESGO"/>
    <s v="INDÍGENA"/>
    <s v="ESTUDIANTE"/>
    <s v="NRC"/>
    <s v="PADRE"/>
    <n v="1"/>
    <s v="N/A"/>
    <s v="NUEVO"/>
    <x v="0"/>
    <x v="0"/>
    <x v="0"/>
    <s v="WILLIAM EDGARDO CUMBALAZA TAIMAL"/>
    <x v="0"/>
    <s v="SI"/>
    <m/>
  </r>
  <r>
    <n v="2249"/>
    <n v="87514812"/>
    <s v="CÉDULA"/>
    <s v="COLOMBIA"/>
    <s v="NARIÑO"/>
    <x v="38"/>
    <x v="30"/>
    <x v="14"/>
    <s v="MARIO"/>
    <s v="ANTONIO"/>
    <s v="QUENAN"/>
    <s v="CHIRAN"/>
    <x v="0"/>
    <x v="4"/>
    <x v="46"/>
    <n v="252227000936"/>
    <x v="1"/>
    <m/>
    <n v="3106545122"/>
    <m/>
    <d v="1984-11-30T00:00:00"/>
    <n v="39"/>
    <x v="1"/>
    <x v="0"/>
    <s v="EN RIESGO"/>
    <s v="INDÍGENA"/>
    <s v="ESTUDIANTE"/>
    <s v="NRC"/>
    <s v="PADRE"/>
    <n v="2"/>
    <s v="N/A"/>
    <s v="NUEVO"/>
    <x v="0"/>
    <x v="0"/>
    <x v="0"/>
    <s v="WILLIAM EDGARDO CUMBALAZA TAIMAL"/>
    <x v="0"/>
    <s v="SI"/>
    <m/>
  </r>
  <r>
    <n v="2250"/>
    <n v="1088594207"/>
    <s v="CÉDULA"/>
    <s v="COLOMBIA"/>
    <s v="NARIÑO"/>
    <x v="38"/>
    <x v="30"/>
    <x v="14"/>
    <s v="DAIRA"/>
    <s v="LUCIA"/>
    <s v="TAIMAL"/>
    <s v="MORA"/>
    <x v="1"/>
    <x v="4"/>
    <x v="46"/>
    <n v="252227000936"/>
    <x v="1"/>
    <m/>
    <n v="3227494021"/>
    <m/>
    <d v="2004-04-28T00:00:00"/>
    <n v="20"/>
    <x v="1"/>
    <x v="0"/>
    <s v="EN RIESGO"/>
    <s v="INDÍGENA"/>
    <s v="ESTUDIANTE"/>
    <s v="NRC"/>
    <s v="MADRE"/>
    <n v="1"/>
    <s v="N/A"/>
    <s v="NUEVO"/>
    <x v="0"/>
    <x v="0"/>
    <x v="0"/>
    <s v="WILLIAM EDGARDO CUMBALAZA TAIMAL"/>
    <x v="0"/>
    <s v="SI"/>
    <m/>
  </r>
  <r>
    <n v="2251"/>
    <n v="59586017"/>
    <s v="CÉDULA"/>
    <s v="COLOMBIA"/>
    <s v="NARIÑO"/>
    <x v="38"/>
    <x v="30"/>
    <x v="14"/>
    <s v="MARIA"/>
    <s v="HERMINIA"/>
    <s v="TAPIE"/>
    <s v="PAGUAY"/>
    <x v="1"/>
    <x v="4"/>
    <x v="46"/>
    <n v="252227000936"/>
    <x v="1"/>
    <m/>
    <m/>
    <m/>
    <d v="1978-02-06T00:00:00"/>
    <n v="46"/>
    <x v="1"/>
    <x v="0"/>
    <s v="EN RIESGO"/>
    <s v="INDÍGENA"/>
    <s v="ESTUDIANTE"/>
    <s v="NRC"/>
    <s v="MADRE"/>
    <n v="1"/>
    <s v="N/A"/>
    <s v="NUEVO"/>
    <x v="0"/>
    <x v="0"/>
    <x v="0"/>
    <s v="WILLIAM EDGARDO CUMBALAZA TAIMAL"/>
    <x v="0"/>
    <s v="SI"/>
    <m/>
  </r>
  <r>
    <n v="2252"/>
    <n v="1088592523"/>
    <s v="CÉDULA"/>
    <s v="COLOMBIA"/>
    <s v="NARIÑO"/>
    <x v="38"/>
    <x v="30"/>
    <x v="14"/>
    <s v="HUGO"/>
    <s v="ALEXANDER"/>
    <s v="TARAMUEL"/>
    <s v="PUERRES"/>
    <x v="0"/>
    <x v="4"/>
    <x v="46"/>
    <n v="252227000936"/>
    <x v="1"/>
    <m/>
    <m/>
    <m/>
    <d v="2008-12-03T00:00:00"/>
    <n v="15"/>
    <x v="1"/>
    <x v="0"/>
    <s v="EN RIESGO"/>
    <s v="INDÍGENA"/>
    <s v="ESTUDIANTE"/>
    <s v="NRC"/>
    <s v="N/A"/>
    <n v="0"/>
    <s v="N/A"/>
    <s v="NUEVO"/>
    <x v="0"/>
    <x v="0"/>
    <x v="0"/>
    <s v="WILLIAM EDGARDO CUMBALAZA TAIMAL"/>
    <x v="0"/>
    <s v="SI"/>
    <m/>
  </r>
  <r>
    <n v="2253"/>
    <n v="1088590649"/>
    <s v="TARJETA DE IDENTIDAD"/>
    <s v="COLOMBIA"/>
    <s v="NARIÑO"/>
    <x v="38"/>
    <x v="30"/>
    <x v="14"/>
    <s v="MARIA"/>
    <s v="ROSANA"/>
    <s v="NASTACUAS"/>
    <s v="PUERRES"/>
    <x v="1"/>
    <x v="4"/>
    <x v="46"/>
    <n v="252227000936"/>
    <x v="1"/>
    <m/>
    <m/>
    <m/>
    <d v="2006-06-04T00:00:00"/>
    <n v="17"/>
    <x v="1"/>
    <x v="0"/>
    <s v="EN RIESGO"/>
    <s v="INDÍGENA"/>
    <s v="ESTUDIANTE"/>
    <s v="NRC"/>
    <s v="MADRE"/>
    <n v="1"/>
    <s v="N/A"/>
    <s v="NUEVO"/>
    <x v="0"/>
    <x v="0"/>
    <x v="0"/>
    <s v="WILLIAM EDGARDO CUMBALAZA TAIMAL"/>
    <x v="0"/>
    <s v="SI"/>
    <m/>
  </r>
  <r>
    <n v="2254"/>
    <n v="1088593834"/>
    <s v="CÉDULA"/>
    <s v="COLOMBIA"/>
    <s v="NARIÑO"/>
    <x v="38"/>
    <x v="30"/>
    <x v="14"/>
    <s v="MARLY"/>
    <s v="DALILA"/>
    <s v="TARAMUEL"/>
    <s v="CHINGUAD"/>
    <x v="1"/>
    <x v="4"/>
    <x v="46"/>
    <n v="252227000936"/>
    <x v="1"/>
    <m/>
    <m/>
    <m/>
    <d v="2009-12-05T00:00:00"/>
    <n v="14"/>
    <x v="1"/>
    <x v="0"/>
    <s v="EN RIESGO"/>
    <s v="INDÍGENA"/>
    <s v="ESTUDIANTE"/>
    <s v="NRC"/>
    <s v="N/A"/>
    <n v="0"/>
    <s v="N/A"/>
    <s v="NUEVO"/>
    <x v="0"/>
    <x v="0"/>
    <x v="0"/>
    <s v="WILLIAM EDGARDO CUMBALAZA TAIMAL"/>
    <x v="0"/>
    <s v="SI"/>
    <m/>
  </r>
  <r>
    <n v="2255"/>
    <n v="1088594210"/>
    <s v="CÉDULA"/>
    <s v="COLOMBIA"/>
    <s v="NARIÑO"/>
    <x v="38"/>
    <x v="30"/>
    <x v="14"/>
    <s v="LUIS"/>
    <s v="EFREN"/>
    <s v="TARAMUEL"/>
    <s v="TARAMUEL"/>
    <x v="0"/>
    <x v="4"/>
    <x v="46"/>
    <n v="252227000936"/>
    <x v="1"/>
    <m/>
    <m/>
    <m/>
    <d v="1990-12-15T00:00:00"/>
    <n v="33"/>
    <x v="1"/>
    <x v="0"/>
    <s v="EN RIESGO"/>
    <s v="INDÍGENA"/>
    <s v="ESTUDIANTE"/>
    <s v="NRC"/>
    <s v="PADRE"/>
    <n v="1"/>
    <s v="N/A"/>
    <s v="NUEVO"/>
    <x v="0"/>
    <x v="0"/>
    <x v="1"/>
    <s v="WILLIAM EDGARDO CUMBALAZA TAIMAL"/>
    <x v="0"/>
    <s v="SI"/>
    <m/>
  </r>
  <r>
    <n v="2256"/>
    <n v="1088588324"/>
    <s v="CÉDULA"/>
    <s v="COLOMBIA"/>
    <s v="NARIÑO"/>
    <x v="38"/>
    <x v="30"/>
    <x v="14"/>
    <s v="GILBERTO"/>
    <m/>
    <s v="TARAMUEL"/>
    <s v="PUERRES"/>
    <x v="0"/>
    <x v="4"/>
    <x v="46"/>
    <n v="252227000936"/>
    <x v="1"/>
    <m/>
    <m/>
    <m/>
    <d v="1985-06-29T00:00:00"/>
    <n v="38"/>
    <x v="1"/>
    <x v="0"/>
    <s v="EN RIESGO"/>
    <s v="INDÍGENA"/>
    <s v="ESTUDIANTE"/>
    <s v="NRC"/>
    <s v="PADRE"/>
    <n v="1"/>
    <s v="N/A"/>
    <s v="NUEVO"/>
    <x v="0"/>
    <x v="0"/>
    <x v="0"/>
    <s v="WILLIAM EDGARDO CUMBALAZA TAIMAL"/>
    <x v="0"/>
    <s v="SI"/>
    <m/>
  </r>
  <r>
    <n v="2257"/>
    <n v="1088592063"/>
    <s v="CÉDULA"/>
    <s v="COLOMBIA"/>
    <s v="NARIÑO"/>
    <x v="38"/>
    <x v="30"/>
    <x v="14"/>
    <s v="DIANA"/>
    <s v="FABIOLA"/>
    <s v="TARAMUEL"/>
    <s v="PUERRES"/>
    <x v="1"/>
    <x v="4"/>
    <x v="46"/>
    <n v="252227000936"/>
    <x v="1"/>
    <m/>
    <n v="3202658106"/>
    <m/>
    <d v="2006-08-01T00:00:00"/>
    <n v="17"/>
    <x v="1"/>
    <x v="0"/>
    <s v="EN RIESGO"/>
    <s v="INDÍGENA"/>
    <s v="ESTUDIANTE"/>
    <s v="NRC"/>
    <s v="N/A"/>
    <n v="0"/>
    <s v="N/A"/>
    <s v="NUEVO"/>
    <x v="0"/>
    <x v="0"/>
    <x v="0"/>
    <s v="WILLIAM EDGARDO CUMBALAZA TAIMAL"/>
    <x v="0"/>
    <s v="SI"/>
    <m/>
  </r>
  <r>
    <n v="2258"/>
    <n v="1088594199"/>
    <s v="CÉDULA"/>
    <s v="COLOMBIA"/>
    <s v="NARIÑO"/>
    <x v="38"/>
    <x v="30"/>
    <x v="14"/>
    <s v="NIBIA"/>
    <s v="STELLA"/>
    <s v="TARAMUEL"/>
    <s v="TUCANES"/>
    <x v="1"/>
    <x v="4"/>
    <x v="46"/>
    <n v="252227000936"/>
    <x v="1"/>
    <m/>
    <n v="3166510245"/>
    <m/>
    <d v="1992-12-13T00:00:00"/>
    <n v="31"/>
    <x v="1"/>
    <x v="0"/>
    <s v="EN RIESGO"/>
    <s v="INDÍGENA"/>
    <s v="ESTUDIANTE"/>
    <s v="NRC"/>
    <s v="MADRE"/>
    <n v="1"/>
    <s v="N/A"/>
    <s v="NUEVO"/>
    <x v="0"/>
    <x v="0"/>
    <x v="0"/>
    <s v="WILLIAM EDGARDO CUMBALAZA TAIMAL"/>
    <x v="0"/>
    <s v="SI"/>
    <m/>
  </r>
  <r>
    <n v="2259"/>
    <n v="1088588734"/>
    <s v="CÉDULA"/>
    <s v="COLOMBIA"/>
    <s v="NARIÑO"/>
    <x v="38"/>
    <x v="30"/>
    <x v="14"/>
    <s v="JOSE"/>
    <s v="DANIEL"/>
    <s v="TARAMUEL"/>
    <s v="CHINGUAD"/>
    <x v="0"/>
    <x v="4"/>
    <x v="46"/>
    <n v="252227000936"/>
    <x v="1"/>
    <m/>
    <m/>
    <m/>
    <d v="2005-04-06T00:00:00"/>
    <n v="19"/>
    <x v="1"/>
    <x v="0"/>
    <s v="EN RIESGO"/>
    <s v="INDÍGENA"/>
    <s v="ESTUDIANTE"/>
    <s v="NRC"/>
    <s v="N/A"/>
    <n v="0"/>
    <s v="N/A"/>
    <s v="NUEVO"/>
    <x v="0"/>
    <x v="0"/>
    <x v="0"/>
    <s v="WILLIAM EDGARDO CUMBALAZA TAIMAL"/>
    <x v="0"/>
    <s v="SI"/>
    <m/>
  </r>
  <r>
    <n v="2260"/>
    <n v="1088597317"/>
    <s v="CÉDULA"/>
    <s v="COLOMBIA"/>
    <s v="NARIÑO"/>
    <x v="38"/>
    <x v="30"/>
    <x v="14"/>
    <s v="SILVIO"/>
    <s v="FERNANDO"/>
    <s v="TARAMUEL"/>
    <s v="CHINGUAD"/>
    <x v="0"/>
    <x v="4"/>
    <x v="46"/>
    <n v="252227000936"/>
    <x v="1"/>
    <m/>
    <n v="3126507864"/>
    <m/>
    <d v="1996-04-15T00:00:00"/>
    <n v="28"/>
    <x v="1"/>
    <x v="0"/>
    <s v="EN RIESGO"/>
    <s v="INDÍGENA"/>
    <s v="ESTUDIANTE"/>
    <s v="NRC"/>
    <s v="PADRE"/>
    <n v="1"/>
    <s v="N/A"/>
    <s v="NUEVO"/>
    <x v="1"/>
    <x v="1"/>
    <x v="1"/>
    <s v="WILLIAM EDGARDO CUMBALAZA TAIMAL"/>
    <x v="0"/>
    <s v="NO"/>
    <m/>
  </r>
  <r>
    <n v="2261"/>
    <n v="1004689986"/>
    <s v="CÉDULA"/>
    <s v="COLOMBIA"/>
    <s v="NARIÑO"/>
    <x v="38"/>
    <x v="30"/>
    <x v="14"/>
    <s v="SAULO"/>
    <s v="RAUL"/>
    <s v="TARAMUEL"/>
    <s v="CHINGUAD"/>
    <x v="0"/>
    <x v="4"/>
    <x v="46"/>
    <n v="252227000936"/>
    <x v="1"/>
    <m/>
    <m/>
    <m/>
    <d v="2000-04-23T00:00:00"/>
    <n v="24"/>
    <x v="1"/>
    <x v="0"/>
    <s v="EN RIESGO"/>
    <s v="INDÍGENA"/>
    <s v="ESTUDIANTE"/>
    <s v="NRC"/>
    <s v="PADRE"/>
    <n v="1"/>
    <s v="N/A"/>
    <s v="NUEVO"/>
    <x v="1"/>
    <x v="1"/>
    <x v="1"/>
    <s v="WILLIAM EDGARDO CUMBALAZA TAIMAL"/>
    <x v="1"/>
    <s v="NO"/>
    <m/>
  </r>
  <r>
    <n v="2262"/>
    <n v="1088596854"/>
    <s v="CÉDULA"/>
    <s v="COLOMBIA"/>
    <s v="NARIÑO"/>
    <x v="38"/>
    <x v="30"/>
    <x v="14"/>
    <s v="HERNEY"/>
    <s v="ANTONIO"/>
    <s v="TARAMUEL"/>
    <s v="PINCHAO"/>
    <x v="0"/>
    <x v="4"/>
    <x v="46"/>
    <n v="252227000936"/>
    <x v="1"/>
    <m/>
    <n v="3165683876"/>
    <m/>
    <d v="1996-03-29T00:00:00"/>
    <n v="28"/>
    <x v="1"/>
    <x v="0"/>
    <s v="EN RIESGO"/>
    <s v="INDÍGENA"/>
    <s v="ESTUDIANTE"/>
    <s v="NRC"/>
    <s v="PADRE"/>
    <n v="1"/>
    <s v="N/A"/>
    <s v="NUEVO"/>
    <x v="0"/>
    <x v="0"/>
    <x v="0"/>
    <s v="WILLIAM EDGARDO CUMBALAZA TAIMAL"/>
    <x v="0"/>
    <s v="SI"/>
    <m/>
  </r>
  <r>
    <n v="2263"/>
    <n v="1088595519"/>
    <s v="CÉDULA"/>
    <s v="COLOMBIA"/>
    <s v="NARIÑO"/>
    <x v="38"/>
    <x v="30"/>
    <x v="14"/>
    <s v="EDITH"/>
    <s v="YOLANDA"/>
    <s v="TARAMUEL"/>
    <s v="PINCHAO"/>
    <x v="1"/>
    <x v="4"/>
    <x v="46"/>
    <n v="252227000936"/>
    <x v="1"/>
    <m/>
    <n v="3126778897"/>
    <m/>
    <d v="1994-02-26T00:00:00"/>
    <n v="30"/>
    <x v="1"/>
    <x v="0"/>
    <s v="EN RIESGO"/>
    <s v="INDÍGENA"/>
    <s v="ESTUDIANTE"/>
    <s v="NRC"/>
    <s v="MADRE"/>
    <n v="2"/>
    <s v="N/A"/>
    <s v="NUEVO"/>
    <x v="0"/>
    <x v="0"/>
    <x v="0"/>
    <s v="WILLIAM EDGARDO CUMBALAZA TAIMAL"/>
    <x v="0"/>
    <s v="SI"/>
    <m/>
  </r>
  <r>
    <n v="2264"/>
    <n v="1088590307"/>
    <s v="CÉDULA"/>
    <s v="COLOMBIA"/>
    <s v="NARIÑO"/>
    <x v="38"/>
    <x v="30"/>
    <x v="14"/>
    <s v="JOSE"/>
    <s v="CARMELO"/>
    <s v="TARAMUEL "/>
    <s v="PUERRES"/>
    <x v="0"/>
    <x v="4"/>
    <x v="46"/>
    <n v="252227000936"/>
    <x v="1"/>
    <m/>
    <m/>
    <m/>
    <d v="1988-05-12T00:00:00"/>
    <n v="36"/>
    <x v="1"/>
    <x v="0"/>
    <s v="EN RIESGO"/>
    <s v="INDÍGENA"/>
    <s v="ESTUDIANTE"/>
    <s v="NRC"/>
    <s v="PADRE"/>
    <n v="1"/>
    <s v="N/A"/>
    <s v="NUEVO"/>
    <x v="0"/>
    <x v="0"/>
    <x v="0"/>
    <s v="WILLIAM EDGARDO CUMBALAZA TAIMAL"/>
    <x v="0"/>
    <s v="SI"/>
    <m/>
  </r>
  <r>
    <n v="2265"/>
    <n v="1088594551"/>
    <s v="CÉDULA"/>
    <s v="COLOMBIA"/>
    <s v="NARIÑO"/>
    <x v="38"/>
    <x v="30"/>
    <x v="14"/>
    <s v="ROSALBA"/>
    <m/>
    <s v="TARAMUEL"/>
    <s v="PUERRES"/>
    <x v="1"/>
    <x v="4"/>
    <x v="46"/>
    <n v="252227000936"/>
    <x v="1"/>
    <m/>
    <m/>
    <m/>
    <d v="1992-03-18T00:00:00"/>
    <n v="32"/>
    <x v="1"/>
    <x v="0"/>
    <s v="EN RIESGO"/>
    <s v="INDÍGENA"/>
    <s v="ESTUDIANTE"/>
    <s v="NRC"/>
    <s v="MADRE"/>
    <n v="3"/>
    <s v="N/A"/>
    <s v="NUEVO"/>
    <x v="0"/>
    <x v="0"/>
    <x v="0"/>
    <s v="WILLIAM EDGARDO CUMBALAZA TAIMAL"/>
    <x v="0"/>
    <s v="SI"/>
    <m/>
  </r>
  <r>
    <n v="2266"/>
    <n v="1088589318"/>
    <s v="CÉDULA"/>
    <s v="COLOMBIA"/>
    <s v="NARIÑO"/>
    <x v="38"/>
    <x v="30"/>
    <x v="14"/>
    <s v="MERY"/>
    <s v="JOHANA "/>
    <s v="TIPAZ"/>
    <s v="CHIRAN"/>
    <x v="1"/>
    <x v="4"/>
    <x v="46"/>
    <n v="252227000936"/>
    <x v="1"/>
    <m/>
    <m/>
    <m/>
    <d v="2003-03-03T00:00:00"/>
    <n v="21"/>
    <x v="1"/>
    <x v="0"/>
    <s v="EN RIESGO"/>
    <s v="INDÍGENA"/>
    <s v="ESTUDIANTE"/>
    <s v="NRC"/>
    <s v="MADRE"/>
    <n v="1"/>
    <s v="N/A"/>
    <s v="NUEVO"/>
    <x v="0"/>
    <x v="0"/>
    <x v="0"/>
    <s v="WILLIAM EDGARDO CUMBALAZA TAIMAL"/>
    <x v="0"/>
    <s v="SI"/>
    <m/>
  </r>
  <r>
    <n v="2267"/>
    <n v="1004690926"/>
    <s v="CÉDULA"/>
    <s v="COLOMBIA"/>
    <s v="NARIÑO"/>
    <x v="38"/>
    <x v="30"/>
    <x v="14"/>
    <s v="ERICA"/>
    <s v="LORENA"/>
    <s v="ALPALA"/>
    <s v="AZA"/>
    <x v="1"/>
    <x v="2"/>
    <x v="46"/>
    <n v="252227000936"/>
    <x v="1"/>
    <m/>
    <n v="3117845519"/>
    <m/>
    <d v="2002-01-01T00:00:00"/>
    <n v="22"/>
    <x v="0"/>
    <x v="0"/>
    <s v="DESPLAZADO"/>
    <s v="INDÍGENA"/>
    <s v="ESTUDIANTE"/>
    <s v="NRC"/>
    <s v="MADRE"/>
    <n v="1"/>
    <s v="N/A"/>
    <s v="ANTIGUO"/>
    <x v="0"/>
    <x v="0"/>
    <x v="0"/>
    <s v="KAREN JOHANA VALENZUEA GUADIR"/>
    <x v="0"/>
    <s v="SI"/>
    <m/>
  </r>
  <r>
    <n v="2268"/>
    <n v="1088589234"/>
    <s v="CÉDULA"/>
    <s v="COLOMBIA"/>
    <s v="NARIÑO"/>
    <x v="38"/>
    <x v="30"/>
    <x v="14"/>
    <s v="DAYANA"/>
    <s v="ESTEFANIA"/>
    <s v="CHIRAN "/>
    <s v="TIPAZ"/>
    <x v="1"/>
    <x v="2"/>
    <x v="46"/>
    <n v="252227000936"/>
    <x v="1"/>
    <m/>
    <n v="3148864653"/>
    <m/>
    <d v="2005-02-17T00:00:00"/>
    <n v="19"/>
    <x v="0"/>
    <x v="0"/>
    <s v="EN RIESGO"/>
    <s v="INDÍGENA"/>
    <s v="ESTUDIANTE"/>
    <s v="NRC"/>
    <s v="N/A"/>
    <n v="0"/>
    <s v="N/A"/>
    <s v="ANTIGUO"/>
    <x v="0"/>
    <x v="0"/>
    <x v="0"/>
    <s v="KAREN JOHANA VALENZUEA GUADIR"/>
    <x v="0"/>
    <s v="SI"/>
    <m/>
  </r>
  <r>
    <n v="2269"/>
    <n v="1088588595"/>
    <s v="CÉDULA"/>
    <s v="COLOMBIA"/>
    <s v="NARIÑO"/>
    <x v="38"/>
    <x v="30"/>
    <x v="14"/>
    <s v="GUIDO "/>
    <s v="FERNANDO"/>
    <s v="CHIRAN "/>
    <s v="AGUILAR"/>
    <x v="0"/>
    <x v="2"/>
    <x v="46"/>
    <n v="252227000936"/>
    <x v="1"/>
    <m/>
    <n v="3127484093"/>
    <m/>
    <d v="1985-11-14T00:00:00"/>
    <n v="38"/>
    <x v="0"/>
    <x v="0"/>
    <s v="EN RIESGO"/>
    <s v="INDÍGENA"/>
    <s v="ESTUDIANTE"/>
    <s v="NRC"/>
    <s v="PADRE"/>
    <n v="2"/>
    <s v="N/A"/>
    <s v="ANTIGUO"/>
    <x v="0"/>
    <x v="1"/>
    <x v="1"/>
    <s v="KAREN JOHANA VALENZUEA GUADIR"/>
    <x v="0"/>
    <s v="NO"/>
    <m/>
  </r>
  <r>
    <n v="2270"/>
    <n v="1088595659"/>
    <s v="CÉDULA"/>
    <s v="COLOMBIA"/>
    <s v="NARIÑO"/>
    <x v="38"/>
    <x v="30"/>
    <x v="14"/>
    <s v="NANCY"/>
    <s v="MARIBEL "/>
    <s v="CHIRAN "/>
    <s v="CHAMORRO"/>
    <x v="1"/>
    <x v="2"/>
    <x v="46"/>
    <n v="252227000936"/>
    <x v="1"/>
    <m/>
    <n v="3234908088"/>
    <m/>
    <d v="1994-11-22T00:00:00"/>
    <n v="29"/>
    <x v="0"/>
    <x v="0"/>
    <s v="EN RIESGO"/>
    <s v="INDÍGENA"/>
    <s v="ESTUDIANTE"/>
    <s v="NRC"/>
    <s v="MADRE"/>
    <n v="1"/>
    <s v="N/A"/>
    <s v="ANTIGUO"/>
    <x v="0"/>
    <x v="0"/>
    <x v="0"/>
    <s v="KAREN JOHANA VALENZUEA GUADIR"/>
    <x v="0"/>
    <s v="SI"/>
    <m/>
  </r>
  <r>
    <n v="2271"/>
    <n v="1088588852"/>
    <s v="CÉDULA"/>
    <s v="COLOMBIA"/>
    <s v="NARIÑO"/>
    <x v="38"/>
    <x v="30"/>
    <x v="14"/>
    <s v="TANIA "/>
    <s v="MAYERLI"/>
    <s v="CHIRAN "/>
    <s v="AGUILAR"/>
    <x v="1"/>
    <x v="2"/>
    <x v="46"/>
    <n v="252227000936"/>
    <x v="1"/>
    <m/>
    <n v="3232867264"/>
    <m/>
    <d v="2004-11-03T00:00:00"/>
    <n v="19"/>
    <x v="0"/>
    <x v="0"/>
    <s v="EN RIESGO"/>
    <s v="INDÍGENA"/>
    <s v="ESTUDIANTE"/>
    <s v="NRC"/>
    <s v="N/A"/>
    <n v="0"/>
    <s v="BAJA VISIÓN "/>
    <s v="ANTIGUO"/>
    <x v="0"/>
    <x v="0"/>
    <x v="0"/>
    <s v="KAREN JOHANA VALENZUEA GUADIR"/>
    <x v="0"/>
    <s v="SI"/>
    <m/>
  </r>
  <r>
    <n v="2272"/>
    <n v="1004690850"/>
    <s v="CÉDULA"/>
    <s v="COLOMBIA"/>
    <s v="NARIÑO"/>
    <x v="38"/>
    <x v="30"/>
    <x v="14"/>
    <s v="LILIANA"/>
    <s v="MERCEDES "/>
    <s v="CHIRAN "/>
    <s v="AZA"/>
    <x v="1"/>
    <x v="2"/>
    <x v="46"/>
    <n v="252227000936"/>
    <x v="1"/>
    <m/>
    <n v="3219436492"/>
    <m/>
    <d v="2002-10-16T00:00:00"/>
    <n v="21"/>
    <x v="0"/>
    <x v="0"/>
    <s v="DESPLAZADO"/>
    <s v="INDÍGENA"/>
    <s v="ESTUDIANTE"/>
    <s v="NRC"/>
    <s v="N/A"/>
    <n v="0"/>
    <s v="N/A"/>
    <s v="ANTIGUO"/>
    <x v="0"/>
    <x v="0"/>
    <x v="0"/>
    <s v="KAREN JOHANA VALENZUEA GUADIR"/>
    <x v="0"/>
    <s v="SI"/>
    <m/>
  </r>
  <r>
    <n v="2273"/>
    <n v="1088650864"/>
    <s v="CÉDULA"/>
    <s v="COLOMBIA"/>
    <s v="NARIÑO"/>
    <x v="38"/>
    <x v="30"/>
    <x v="14"/>
    <s v="SONIA"/>
    <s v="MILENA"/>
    <s v="COLIMBA"/>
    <s v="REVELO"/>
    <x v="1"/>
    <x v="2"/>
    <x v="46"/>
    <n v="252227000936"/>
    <x v="1"/>
    <m/>
    <n v="3165190154"/>
    <m/>
    <d v="1991-01-26T00:00:00"/>
    <n v="33"/>
    <x v="0"/>
    <x v="0"/>
    <s v="EN RIESGO"/>
    <s v="INDÍGENA"/>
    <s v="ESTUDIANTE"/>
    <s v="NRC"/>
    <s v="MADRE"/>
    <n v="2"/>
    <s v="BAJA VISIÓN "/>
    <s v="NUEVO"/>
    <x v="1"/>
    <x v="0"/>
    <x v="0"/>
    <s v="KAREN JOHANA VALENZUEA GUADIR"/>
    <x v="0"/>
    <s v="SI"/>
    <m/>
  </r>
  <r>
    <n v="2274"/>
    <n v="27178392"/>
    <s v="CÉDULA"/>
    <s v="COLOMBIA"/>
    <s v="NARIÑO"/>
    <x v="38"/>
    <x v="30"/>
    <x v="14"/>
    <s v="ANA"/>
    <s v="MILENA"/>
    <s v="CUAICAL"/>
    <s v="CUESTA"/>
    <x v="1"/>
    <x v="2"/>
    <x v="46"/>
    <n v="252227000936"/>
    <x v="1"/>
    <m/>
    <n v="3128495022"/>
    <m/>
    <d v="1984-04-13T00:00:00"/>
    <n v="40"/>
    <x v="0"/>
    <x v="0"/>
    <s v="EN RIESGO"/>
    <s v="INDÍGENA"/>
    <s v="ESTUDIANTE"/>
    <s v="NRC"/>
    <s v="N/A"/>
    <n v="0"/>
    <s v="BAJA VISIÓN "/>
    <s v="ANTIGUO"/>
    <x v="0"/>
    <x v="0"/>
    <x v="0"/>
    <s v="KAREN JOHANA VALENZUEA GUADIR"/>
    <x v="0"/>
    <s v="SI"/>
    <m/>
  </r>
  <r>
    <n v="2275"/>
    <n v="1004768502"/>
    <s v="CÉDULA"/>
    <s v="COLOMBIA"/>
    <s v="NARIÑO"/>
    <x v="38"/>
    <x v="30"/>
    <x v="14"/>
    <s v="ELKIN"/>
    <s v="ELY"/>
    <s v="MALTE"/>
    <s v="CALPA"/>
    <x v="0"/>
    <x v="2"/>
    <x v="46"/>
    <n v="252227000936"/>
    <x v="1"/>
    <m/>
    <n v="3235400945"/>
    <m/>
    <d v="2003-03-11T00:00:00"/>
    <n v="21"/>
    <x v="0"/>
    <x v="0"/>
    <s v="DESPLAZADO"/>
    <s v="INDÍGENA"/>
    <s v="ESTUDIANTE"/>
    <s v="NRC"/>
    <s v="N/A"/>
    <n v="0"/>
    <s v="N/A"/>
    <s v="NUEVO"/>
    <x v="0"/>
    <x v="0"/>
    <x v="0"/>
    <s v="KAREN JOHANA VALENZUEA GUADIR"/>
    <x v="0"/>
    <s v="SI"/>
    <m/>
  </r>
  <r>
    <n v="2276"/>
    <n v="1112298435"/>
    <s v="CÉDULA"/>
    <s v="COLOMBIA"/>
    <s v="NARIÑO"/>
    <x v="38"/>
    <x v="30"/>
    <x v="14"/>
    <s v="LUZ"/>
    <s v="ALEYDA"/>
    <s v="MONTOYA"/>
    <s v="QUICENO"/>
    <x v="1"/>
    <x v="2"/>
    <x v="46"/>
    <n v="252227000936"/>
    <x v="1"/>
    <m/>
    <n v="3113056217"/>
    <m/>
    <d v="1986-07-01T00:00:00"/>
    <n v="37"/>
    <x v="0"/>
    <x v="0"/>
    <s v="DESPLAZADO"/>
    <s v="INDÍGENA"/>
    <s v="ESTUDIANTE"/>
    <s v="NRC"/>
    <s v="MADRE"/>
    <n v="4"/>
    <s v="N/A"/>
    <s v="ANTIGUO"/>
    <x v="0"/>
    <x v="0"/>
    <x v="0"/>
    <s v="KAREN JOHANA VALENZUEA GUADIR"/>
    <x v="0"/>
    <s v="SI"/>
    <m/>
  </r>
  <r>
    <n v="2277"/>
    <n v="1088589855"/>
    <s v="CÉDULA"/>
    <s v="COLOMBIA"/>
    <s v="NARIÑO"/>
    <x v="38"/>
    <x v="30"/>
    <x v="14"/>
    <s v="JANNETH"/>
    <s v="DEL CARMEN"/>
    <s v="PUENGUENAN"/>
    <s v="CHUQUIZAN"/>
    <x v="1"/>
    <x v="2"/>
    <x v="46"/>
    <n v="252227000936"/>
    <x v="1"/>
    <m/>
    <n v="3225521267"/>
    <m/>
    <d v="1987-11-02T00:00:00"/>
    <n v="36"/>
    <x v="0"/>
    <x v="0"/>
    <s v="EN RIESGO"/>
    <s v="INDÍGENA"/>
    <s v="ESTUDIANTE"/>
    <s v="NRC"/>
    <s v="MADRE"/>
    <n v="2"/>
    <s v="BAJA VISIÓN "/>
    <s v="ANTIGUO"/>
    <x v="1"/>
    <x v="0"/>
    <x v="0"/>
    <s v="KAREN JOHANA VALENZUEA GUADIR"/>
    <x v="0"/>
    <s v="SI"/>
    <m/>
  </r>
  <r>
    <n v="2278"/>
    <n v="1088593393"/>
    <s v="CÉDULA"/>
    <s v="COLOMBIA"/>
    <s v="NARIÑO"/>
    <x v="38"/>
    <x v="30"/>
    <x v="14"/>
    <s v="SEGUNDO"/>
    <s v="ABELARDO"/>
    <s v="TAIMAL"/>
    <s v="GUANCHA"/>
    <x v="0"/>
    <x v="2"/>
    <x v="46"/>
    <n v="252227000936"/>
    <x v="1"/>
    <m/>
    <n v="3106240206"/>
    <m/>
    <d v="1991-11-21T00:00:00"/>
    <n v="32"/>
    <x v="0"/>
    <x v="0"/>
    <s v="EN RIESGO"/>
    <s v="INDÍGENA"/>
    <s v="ESTUDIANTE"/>
    <s v="NRC"/>
    <s v="PADRE"/>
    <n v="3"/>
    <s v="N/A"/>
    <s v="ANTIGUO"/>
    <x v="1"/>
    <x v="0"/>
    <x v="0"/>
    <s v="KAREN JOHANA VALENZUEA GUADIR"/>
    <x v="0"/>
    <s v="SI"/>
    <m/>
  </r>
  <r>
    <n v="2279"/>
    <n v="1088594554"/>
    <s v="CÉDULA"/>
    <s v="COLOMBIA"/>
    <s v="NARIÑO"/>
    <x v="38"/>
    <x v="30"/>
    <x v="14"/>
    <s v="DORIS"/>
    <s v="RUBIELA"/>
    <s v="TARAMUEL "/>
    <s v="AZA"/>
    <x v="1"/>
    <x v="2"/>
    <x v="46"/>
    <n v="252227000936"/>
    <x v="1"/>
    <m/>
    <n v="3127291927"/>
    <m/>
    <d v="1992-11-22T00:00:00"/>
    <n v="31"/>
    <x v="0"/>
    <x v="0"/>
    <s v="EN RIESGO"/>
    <s v="INDÍGENA"/>
    <s v="ESTUDIANTE"/>
    <s v="NRC"/>
    <s v="MADRE"/>
    <n v="1"/>
    <s v="N/A"/>
    <s v="ANTIGUO"/>
    <x v="0"/>
    <x v="0"/>
    <x v="0"/>
    <s v="KAREN JOHANA VALENZUEA GUADIR"/>
    <x v="0"/>
    <s v="SI"/>
    <m/>
  </r>
  <r>
    <n v="2280"/>
    <n v="1088588254"/>
    <s v="CÉDULA"/>
    <s v="COLOMBIA"/>
    <s v="NARIÑO"/>
    <x v="38"/>
    <x v="30"/>
    <x v="14"/>
    <s v="CRUZ"/>
    <s v="ELENA"/>
    <s v="TARAPUES"/>
    <s v="SARCHE"/>
    <x v="1"/>
    <x v="2"/>
    <x v="46"/>
    <n v="252227000936"/>
    <x v="1"/>
    <m/>
    <n v="3113432235"/>
    <m/>
    <d v="1984-08-08T00:00:00"/>
    <n v="39"/>
    <x v="0"/>
    <x v="0"/>
    <s v="EN RIESGO"/>
    <s v="INDÍGENA"/>
    <s v="ESTUDIANTE"/>
    <s v="NRC"/>
    <s v="MADRE"/>
    <n v="2"/>
    <s v="N/A"/>
    <s v="NUEVO"/>
    <x v="1"/>
    <x v="0"/>
    <x v="0"/>
    <s v="KAREN JOHANA VALENZUEA GUADIR"/>
    <x v="0"/>
    <s v="SI"/>
    <m/>
  </r>
  <r>
    <n v="2281"/>
    <n v="59585649"/>
    <s v="CÉDULA"/>
    <s v="COLOMBIA"/>
    <s v="NARIÑO"/>
    <x v="38"/>
    <x v="30"/>
    <x v="14"/>
    <s v="NUBIA"/>
    <s v="MERCEDES "/>
    <s v="TIPANLUISA"/>
    <s v="PATIÑO"/>
    <x v="1"/>
    <x v="2"/>
    <x v="46"/>
    <n v="252227000936"/>
    <x v="1"/>
    <m/>
    <n v="3233637120"/>
    <m/>
    <d v="1975-09-17T00:00:00"/>
    <n v="48"/>
    <x v="0"/>
    <x v="0"/>
    <s v="DESPLAZADO"/>
    <s v="INDÍGENA"/>
    <s v="ESTUDIANTE"/>
    <s v="NRC"/>
    <s v="MADRE"/>
    <n v="3"/>
    <s v="BAJA VISIÓN "/>
    <s v="ANTIGUO"/>
    <x v="0"/>
    <x v="0"/>
    <x v="0"/>
    <s v="KAREN JOHANA VALENZUEA GUADIR"/>
    <x v="0"/>
    <s v="SI"/>
    <m/>
  </r>
  <r>
    <n v="2282"/>
    <n v="4650298"/>
    <s v="CÉDULA"/>
    <s v="COLOMBIA"/>
    <s v="CAUCA"/>
    <x v="39"/>
    <x v="50"/>
    <x v="12"/>
    <s v="FELIPE"/>
    <m/>
    <s v="PEÑA"/>
    <s v="GUETIO"/>
    <x v="0"/>
    <x v="3"/>
    <x v="47"/>
    <n v="219455000451"/>
    <x v="1"/>
    <m/>
    <m/>
    <m/>
    <d v="1955-02-08T00:00:00"/>
    <n v="69"/>
    <x v="1"/>
    <x v="0"/>
    <s v="EN RIESGO"/>
    <s v="INDÍGENA"/>
    <s v="ESTUDIANTE"/>
    <s v="NRC"/>
    <s v="PADRE"/>
    <n v="5"/>
    <s v="N/A"/>
    <s v="NUEVO"/>
    <x v="0"/>
    <x v="0"/>
    <x v="0"/>
    <s v="EUAR MILTON SEGURA"/>
    <x v="0"/>
    <s v="SI"/>
    <m/>
  </r>
  <r>
    <n v="2283"/>
    <n v="1061694912"/>
    <s v="CÉDULA"/>
    <s v="COLOMBIA"/>
    <s v="CAUCA"/>
    <x v="39"/>
    <x v="50"/>
    <x v="12"/>
    <s v="MARTHA"/>
    <s v="CECILIA"/>
    <s v="PEÑA"/>
    <s v="CHOCUE"/>
    <x v="1"/>
    <x v="3"/>
    <x v="47"/>
    <n v="219455000451"/>
    <x v="1"/>
    <m/>
    <n v="3122197010"/>
    <m/>
    <d v="1984-09-29T00:00:00"/>
    <n v="39"/>
    <x v="1"/>
    <x v="1"/>
    <s v="EN RIESGO"/>
    <s v="INDÍGENA"/>
    <s v="ESTUDIANTE"/>
    <s v="NRC"/>
    <s v="MADRE"/>
    <n v="2"/>
    <s v="N/A"/>
    <s v="NUEVO"/>
    <x v="0"/>
    <x v="0"/>
    <x v="0"/>
    <s v="EUAR MILTON SEGURA"/>
    <x v="0"/>
    <s v="SI"/>
    <m/>
  </r>
  <r>
    <n v="2284"/>
    <n v="1060105962"/>
    <s v="CÉDULA"/>
    <s v="COLOMBIA"/>
    <s v="CAUCA"/>
    <x v="39"/>
    <x v="50"/>
    <x v="12"/>
    <s v="MARIA"/>
    <s v="JENNY"/>
    <s v="PEÑA"/>
    <m/>
    <x v="1"/>
    <x v="3"/>
    <x v="47"/>
    <n v="219455000451"/>
    <x v="1"/>
    <m/>
    <n v="3148200386"/>
    <m/>
    <d v="1993-07-25T00:00:00"/>
    <n v="30"/>
    <x v="1"/>
    <x v="0"/>
    <s v="EN RIESGO"/>
    <s v="INDÍGENA"/>
    <s v="ESTUDIANTE"/>
    <s v="NRC"/>
    <s v="MADRE"/>
    <n v="1"/>
    <s v="N/A"/>
    <s v="NUEVO"/>
    <x v="0"/>
    <x v="0"/>
    <x v="1"/>
    <s v="EUAR MILTON SEGURA"/>
    <x v="0"/>
    <s v="SI"/>
    <m/>
  </r>
  <r>
    <n v="2285"/>
    <n v="4768670"/>
    <s v="CÉDULA"/>
    <s v="COLOMBIA"/>
    <s v="CAUCA"/>
    <x v="39"/>
    <x v="50"/>
    <x v="12"/>
    <s v="MISAEL"/>
    <m/>
    <s v="GUETIO"/>
    <s v="CHOCUE"/>
    <x v="0"/>
    <x v="3"/>
    <x v="47"/>
    <n v="219455000451"/>
    <x v="1"/>
    <m/>
    <m/>
    <m/>
    <d v="1972-12-09T00:00:00"/>
    <n v="51"/>
    <x v="1"/>
    <x v="0"/>
    <s v="EN RIESGO"/>
    <s v="INDÍGENA"/>
    <s v="ESTUDIANTE"/>
    <s v="NRC"/>
    <s v="PADRE"/>
    <n v="3"/>
    <s v="N/A"/>
    <s v="NUEVO"/>
    <x v="0"/>
    <x v="0"/>
    <x v="0"/>
    <s v="EUAR MILTON SEGURA"/>
    <x v="0"/>
    <s v="NO"/>
    <m/>
  </r>
  <r>
    <n v="2286"/>
    <n v="1192866847"/>
    <s v="CÉDULA"/>
    <s v="COLOMBIA"/>
    <s v="CAUCA"/>
    <x v="39"/>
    <x v="50"/>
    <x v="12"/>
    <s v="AVELINO"/>
    <m/>
    <s v="CHOCUE"/>
    <s v="CHOCUE"/>
    <x v="0"/>
    <x v="3"/>
    <x v="47"/>
    <n v="219455000451"/>
    <x v="1"/>
    <m/>
    <n v="3106473302"/>
    <m/>
    <d v="1984-04-22T00:00:00"/>
    <n v="40"/>
    <x v="1"/>
    <x v="1"/>
    <s v="EN RIESGO"/>
    <s v="INDÍGENA"/>
    <s v="ESTUDIANTE"/>
    <s v="NRC"/>
    <s v="PADRE"/>
    <n v="3"/>
    <s v="N/A"/>
    <s v="NUEVO"/>
    <x v="0"/>
    <x v="0"/>
    <x v="0"/>
    <s v="EUAR MILTON SEGURA"/>
    <x v="0"/>
    <s v="SI"/>
    <m/>
  </r>
  <r>
    <n v="2287"/>
    <n v="1148211547"/>
    <s v="CÉDULA"/>
    <s v="COLOMBIA"/>
    <s v="CAUCA"/>
    <x v="39"/>
    <x v="50"/>
    <x v="12"/>
    <s v="GRICELDINO"/>
    <m/>
    <s v="TUMBO"/>
    <s v="CHATE"/>
    <x v="0"/>
    <x v="3"/>
    <x v="47"/>
    <n v="219455000451"/>
    <x v="1"/>
    <m/>
    <n v="3104912866"/>
    <m/>
    <d v="1975-02-11T00:00:00"/>
    <n v="49"/>
    <x v="1"/>
    <x v="1"/>
    <s v="EN RIESGO"/>
    <s v="INDÍGENA"/>
    <s v="ESTUDIANTE"/>
    <s v="NRC"/>
    <s v="PADRE"/>
    <n v="1"/>
    <s v="N/A"/>
    <s v="NUEVO"/>
    <x v="0"/>
    <x v="0"/>
    <x v="0"/>
    <s v="EUAR MILTON SEGURA"/>
    <x v="0"/>
    <s v="SI"/>
    <m/>
  </r>
  <r>
    <n v="2288"/>
    <n v="1193226369"/>
    <s v="CÉDULA"/>
    <s v="COLOMBIA"/>
    <s v="CAUCA"/>
    <x v="39"/>
    <x v="50"/>
    <x v="12"/>
    <s v="ALEXANDER"/>
    <m/>
    <s v="GUAGUA"/>
    <s v="CAMPO"/>
    <x v="0"/>
    <x v="3"/>
    <x v="47"/>
    <n v="219455000451"/>
    <x v="1"/>
    <m/>
    <m/>
    <m/>
    <d v="1994-07-29T00:00:00"/>
    <n v="29"/>
    <x v="1"/>
    <x v="0"/>
    <s v="EN RIESGO"/>
    <s v="INDÍGENA"/>
    <s v="ESTUDIANTE"/>
    <s v="NRC"/>
    <s v="PADRE"/>
    <n v="2"/>
    <s v="N/A"/>
    <s v="NUEVO"/>
    <x v="1"/>
    <x v="1"/>
    <x v="1"/>
    <s v="EUAR MILTON SEGURA"/>
    <x v="1"/>
    <s v="NO"/>
    <m/>
  </r>
  <r>
    <n v="2289"/>
    <n v="1193084978"/>
    <s v="CÉDULA"/>
    <s v="COLOMBIA"/>
    <s v="CAUCA"/>
    <x v="39"/>
    <x v="50"/>
    <x v="12"/>
    <s v="YULENY"/>
    <m/>
    <s v="CHOCUE"/>
    <s v="CAMPO"/>
    <x v="1"/>
    <x v="3"/>
    <x v="47"/>
    <n v="219455000451"/>
    <x v="1"/>
    <m/>
    <m/>
    <m/>
    <d v="1998-10-01T00:00:00"/>
    <n v="25"/>
    <x v="1"/>
    <x v="0"/>
    <s v="EN RIESGO"/>
    <s v="INDÍGENA"/>
    <s v="ESTUDIANTE"/>
    <s v="NRC"/>
    <s v="MADRE"/>
    <n v="1"/>
    <s v="N/A"/>
    <s v="ANTIGUO"/>
    <x v="1"/>
    <x v="1"/>
    <x v="1"/>
    <s v="EUAR MILTON SEGURA"/>
    <x v="1"/>
    <s v="NO"/>
    <m/>
  </r>
  <r>
    <n v="2290"/>
    <n v="1060104851"/>
    <s v="CÉDULA"/>
    <s v="COLOMBIA"/>
    <s v="CAUCA"/>
    <x v="39"/>
    <x v="50"/>
    <x v="12"/>
    <s v="CARMEN"/>
    <s v="ROSA"/>
    <s v="RAMOS"/>
    <s v="YAFUE"/>
    <x v="1"/>
    <x v="3"/>
    <x v="47"/>
    <n v="219455000451"/>
    <x v="1"/>
    <m/>
    <m/>
    <m/>
    <d v="1992-09-23T00:00:00"/>
    <n v="31"/>
    <x v="1"/>
    <x v="0"/>
    <s v="EN RIESGO"/>
    <s v="INDÍGENA"/>
    <s v="ESTUDIANTE"/>
    <s v="NRC"/>
    <s v="MADRE"/>
    <n v="5"/>
    <s v="N/A"/>
    <s v="NUEVO"/>
    <x v="0"/>
    <x v="0"/>
    <x v="0"/>
    <s v="EUAR MILTON SEGURA"/>
    <x v="0"/>
    <s v="SI"/>
    <m/>
  </r>
  <r>
    <n v="2291"/>
    <n v="76299951"/>
    <s v="CÉDULA"/>
    <s v="COLOMBIA"/>
    <s v="CAUCA"/>
    <x v="39"/>
    <x v="50"/>
    <x v="12"/>
    <s v="JAIME"/>
    <m/>
    <s v="PEÑA"/>
    <s v="PEÑA"/>
    <x v="0"/>
    <x v="3"/>
    <x v="47"/>
    <n v="219455000451"/>
    <x v="1"/>
    <m/>
    <m/>
    <m/>
    <d v="1978-08-26T00:00:00"/>
    <n v="45"/>
    <x v="1"/>
    <x v="0"/>
    <s v="EN RIESGO"/>
    <s v="INDÍGENA"/>
    <s v="ESTUDIANTE"/>
    <s v="NRC"/>
    <s v="PADRE"/>
    <n v="3"/>
    <s v="N/A"/>
    <s v="NUEVO"/>
    <x v="0"/>
    <x v="0"/>
    <x v="0"/>
    <s v="EUAR MILTON SEGURA"/>
    <x v="0"/>
    <s v="SI"/>
    <m/>
  </r>
  <r>
    <n v="2292"/>
    <n v="1058728813"/>
    <s v="TARJETA DE IDENTIDAD"/>
    <s v="COLOMBIA"/>
    <s v="CAUCA"/>
    <x v="39"/>
    <x v="50"/>
    <x v="12"/>
    <s v="DIANA"/>
    <s v="MARCELA"/>
    <s v="TUMBO"/>
    <s v="CHATE"/>
    <x v="1"/>
    <x v="3"/>
    <x v="47"/>
    <n v="219455000451"/>
    <x v="1"/>
    <m/>
    <m/>
    <m/>
    <d v="2007-11-14T00:00:00"/>
    <n v="16"/>
    <x v="1"/>
    <x v="0"/>
    <s v="EN RIESGO"/>
    <s v="INDÍGENA"/>
    <s v="ESTUDIANTE"/>
    <s v="NRC"/>
    <s v="MADRE"/>
    <n v="2"/>
    <s v="N/A"/>
    <s v="NUEVO"/>
    <x v="0"/>
    <x v="0"/>
    <x v="0"/>
    <s v="EUAR MILTON SEGURA"/>
    <x v="0"/>
    <s v="SI"/>
    <m/>
  </r>
  <r>
    <n v="2293"/>
    <n v="1060100355"/>
    <s v="CÉDULA"/>
    <s v="COLOMBIA"/>
    <s v="CAUCA"/>
    <x v="39"/>
    <x v="50"/>
    <x v="12"/>
    <s v="HERNANDO"/>
    <m/>
    <s v="CHOCUE"/>
    <s v="OSNAS"/>
    <x v="0"/>
    <x v="3"/>
    <x v="47"/>
    <n v="219455000451"/>
    <x v="1"/>
    <m/>
    <n v="3128079619"/>
    <m/>
    <d v="1979-01-12T00:00:00"/>
    <n v="45"/>
    <x v="1"/>
    <x v="1"/>
    <s v="EN RIESGO"/>
    <s v="INDÍGENA"/>
    <s v="ESTUDIANTE"/>
    <s v="NRC"/>
    <s v="PADRE"/>
    <n v="5"/>
    <s v="N/A"/>
    <s v="NUEVO"/>
    <x v="0"/>
    <x v="0"/>
    <x v="0"/>
    <s v="EUAR MILTON SEGURA"/>
    <x v="0"/>
    <s v="SI"/>
    <m/>
  </r>
  <r>
    <n v="2294"/>
    <n v="1060101205"/>
    <s v="CÉDULA"/>
    <s v="COLOMBIA"/>
    <s v="CAUCA"/>
    <x v="39"/>
    <x v="50"/>
    <x v="12"/>
    <s v="LUZ"/>
    <s v="ADRIANA"/>
    <s v="PILCUE"/>
    <s v="CHOCUE"/>
    <x v="1"/>
    <x v="3"/>
    <x v="47"/>
    <n v="219455000451"/>
    <x v="1"/>
    <m/>
    <n v="3147153400"/>
    <m/>
    <d v="1986-11-11T00:00:00"/>
    <n v="37"/>
    <x v="1"/>
    <x v="0"/>
    <s v="EN RIESGO"/>
    <s v="INDÍGENA"/>
    <s v="ESTUDIANTE"/>
    <s v="NRC"/>
    <s v="MADRE"/>
    <n v="6"/>
    <s v="N/A"/>
    <s v="NUEVO"/>
    <x v="0"/>
    <x v="0"/>
    <x v="0"/>
    <s v="EUAR MILTON SEGURA"/>
    <x v="0"/>
    <s v="SI"/>
    <m/>
  </r>
  <r>
    <n v="2295"/>
    <n v="1064429329"/>
    <s v="CÉDULA"/>
    <s v="COLOMBIA"/>
    <s v="CAUCA"/>
    <x v="39"/>
    <x v="50"/>
    <x v="12"/>
    <s v="JAZMIN"/>
    <s v="ADRIANA"/>
    <s v="GUETIO"/>
    <s v="PEÑA"/>
    <x v="1"/>
    <x v="3"/>
    <x v="47"/>
    <n v="219455000451"/>
    <x v="1"/>
    <m/>
    <m/>
    <m/>
    <d v="2001-04-04T00:00:00"/>
    <n v="23"/>
    <x v="1"/>
    <x v="0"/>
    <s v="EN RIESGO"/>
    <s v="INDÍGENA"/>
    <s v="ESTUDIANTE"/>
    <s v="NRC"/>
    <s v="PADRE"/>
    <n v="1"/>
    <s v="N/A"/>
    <s v="NUEVO"/>
    <x v="1"/>
    <x v="1"/>
    <x v="1"/>
    <s v="EUAR MILTON SEGURA"/>
    <x v="1"/>
    <s v="NO"/>
    <m/>
  </r>
  <r>
    <n v="2296"/>
    <n v="1060103344"/>
    <s v="CÉDULA"/>
    <s v="COLOMBIA"/>
    <s v="CAUCA"/>
    <x v="39"/>
    <x v="50"/>
    <x v="12"/>
    <s v="LIBARDO"/>
    <m/>
    <s v="OSNAS"/>
    <s v="MESTIZO"/>
    <x v="0"/>
    <x v="3"/>
    <x v="47"/>
    <n v="219455000451"/>
    <x v="1"/>
    <m/>
    <m/>
    <m/>
    <d v="1990-07-15T00:00:00"/>
    <n v="33"/>
    <x v="1"/>
    <x v="0"/>
    <s v="EN RIESGO"/>
    <s v="INDÍGENA"/>
    <s v="ESTUDIANTE"/>
    <s v="NRC"/>
    <s v="N/A"/>
    <n v="0"/>
    <s v="N/A"/>
    <s v="NUEVO"/>
    <x v="0"/>
    <x v="0"/>
    <x v="0"/>
    <s v="EUAR MILTON SEGURA"/>
    <x v="0"/>
    <s v="SI"/>
    <m/>
  </r>
  <r>
    <n v="2297"/>
    <n v="1058727615"/>
    <s v="CÉDULA"/>
    <s v="COLOMBIA"/>
    <s v="CAUCA"/>
    <x v="39"/>
    <x v="50"/>
    <x v="12"/>
    <s v="ARISTIDES"/>
    <m/>
    <s v="CAVICHE"/>
    <s v="YUNDA"/>
    <x v="0"/>
    <x v="3"/>
    <x v="47"/>
    <n v="219455000451"/>
    <x v="1"/>
    <m/>
    <n v="3122550720"/>
    <m/>
    <d v="1979-02-22T00:00:00"/>
    <n v="45"/>
    <x v="1"/>
    <x v="1"/>
    <s v="EN RIESGO"/>
    <s v="INDÍGENA"/>
    <s v="ESTUDIANTE"/>
    <s v="NRC"/>
    <s v="PADRE"/>
    <n v="3"/>
    <s v="N/A"/>
    <s v="ANTIGUO"/>
    <x v="0"/>
    <x v="0"/>
    <x v="0"/>
    <s v="EUAR MILTON SEGURA"/>
    <x v="0"/>
    <s v="SI"/>
    <m/>
  </r>
  <r>
    <n v="2298"/>
    <n v="1060102946"/>
    <s v="CÉDULA"/>
    <s v="COLOMBIA"/>
    <s v="CAUCA"/>
    <x v="39"/>
    <x v="50"/>
    <x v="12"/>
    <s v="NELSON"/>
    <m/>
    <s v="CAMPO"/>
    <s v="CASSO"/>
    <x v="0"/>
    <x v="4"/>
    <x v="47"/>
    <n v="219455000451"/>
    <x v="1"/>
    <m/>
    <m/>
    <m/>
    <d v="1990-01-18T00:00:00"/>
    <n v="34"/>
    <x v="1"/>
    <x v="1"/>
    <s v="EN RIESGO"/>
    <s v="INDÍGENA"/>
    <s v="ESTUDIANTE"/>
    <s v="NRC"/>
    <s v="PADRE"/>
    <n v="2"/>
    <s v="N/A"/>
    <s v="NUEVO"/>
    <x v="0"/>
    <x v="0"/>
    <x v="0"/>
    <s v="ANA LUCIA QUIJANO BISBICUTH"/>
    <x v="0"/>
    <s v="SI"/>
    <m/>
  </r>
  <r>
    <n v="2299"/>
    <n v="1060102572"/>
    <s v="CÉDULA"/>
    <s v="COLOMBIA"/>
    <s v="CAUCA"/>
    <x v="39"/>
    <x v="50"/>
    <x v="12"/>
    <s v="LUIS"/>
    <s v="ANTONIO"/>
    <s v="PEÑA"/>
    <s v="CHOCUE"/>
    <x v="0"/>
    <x v="4"/>
    <x v="47"/>
    <n v="219455000451"/>
    <x v="1"/>
    <m/>
    <m/>
    <m/>
    <d v="1986-05-28T00:00:00"/>
    <n v="37"/>
    <x v="1"/>
    <x v="1"/>
    <s v="EN RIESGO"/>
    <s v="INDÍGENA"/>
    <s v="ESTUDIANTE"/>
    <s v="NRC"/>
    <s v="PADRE"/>
    <n v="4"/>
    <s v="N/A"/>
    <s v="ANTIGUO"/>
    <x v="0"/>
    <x v="0"/>
    <x v="0"/>
    <s v="ANA LUCIA QUIJANO BISBICUTH"/>
    <x v="0"/>
    <s v="SI"/>
    <m/>
  </r>
  <r>
    <n v="2300"/>
    <n v="4650443"/>
    <s v="CÉDULA"/>
    <s v="COLOMBIA"/>
    <s v="CAUCA"/>
    <x v="39"/>
    <x v="50"/>
    <x v="12"/>
    <s v="FLORESMIRO"/>
    <m/>
    <s v="TUMBO"/>
    <s v="CHOCUE"/>
    <x v="0"/>
    <x v="4"/>
    <x v="47"/>
    <n v="219455000451"/>
    <x v="1"/>
    <m/>
    <n v="3225714914"/>
    <m/>
    <d v="1968-09-15T00:00:00"/>
    <n v="55"/>
    <x v="1"/>
    <x v="0"/>
    <s v="EN RIESGO"/>
    <s v="INDÍGENA"/>
    <s v="ESTUDIANTE"/>
    <s v="NRC"/>
    <s v="PADRE"/>
    <n v="2"/>
    <s v="N/A"/>
    <s v="NUEVO"/>
    <x v="0"/>
    <x v="0"/>
    <x v="0"/>
    <s v="ANA LUCIA QUIJANO BISBICUTH"/>
    <x v="0"/>
    <s v="SI"/>
    <m/>
  </r>
  <r>
    <n v="2301"/>
    <n v="1058727151"/>
    <s v="CÉDULA"/>
    <s v="COLOMBIA"/>
    <s v="CAUCA"/>
    <x v="39"/>
    <x v="50"/>
    <x v="12"/>
    <s v="ANDERSON"/>
    <s v="DAVID"/>
    <s v="CHOCUE"/>
    <s v="YUJO"/>
    <x v="0"/>
    <x v="4"/>
    <x v="47"/>
    <n v="219455000451"/>
    <x v="1"/>
    <m/>
    <m/>
    <m/>
    <d v="2001-12-05T00:00:00"/>
    <n v="22"/>
    <x v="1"/>
    <x v="0"/>
    <s v="EN RIESGO"/>
    <s v="INDÍGENA"/>
    <s v="ESTUDIANTE"/>
    <s v="NRC"/>
    <s v="N/A"/>
    <n v="0"/>
    <s v="N/A"/>
    <s v="NUEVO"/>
    <x v="1"/>
    <x v="1"/>
    <x v="1"/>
    <s v="ANA LUCIA QUIJANO BISBICUTH"/>
    <x v="1"/>
    <s v="NO"/>
    <m/>
  </r>
  <r>
    <n v="2302"/>
    <n v="1058729136"/>
    <s v="CÉDULA"/>
    <s v="COLOMBIA"/>
    <s v="CAUCA"/>
    <x v="39"/>
    <x v="50"/>
    <x v="12"/>
    <s v="JHON"/>
    <s v="EDINSON"/>
    <s v="CHOCUE"/>
    <s v="CHOCUE"/>
    <x v="0"/>
    <x v="4"/>
    <x v="47"/>
    <n v="219455000451"/>
    <x v="1"/>
    <m/>
    <m/>
    <m/>
    <d v="2002-06-26T00:00:00"/>
    <n v="21"/>
    <x v="1"/>
    <x v="0"/>
    <s v="EN RIESGO"/>
    <s v="INDÍGENA"/>
    <s v="ESTUDIANTE"/>
    <s v="NRC"/>
    <s v="N/A"/>
    <n v="0"/>
    <s v="N/A"/>
    <s v="NUEVO"/>
    <x v="0"/>
    <x v="0"/>
    <x v="0"/>
    <s v="ANA LUCIA QUIJANO BISBICUTH"/>
    <x v="0"/>
    <s v="SI"/>
    <m/>
  </r>
  <r>
    <n v="2303"/>
    <n v="1064427488"/>
    <s v="CÉDULA"/>
    <s v="COLOMBIA"/>
    <s v="CAUCA"/>
    <x v="39"/>
    <x v="50"/>
    <x v="12"/>
    <s v="MARLEN "/>
    <s v="YUDALI"/>
    <s v="IPIA"/>
    <s v="CHOCUE"/>
    <x v="1"/>
    <x v="4"/>
    <x v="47"/>
    <n v="219455000451"/>
    <x v="1"/>
    <m/>
    <n v="3135263073"/>
    <m/>
    <d v="2004-12-10T00:00:00"/>
    <n v="19"/>
    <x v="1"/>
    <x v="0"/>
    <s v="EN RIESGO"/>
    <s v="INDÍGENA"/>
    <s v="ESTUDIANTE"/>
    <s v="NRC"/>
    <s v="MADRE"/>
    <n v="1"/>
    <s v="N/A"/>
    <s v="NUEVO"/>
    <x v="0"/>
    <x v="0"/>
    <x v="0"/>
    <s v="ANA LUCIA QUIJANO BISBICUTH"/>
    <x v="0"/>
    <s v="SI"/>
    <m/>
  </r>
  <r>
    <n v="2304"/>
    <n v="1007452230"/>
    <s v="CÉDULA"/>
    <s v="COLOMBIA"/>
    <s v="CAUCA"/>
    <x v="39"/>
    <x v="50"/>
    <x v="12"/>
    <s v="SANDRA "/>
    <s v="MILENA"/>
    <s v="COLLAZOS"/>
    <s v="CHEPE"/>
    <x v="1"/>
    <x v="4"/>
    <x v="47"/>
    <n v="219455000451"/>
    <x v="1"/>
    <m/>
    <m/>
    <m/>
    <d v="1992-09-07T00:00:00"/>
    <n v="31"/>
    <x v="1"/>
    <x v="0"/>
    <s v="EN RIESGO"/>
    <s v="INDÍGENA"/>
    <s v="ESTUDIANTE"/>
    <s v="NRC"/>
    <s v="MADRE"/>
    <n v="2"/>
    <s v="N/A"/>
    <s v="NUEVO"/>
    <x v="1"/>
    <x v="1"/>
    <x v="1"/>
    <s v="ANA LUCIA QUIJANO BISBICUTH"/>
    <x v="0"/>
    <s v="NO"/>
    <m/>
  </r>
  <r>
    <n v="2305"/>
    <n v="25350546"/>
    <s v="CÉDULA"/>
    <s v="COLOMBIA"/>
    <s v="CAUCA"/>
    <x v="39"/>
    <x v="50"/>
    <x v="12"/>
    <s v="LUZ "/>
    <s v="ENEIDA"/>
    <s v="CHOCUE"/>
    <s v="CHOCUE"/>
    <x v="1"/>
    <x v="1"/>
    <x v="47"/>
    <n v="219455000451"/>
    <x v="1"/>
    <m/>
    <m/>
    <m/>
    <d v="1980-04-27T00:00:00"/>
    <n v="44"/>
    <x v="1"/>
    <x v="0"/>
    <s v="EN RIESGO"/>
    <s v="INDÍGENA"/>
    <s v="ESTUDIANTE"/>
    <s v="NRC"/>
    <s v="MADRE"/>
    <n v="2"/>
    <s v="N/A"/>
    <s v="NUEVO"/>
    <x v="0"/>
    <x v="0"/>
    <x v="0"/>
    <s v="LUIS FERNANDO BARRIOS"/>
    <x v="0"/>
    <s v="SI"/>
    <m/>
  </r>
  <r>
    <n v="2306"/>
    <n v="1007581388"/>
    <s v="CÉDULA"/>
    <s v="COLOMBIA"/>
    <s v="CAUCA"/>
    <x v="39"/>
    <x v="50"/>
    <x v="12"/>
    <s v="DEISY"/>
    <s v="NORALBA "/>
    <s v="CAMAYO "/>
    <s v="CHOCUE"/>
    <x v="1"/>
    <x v="4"/>
    <x v="47"/>
    <n v="219455000451"/>
    <x v="1"/>
    <m/>
    <n v="5136448901"/>
    <m/>
    <d v="2000-02-01T00:00:00"/>
    <n v="24"/>
    <x v="1"/>
    <x v="0"/>
    <s v="EN RIESGO"/>
    <s v="INDÍGENA"/>
    <s v="ESTUDIANTE"/>
    <s v="NRC"/>
    <s v="MADRE"/>
    <n v="3"/>
    <s v="N/A"/>
    <s v="NUEVO"/>
    <x v="0"/>
    <x v="0"/>
    <x v="0"/>
    <s v="ANA LUCIA QUIJANO BISBICUTH"/>
    <x v="0"/>
    <s v="SI"/>
    <m/>
  </r>
  <r>
    <n v="2307"/>
    <n v="1060103336"/>
    <s v="CÉDULA"/>
    <s v="COLOMBIA"/>
    <s v="CAUCA"/>
    <x v="39"/>
    <x v="50"/>
    <x v="12"/>
    <s v="RUBY"/>
    <m/>
    <s v="CHOCUE"/>
    <s v="CAMPO"/>
    <x v="1"/>
    <x v="4"/>
    <x v="47"/>
    <n v="219455000451"/>
    <x v="1"/>
    <m/>
    <m/>
    <m/>
    <d v="1989-10-06T00:00:00"/>
    <n v="34"/>
    <x v="1"/>
    <x v="0"/>
    <s v="EN RIESGO"/>
    <s v="INDÍGENA"/>
    <s v="ESTUDIANTE"/>
    <s v="NRC"/>
    <s v="MADRE"/>
    <n v="2"/>
    <s v="N/A"/>
    <s v="NUEVO"/>
    <x v="0"/>
    <x v="0"/>
    <x v="0"/>
    <s v="ANA LUCIA QUIJANO BISBICUTH"/>
    <x v="0"/>
    <s v="SI"/>
    <m/>
  </r>
  <r>
    <n v="2308"/>
    <n v="1060105566"/>
    <s v="CÉDULA"/>
    <s v="COLOMBIA"/>
    <s v="CAUCA"/>
    <x v="39"/>
    <x v="50"/>
    <x v="12"/>
    <s v="LUIS "/>
    <s v="DEYVI"/>
    <s v="PEÑA"/>
    <m/>
    <x v="0"/>
    <x v="4"/>
    <x v="47"/>
    <n v="219455000451"/>
    <x v="1"/>
    <m/>
    <m/>
    <m/>
    <d v="1993-05-07T00:00:00"/>
    <n v="31"/>
    <x v="1"/>
    <x v="0"/>
    <s v="EN RIESGO"/>
    <s v="INDÍGENA"/>
    <s v="ESTUDIANTE"/>
    <s v="NRC"/>
    <s v="PADRE"/>
    <n v="2"/>
    <s v="N/A"/>
    <s v="NUEVO"/>
    <x v="0"/>
    <x v="0"/>
    <x v="0"/>
    <s v="ANA LUCIA QUIJANO BISBICUTH"/>
    <x v="0"/>
    <s v="SI"/>
    <m/>
  </r>
  <r>
    <n v="2309"/>
    <n v="1002980577"/>
    <s v="CÉDULA"/>
    <s v="COLOMBIA"/>
    <s v="CAUCA"/>
    <x v="39"/>
    <x v="50"/>
    <x v="12"/>
    <s v="MONICA"/>
    <s v="BEBERLY"/>
    <s v="CHACUE"/>
    <s v="PETE"/>
    <x v="1"/>
    <x v="1"/>
    <x v="47"/>
    <n v="219455000451"/>
    <x v="1"/>
    <m/>
    <m/>
    <m/>
    <d v="2002-03-27T00:00:00"/>
    <n v="22"/>
    <x v="1"/>
    <x v="0"/>
    <s v="EN RIESGO"/>
    <s v="INDÍGENA"/>
    <s v="ESTUDIANTE"/>
    <s v="NRC"/>
    <s v="MADRE"/>
    <n v="1"/>
    <s v="N/A"/>
    <s v="NUEVO"/>
    <x v="0"/>
    <x v="0"/>
    <x v="0"/>
    <s v="LUIS FERNANDO BARRIOS"/>
    <x v="0"/>
    <s v="SI"/>
    <m/>
  </r>
  <r>
    <n v="2310"/>
    <n v="1058729673"/>
    <s v="TARJETA DE IDENTIDAD"/>
    <s v="COLOMBIA"/>
    <s v="CAUCA"/>
    <x v="39"/>
    <x v="50"/>
    <x v="12"/>
    <s v="YENIFER"/>
    <m/>
    <s v="NENE"/>
    <s v="CHOCUE"/>
    <x v="0"/>
    <x v="1"/>
    <x v="47"/>
    <n v="219455000451"/>
    <x v="1"/>
    <m/>
    <m/>
    <m/>
    <d v="2006-03-19T00:00:00"/>
    <n v="18"/>
    <x v="1"/>
    <x v="0"/>
    <s v="EN RIESGO"/>
    <s v="INDÍGENA"/>
    <s v="ESTUDIANTE"/>
    <s v="NRC"/>
    <s v="N/A"/>
    <n v="0"/>
    <s v="N/A"/>
    <s v="NUEVO"/>
    <x v="0"/>
    <x v="0"/>
    <x v="0"/>
    <s v="LUIS FERNANDO BARRIOS"/>
    <x v="0"/>
    <s v="SI"/>
    <m/>
  </r>
  <r>
    <n v="2311"/>
    <n v="1058728389"/>
    <s v="CÉDULA"/>
    <s v="COLOMBIA"/>
    <s v="CAUCA"/>
    <x v="39"/>
    <x v="50"/>
    <x v="12"/>
    <s v="ARELY"/>
    <s v="LOURDES"/>
    <s v="CHOCUE"/>
    <s v="CHEPE"/>
    <x v="1"/>
    <x v="1"/>
    <x v="47"/>
    <n v="219455000451"/>
    <x v="1"/>
    <m/>
    <m/>
    <m/>
    <d v="1991-10-26T00:00:00"/>
    <n v="32"/>
    <x v="1"/>
    <x v="0"/>
    <s v="EN RIESGO"/>
    <s v="INDÍGENA"/>
    <s v="ESTUDIANTE"/>
    <s v="NRC"/>
    <s v="MADRE"/>
    <n v="2"/>
    <s v="N/A"/>
    <s v="NUEVO"/>
    <x v="0"/>
    <x v="0"/>
    <x v="0"/>
    <s v="LUIS FERNANDO BARRIOS"/>
    <x v="0"/>
    <s v="SI"/>
    <m/>
  </r>
  <r>
    <n v="2312"/>
    <n v="1060103495"/>
    <s v="CÉDULA"/>
    <s v="COLOMBIA"/>
    <s v="CAUCA"/>
    <x v="39"/>
    <x v="50"/>
    <x v="12"/>
    <s v="FRANCIA "/>
    <s v="ELENA"/>
    <s v="NENE"/>
    <s v="OSNAS"/>
    <x v="1"/>
    <x v="1"/>
    <x v="47"/>
    <n v="219455000451"/>
    <x v="1"/>
    <m/>
    <m/>
    <m/>
    <d v="1986-12-16T00:00:00"/>
    <n v="37"/>
    <x v="1"/>
    <x v="0"/>
    <s v="EN RIESGO"/>
    <s v="INDÍGENA"/>
    <s v="ESTUDIANTE"/>
    <s v="NRC"/>
    <s v="MADRE"/>
    <n v="3"/>
    <s v="N/A"/>
    <s v="NUEVO"/>
    <x v="0"/>
    <x v="0"/>
    <x v="0"/>
    <s v="LUIS FERNANDO BARRIOS"/>
    <x v="0"/>
    <s v="SI"/>
    <m/>
  </r>
  <r>
    <n v="2313"/>
    <n v="25350561"/>
    <s v="CÉDULA"/>
    <s v="COLOMBIA"/>
    <s v="CAUCA"/>
    <x v="39"/>
    <x v="50"/>
    <x v="12"/>
    <s v="LORENZA"/>
    <m/>
    <s v="GUETOTO"/>
    <s v="PUNI"/>
    <x v="1"/>
    <x v="1"/>
    <x v="47"/>
    <n v="219455000451"/>
    <x v="1"/>
    <m/>
    <m/>
    <m/>
    <d v="1981-08-13T00:00:00"/>
    <n v="42"/>
    <x v="1"/>
    <x v="0"/>
    <s v="EN RIESGO"/>
    <s v="INDÍGENA"/>
    <s v="ESTUDIANTE"/>
    <s v="NRC"/>
    <s v="MADRE"/>
    <n v="2"/>
    <s v="N/A"/>
    <s v="NUEVO"/>
    <x v="0"/>
    <x v="0"/>
    <x v="0"/>
    <s v="LUIS FERNANDO BARRIOS"/>
    <x v="0"/>
    <s v="SI"/>
    <m/>
  </r>
  <r>
    <n v="2314"/>
    <n v="76299611"/>
    <s v="CÉDULA"/>
    <s v="COLOMBIA"/>
    <s v="CAUCA"/>
    <x v="39"/>
    <x v="50"/>
    <x v="12"/>
    <s v="DIEGO"/>
    <m/>
    <s v="OSNAS"/>
    <s v="TUMBO"/>
    <x v="0"/>
    <x v="1"/>
    <x v="47"/>
    <n v="219455000451"/>
    <x v="1"/>
    <m/>
    <m/>
    <m/>
    <d v="1969-12-20T00:00:00"/>
    <n v="54"/>
    <x v="1"/>
    <x v="0"/>
    <s v="EN RIESGO"/>
    <s v="INDÍGENA"/>
    <s v="ESTUDIANTE"/>
    <s v="NRC"/>
    <s v="PADRE"/>
    <n v="2"/>
    <s v="N/A"/>
    <s v="NUEVO"/>
    <x v="1"/>
    <x v="1"/>
    <x v="1"/>
    <s v="LUIS FERNANDO BARRIOS"/>
    <x v="1"/>
    <s v="NO"/>
    <m/>
  </r>
  <r>
    <n v="2315"/>
    <n v="1193096938"/>
    <s v="CÉDULA"/>
    <s v="COLOMBIA"/>
    <s v="CAUCA"/>
    <x v="39"/>
    <x v="50"/>
    <x v="12"/>
    <s v="NANCY"/>
    <s v="YOLIMA"/>
    <s v="CHOCUE"/>
    <s v="CHEPE"/>
    <x v="1"/>
    <x v="1"/>
    <x v="47"/>
    <n v="219455000451"/>
    <x v="1"/>
    <m/>
    <m/>
    <m/>
    <d v="1993-03-21T00:00:00"/>
    <n v="31"/>
    <x v="1"/>
    <x v="0"/>
    <s v="EN RIESGO"/>
    <s v="INDÍGENA"/>
    <s v="ESTUDIANTE"/>
    <s v="NRC"/>
    <s v="MADRE"/>
    <n v="3"/>
    <s v="N/A"/>
    <s v="NUEVO"/>
    <x v="0"/>
    <x v="0"/>
    <x v="0"/>
    <s v="LUIS FERNANDO BARRIOS"/>
    <x v="0"/>
    <s v="SI"/>
    <m/>
  </r>
  <r>
    <n v="2316"/>
    <n v="76300165"/>
    <s v="CÉDULA"/>
    <s v="COLOMBIA"/>
    <s v="CAUCA"/>
    <x v="39"/>
    <x v="50"/>
    <x v="12"/>
    <s v="CARLOS"/>
    <s v="ALFREDO"/>
    <s v="CHOCUE"/>
    <s v="CHOCUE"/>
    <x v="0"/>
    <x v="1"/>
    <x v="47"/>
    <n v="219455000451"/>
    <x v="1"/>
    <m/>
    <m/>
    <m/>
    <d v="1980-03-31T00:00:00"/>
    <n v="44"/>
    <x v="1"/>
    <x v="0"/>
    <s v="EN RIESGO"/>
    <s v="INDÍGENA"/>
    <s v="ESTUDIANTE"/>
    <s v="NRC"/>
    <s v="PADRE"/>
    <n v="3"/>
    <s v="N/A"/>
    <s v="NUEVO"/>
    <x v="0"/>
    <x v="0"/>
    <x v="0"/>
    <s v="LUIS FERNANDO BARRIOS"/>
    <x v="0"/>
    <s v="SI"/>
    <m/>
  </r>
  <r>
    <n v="2317"/>
    <n v="66952396"/>
    <s v="CÉDULA"/>
    <s v="COLOMBIA"/>
    <s v="CAUCA"/>
    <x v="39"/>
    <x v="50"/>
    <x v="12"/>
    <s v="INGRID"/>
    <s v="MARCELA"/>
    <s v="CHEPE"/>
    <s v="CHOCUE"/>
    <x v="1"/>
    <x v="1"/>
    <x v="47"/>
    <n v="219455000451"/>
    <x v="1"/>
    <m/>
    <m/>
    <m/>
    <d v="1970-03-22T00:00:00"/>
    <n v="54"/>
    <x v="1"/>
    <x v="0"/>
    <s v="EN RIESGO"/>
    <s v="INDÍGENA"/>
    <s v="ESTUDIANTE"/>
    <s v="NRC"/>
    <s v="MADRE"/>
    <n v="4"/>
    <s v="N/A"/>
    <s v="NUEVO"/>
    <x v="0"/>
    <x v="0"/>
    <x v="0"/>
    <s v="LUIS FERNANDO BARRIOS"/>
    <x v="0"/>
    <s v="SI"/>
    <m/>
  </r>
  <r>
    <n v="2318"/>
    <n v="1073325766"/>
    <s v="CÉDULA"/>
    <s v="COLOMBIA"/>
    <s v="CAUCA"/>
    <x v="39"/>
    <x v="50"/>
    <x v="12"/>
    <s v="MARIA"/>
    <s v="ELSA"/>
    <s v="GUAINIAS"/>
    <s v="GUETIO"/>
    <x v="1"/>
    <x v="0"/>
    <x v="47"/>
    <n v="219455000451"/>
    <x v="1"/>
    <m/>
    <m/>
    <m/>
    <d v="1994-02-15T00:00:00"/>
    <n v="30"/>
    <x v="1"/>
    <x v="0"/>
    <s v="EN RIESGO"/>
    <s v="INDÍGENA"/>
    <s v="ESTUDIANTE"/>
    <s v="NRC"/>
    <s v="MADRE"/>
    <n v="2"/>
    <s v="N/A"/>
    <s v="NUEVO"/>
    <x v="0"/>
    <x v="0"/>
    <x v="0"/>
    <s v="AMANDA ANACONA ANACONA"/>
    <x v="0"/>
    <s v="SI"/>
    <m/>
  </r>
  <r>
    <n v="2319"/>
    <n v="1060102853"/>
    <s v="CÉDULA"/>
    <s v="COLOMBIA"/>
    <s v="CAUCA"/>
    <x v="39"/>
    <x v="50"/>
    <x v="12"/>
    <s v="VIVIANA"/>
    <m/>
    <s v="CHOCUE"/>
    <s v="CHEPE"/>
    <x v="1"/>
    <x v="1"/>
    <x v="47"/>
    <n v="219455000451"/>
    <x v="1"/>
    <m/>
    <m/>
    <m/>
    <d v="2005-06-03T00:00:00"/>
    <n v="18"/>
    <x v="1"/>
    <x v="0"/>
    <s v="EN RIESGO"/>
    <s v="INDÍGENA"/>
    <s v="ESTUDIANTE"/>
    <s v="NRC"/>
    <s v="MADRE"/>
    <n v="1"/>
    <s v="N/A"/>
    <s v="NUEVO"/>
    <x v="0"/>
    <x v="1"/>
    <x v="1"/>
    <s v="LUIS FERNANDO BARRIOS"/>
    <x v="1"/>
    <s v="NO"/>
    <m/>
  </r>
  <r>
    <n v="2320"/>
    <n v="76002097"/>
    <s v="CÉDULA"/>
    <s v="COLOMBIA"/>
    <s v="CAUCA"/>
    <x v="39"/>
    <x v="50"/>
    <x v="12"/>
    <s v="LUCIANO"/>
    <m/>
    <s v="PEÑA"/>
    <s v="PEÑA"/>
    <x v="0"/>
    <x v="1"/>
    <x v="47"/>
    <n v="219455000451"/>
    <x v="1"/>
    <m/>
    <m/>
    <m/>
    <d v="1971-09-05T00:00:00"/>
    <n v="52"/>
    <x v="1"/>
    <x v="0"/>
    <s v="EN RIESGO"/>
    <s v="INDÍGENA"/>
    <s v="ESTUDIANTE"/>
    <s v="NRC"/>
    <s v="PADRE"/>
    <n v="3"/>
    <s v="N/A"/>
    <s v="NUEVO"/>
    <x v="0"/>
    <x v="0"/>
    <x v="0"/>
    <s v="LUIS FERNANDO BARRIOS"/>
    <x v="0"/>
    <s v="SI"/>
    <m/>
  </r>
  <r>
    <n v="2321"/>
    <n v="1060102761"/>
    <s v="CÉDULA"/>
    <s v="COLOMBIA"/>
    <s v="CAUCA"/>
    <x v="39"/>
    <x v="50"/>
    <x v="12"/>
    <s v="JOSE "/>
    <s v="EDGAR"/>
    <s v="OSNAS"/>
    <s v="FERNANDEZ"/>
    <x v="0"/>
    <x v="0"/>
    <x v="47"/>
    <n v="219455000451"/>
    <x v="1"/>
    <m/>
    <m/>
    <m/>
    <d v="1987-12-24T00:00:00"/>
    <n v="36"/>
    <x v="1"/>
    <x v="1"/>
    <s v="EN RIESGO"/>
    <s v="INDÍGENA"/>
    <s v="ESTUDIANTE"/>
    <s v="NRC"/>
    <s v="PADRE"/>
    <n v="5"/>
    <s v="N/A"/>
    <s v="ANTIGUO"/>
    <x v="0"/>
    <x v="0"/>
    <x v="0"/>
    <s v="AMANDA ANACONA ANACONA"/>
    <x v="0"/>
    <s v="SI"/>
    <m/>
  </r>
  <r>
    <n v="2322"/>
    <n v="1068216677"/>
    <s v="CÉDULA"/>
    <s v="COLOMBIA"/>
    <s v="CAUCA"/>
    <x v="39"/>
    <x v="50"/>
    <x v="12"/>
    <s v="YENI"/>
    <s v="JIMENA"/>
    <s v="CHOCUE"/>
    <s v="CHOCUE"/>
    <x v="1"/>
    <x v="0"/>
    <x v="47"/>
    <n v="219455000451"/>
    <x v="1"/>
    <m/>
    <m/>
    <m/>
    <d v="2003-12-07T00:00:00"/>
    <n v="20"/>
    <x v="1"/>
    <x v="0"/>
    <s v="EN RIESGO"/>
    <s v="INDÍGENA"/>
    <s v="ESTUDIANTE"/>
    <s v="NRC"/>
    <s v="MADRE"/>
    <n v="1"/>
    <s v="N/A"/>
    <s v="NUEVO"/>
    <x v="0"/>
    <x v="0"/>
    <x v="0"/>
    <s v="AMANDA ANACONA ANACONA"/>
    <x v="0"/>
    <s v="SI"/>
    <m/>
  </r>
  <r>
    <n v="2323"/>
    <n v="16839135"/>
    <s v="CÉDULA"/>
    <s v="COLOMBIA"/>
    <s v="CAUCA"/>
    <x v="39"/>
    <x v="50"/>
    <x v="12"/>
    <s v="EWIN"/>
    <s v="SAHID"/>
    <s v="ULCUE"/>
    <s v="GUETIO"/>
    <x v="0"/>
    <x v="0"/>
    <x v="47"/>
    <n v="219455000451"/>
    <x v="1"/>
    <m/>
    <m/>
    <m/>
    <d v="1978-06-21T00:00:00"/>
    <n v="45"/>
    <x v="1"/>
    <x v="0"/>
    <s v="EN RIESGO"/>
    <s v="INDÍGENA"/>
    <s v="ESTUDIANTE"/>
    <s v="NRC"/>
    <s v="PADRE"/>
    <n v="3"/>
    <s v="N/A"/>
    <s v="NUEVO"/>
    <x v="0"/>
    <x v="0"/>
    <x v="0"/>
    <s v="AMANDA ANACONA ANACONA"/>
    <x v="0"/>
    <s v="SI"/>
    <m/>
  </r>
  <r>
    <n v="2324"/>
    <n v="1060106319"/>
    <s v="CÉDULA"/>
    <s v="COLOMBIA"/>
    <s v="CAUCA"/>
    <x v="39"/>
    <x v="50"/>
    <x v="12"/>
    <s v="DERLY"/>
    <s v="LUCERO"/>
    <s v="CASSO"/>
    <s v="CHOCUE"/>
    <x v="1"/>
    <x v="0"/>
    <x v="47"/>
    <n v="219455000451"/>
    <x v="1"/>
    <m/>
    <m/>
    <m/>
    <d v="1994-11-06T00:00:00"/>
    <n v="29"/>
    <x v="1"/>
    <x v="0"/>
    <s v="EN RIESGO"/>
    <s v="INDÍGENA"/>
    <s v="ESTUDIANTE"/>
    <s v="NRC"/>
    <s v="MADRE"/>
    <n v="2"/>
    <s v="N/A"/>
    <s v="NUEVO"/>
    <x v="0"/>
    <x v="0"/>
    <x v="0"/>
    <s v="AMANDA ANACONA ANACONA"/>
    <x v="0"/>
    <s v="SI"/>
    <m/>
  </r>
  <r>
    <n v="2325"/>
    <n v="10723967"/>
    <s v="CÉDULA"/>
    <s v="COLOMBIA"/>
    <s v="CAUCA"/>
    <x v="39"/>
    <x v="50"/>
    <x v="12"/>
    <s v="EIVER"/>
    <m/>
    <s v="MORANO"/>
    <s v="PEÑA"/>
    <x v="0"/>
    <x v="0"/>
    <x v="47"/>
    <n v="219455000451"/>
    <x v="1"/>
    <m/>
    <m/>
    <m/>
    <d v="1985-08-20T00:00:00"/>
    <n v="38"/>
    <x v="1"/>
    <x v="1"/>
    <s v="EN RIESGO"/>
    <s v="INDÍGENA"/>
    <s v="ESTUDIANTE"/>
    <s v="NRC"/>
    <s v="PADRE"/>
    <n v="5"/>
    <s v="N/A"/>
    <s v="ANTIGUO"/>
    <x v="0"/>
    <x v="0"/>
    <x v="0"/>
    <s v="AMANDA ANACONA ANACONA"/>
    <x v="0"/>
    <s v="SI"/>
    <m/>
  </r>
  <r>
    <n v="2326"/>
    <n v="5292500"/>
    <s v="CÉDULA"/>
    <s v="COLOMBIA"/>
    <s v="CAUCA"/>
    <x v="39"/>
    <x v="50"/>
    <x v="12"/>
    <s v="CILFREDY"/>
    <m/>
    <s v="CANTICUZ"/>
    <s v="CORTES"/>
    <x v="0"/>
    <x v="0"/>
    <x v="47"/>
    <n v="219455000451"/>
    <x v="1"/>
    <m/>
    <m/>
    <m/>
    <d v="1978-09-05T00:00:00"/>
    <n v="45"/>
    <x v="1"/>
    <x v="1"/>
    <s v="EN RIESGO"/>
    <s v="INDÍGENA"/>
    <s v="ESTUDIANTE"/>
    <s v="NRC"/>
    <s v="PADRE"/>
    <n v="1"/>
    <s v="N/A"/>
    <s v="ANTIGUO"/>
    <x v="0"/>
    <x v="0"/>
    <x v="0"/>
    <s v="AMANDA ANACONA ANACONA"/>
    <x v="0"/>
    <s v="SI"/>
    <m/>
  </r>
  <r>
    <n v="2327"/>
    <n v="1193573445"/>
    <s v="CÉDULA"/>
    <s v="COLOMBIA"/>
    <s v="CAUCA"/>
    <x v="39"/>
    <x v="50"/>
    <x v="12"/>
    <s v="MARIA "/>
    <s v="ELVIA "/>
    <s v="OSNAS"/>
    <s v="YUJO"/>
    <x v="1"/>
    <x v="0"/>
    <x v="47"/>
    <n v="219455000451"/>
    <x v="1"/>
    <m/>
    <m/>
    <m/>
    <d v="1997-10-03T00:00:00"/>
    <n v="26"/>
    <x v="1"/>
    <x v="0"/>
    <s v="EN RIESGO"/>
    <s v="INDÍGENA"/>
    <s v="ESTUDIANTE"/>
    <s v="NRC"/>
    <s v="MADRE"/>
    <n v="1"/>
    <s v="N/A"/>
    <s v="NUEVO"/>
    <x v="0"/>
    <x v="0"/>
    <x v="0"/>
    <s v="AMANDA ANACONA ANACONA"/>
    <x v="0"/>
    <s v="SI"/>
    <m/>
  </r>
  <r>
    <n v="2328"/>
    <n v="1003037537"/>
    <s v="CÉDULA"/>
    <s v="COLOMBIA"/>
    <s v="CAUCA"/>
    <x v="39"/>
    <x v="50"/>
    <x v="12"/>
    <s v="YESSICA "/>
    <s v="CAROLINA"/>
    <s v="CAMAYO"/>
    <s v="YUNDA"/>
    <x v="1"/>
    <x v="2"/>
    <x v="47"/>
    <n v="219455000451"/>
    <x v="1"/>
    <m/>
    <n v="3234071329"/>
    <m/>
    <d v="2003-09-22T00:00:00"/>
    <n v="20"/>
    <x v="1"/>
    <x v="0"/>
    <s v="EN RIESGO"/>
    <s v="INDÍGENA"/>
    <s v="ESTUDIANTE"/>
    <s v="NRC"/>
    <s v="MADRE"/>
    <n v="1"/>
    <s v="N/A"/>
    <s v="NUEVO"/>
    <x v="0"/>
    <x v="0"/>
    <x v="0"/>
    <s v="AMANDA ANACONA ANACONA"/>
    <x v="0"/>
    <s v="SI"/>
    <m/>
  </r>
  <r>
    <n v="2329"/>
    <n v="1064432091"/>
    <s v="CÉDULA"/>
    <s v="COLOMBIA"/>
    <s v="CAUCA"/>
    <x v="39"/>
    <x v="50"/>
    <x v="12"/>
    <s v="JHON"/>
    <s v="FREIMAN"/>
    <s v="COLLAZOS"/>
    <s v="YOTUMBO"/>
    <x v="0"/>
    <x v="2"/>
    <x v="47"/>
    <n v="219455000451"/>
    <x v="1"/>
    <m/>
    <m/>
    <m/>
    <d v="2001-11-14T00:00:00"/>
    <n v="22"/>
    <x v="1"/>
    <x v="0"/>
    <s v="EN RIESGO"/>
    <s v="INDÍGENA"/>
    <s v="ESTUDIANTE"/>
    <s v="NRC"/>
    <s v="N/A"/>
    <n v="0"/>
    <s v="N/A"/>
    <s v="NUEVO"/>
    <x v="0"/>
    <x v="0"/>
    <x v="0"/>
    <s v="AMANDA ANACONA ANACONA"/>
    <x v="0"/>
    <s v="SI"/>
    <m/>
  </r>
  <r>
    <n v="2330"/>
    <n v="1192802169"/>
    <s v="CÉDULA"/>
    <s v="COLOMBIA"/>
    <s v="CAUCA"/>
    <x v="39"/>
    <x v="50"/>
    <x v="12"/>
    <s v="DIANA"/>
    <s v="MARCELA"/>
    <s v="GUETIO"/>
    <s v="MORIONES"/>
    <x v="1"/>
    <x v="2"/>
    <x v="47"/>
    <n v="219455000451"/>
    <x v="1"/>
    <m/>
    <n v="3216072037"/>
    <m/>
    <d v="1998-02-03T00:00:00"/>
    <n v="26"/>
    <x v="1"/>
    <x v="0"/>
    <s v="EN RIESGO"/>
    <s v="INDÍGENA"/>
    <s v="ESTUDIANTE"/>
    <s v="NRC"/>
    <s v="MADRE"/>
    <n v="2"/>
    <s v="N/A"/>
    <s v="ANTIGUO"/>
    <x v="0"/>
    <x v="0"/>
    <x v="0"/>
    <s v="AMANDA ANACONA ANACONA"/>
    <x v="0"/>
    <s v="SI"/>
    <m/>
  </r>
  <r>
    <n v="2331"/>
    <n v="1193088204"/>
    <s v="CÉDULA"/>
    <s v="COLOMBIA"/>
    <s v="CAUCA"/>
    <x v="39"/>
    <x v="50"/>
    <x v="12"/>
    <s v="MARIA"/>
    <s v="LUCELLY"/>
    <s v="GUETIO"/>
    <s v="CHEPE"/>
    <x v="1"/>
    <x v="2"/>
    <x v="47"/>
    <n v="219455000451"/>
    <x v="1"/>
    <m/>
    <m/>
    <m/>
    <d v="1990-11-28T00:00:00"/>
    <n v="33"/>
    <x v="1"/>
    <x v="0"/>
    <s v="EN RIESGO"/>
    <s v="INDÍGENA"/>
    <s v="ESTUDIANTE"/>
    <s v="NRC"/>
    <s v="MADRE"/>
    <n v="2"/>
    <s v="N/A"/>
    <s v="NUEVO"/>
    <x v="0"/>
    <x v="0"/>
    <x v="0"/>
    <s v="AMANDA ANACONA ANACONA"/>
    <x v="0"/>
    <s v="SI"/>
    <m/>
  </r>
  <r>
    <n v="2332"/>
    <n v="1064437912"/>
    <s v="CÉDULA"/>
    <s v="COLOMBIA"/>
    <s v="CAUCA"/>
    <x v="39"/>
    <x v="50"/>
    <x v="12"/>
    <s v="MARIA"/>
    <s v="ESPERANZA"/>
    <s v="CHOCUE"/>
    <s v="TOMBE"/>
    <x v="1"/>
    <x v="2"/>
    <x v="47"/>
    <n v="219455000451"/>
    <x v="1"/>
    <m/>
    <m/>
    <m/>
    <d v="1996-05-02T00:00:00"/>
    <n v="28"/>
    <x v="1"/>
    <x v="0"/>
    <s v="EN RIESGO"/>
    <s v="INDÍGENA"/>
    <s v="ESTUDIANTE"/>
    <s v="NRC"/>
    <s v="MADRE"/>
    <n v="2"/>
    <s v="N/A"/>
    <s v="NUEVO"/>
    <x v="0"/>
    <x v="0"/>
    <x v="0"/>
    <s v="AMANDA ANACONA ANACONA"/>
    <x v="1"/>
    <s v="SI"/>
    <m/>
  </r>
  <r>
    <n v="2333"/>
    <n v="94350841"/>
    <s v="CÉDULA"/>
    <s v="COLOMBIA"/>
    <s v="CAUCA"/>
    <x v="39"/>
    <x v="50"/>
    <x v="12"/>
    <s v="RODRIGO"/>
    <m/>
    <s v="CHOCUE"/>
    <s v="CHEPE"/>
    <x v="0"/>
    <x v="2"/>
    <x v="47"/>
    <n v="219455000451"/>
    <x v="1"/>
    <m/>
    <m/>
    <m/>
    <d v="1968-12-24T00:00:00"/>
    <n v="55"/>
    <x v="1"/>
    <x v="0"/>
    <s v="EN RIESGO"/>
    <s v="INDÍGENA"/>
    <s v="ESTUDIANTE"/>
    <s v="NRC"/>
    <s v="MADRE"/>
    <n v="2"/>
    <s v="N/A"/>
    <s v="ANTIGUO"/>
    <x v="0"/>
    <x v="0"/>
    <x v="0"/>
    <s v="AMANDA ANACONA ANACONA"/>
    <x v="0"/>
    <s v="SI"/>
    <m/>
  </r>
  <r>
    <n v="2334"/>
    <n v="1007349856"/>
    <s v="CÉDULA"/>
    <s v="COLOMBIA"/>
    <s v="CAUCA"/>
    <x v="39"/>
    <x v="50"/>
    <x v="12"/>
    <s v="LUIS"/>
    <s v="ALBERTO"/>
    <s v="OSNAS"/>
    <s v="CHOCUE"/>
    <x v="0"/>
    <x v="2"/>
    <x v="47"/>
    <n v="219455000451"/>
    <x v="1"/>
    <m/>
    <m/>
    <m/>
    <d v="1993-03-28T00:00:00"/>
    <n v="31"/>
    <x v="1"/>
    <x v="1"/>
    <s v="EN RIESGO"/>
    <s v="INDÍGENA"/>
    <s v="ESTUDIANTE"/>
    <s v="NRC"/>
    <s v="PADRE"/>
    <n v="2"/>
    <s v="N/A"/>
    <s v="NUEVO"/>
    <x v="0"/>
    <x v="0"/>
    <x v="0"/>
    <s v="AMANDA ANACONA ANACONA"/>
    <x v="0"/>
    <s v="SI"/>
    <m/>
  </r>
  <r>
    <n v="2335"/>
    <n v="1077445062"/>
    <s v="CÉDULA"/>
    <s v="COLOMBIA"/>
    <s v="CHOCÓ"/>
    <x v="33"/>
    <x v="46"/>
    <x v="11"/>
    <s v="KAREN"/>
    <s v="JHOANA"/>
    <s v="MORENO"/>
    <s v="SALAZAR"/>
    <x v="1"/>
    <x v="2"/>
    <x v="38"/>
    <n v="227001001684"/>
    <x v="1"/>
    <m/>
    <m/>
    <m/>
    <d v="1990-07-17T00:00:00"/>
    <n v="33"/>
    <x v="0"/>
    <x v="0"/>
    <s v="EN RIESGO"/>
    <s v="AFRODESCENDIENTE"/>
    <s v="ESTUDIANTE"/>
    <s v="NRC"/>
    <s v="MADRE"/>
    <n v="1"/>
    <s v="N/A"/>
    <s v="NUEVO"/>
    <x v="0"/>
    <x v="0"/>
    <x v="0"/>
    <s v="YAIRTON LLOREDA CASTRO "/>
    <x v="0"/>
    <s v="SI"/>
    <m/>
  </r>
  <r>
    <n v="2336"/>
    <n v="1010104718"/>
    <s v="CÉDULA"/>
    <s v="COLOMBIA"/>
    <s v="CHOCÓ"/>
    <x v="33"/>
    <x v="46"/>
    <x v="11"/>
    <s v="YOMIRYS"/>
    <m/>
    <s v="ASPRILLA"/>
    <s v="PALACIOS"/>
    <x v="1"/>
    <x v="0"/>
    <x v="38"/>
    <n v="227001001684"/>
    <x v="1"/>
    <m/>
    <m/>
    <m/>
    <d v="1995-02-15T00:00:00"/>
    <n v="29"/>
    <x v="0"/>
    <x v="1"/>
    <s v="DESPLAZADO"/>
    <s v="AFRODESCENDIENTE"/>
    <s v="ESTUDIANTE"/>
    <s v="NRC"/>
    <s v="MADRE"/>
    <n v="2"/>
    <s v="N/A"/>
    <s v="ANTIGUO"/>
    <x v="0"/>
    <x v="0"/>
    <x v="0"/>
    <s v="LEIDYS KARINA JARAMILLO MENA"/>
    <x v="0"/>
    <s v="SI"/>
    <m/>
  </r>
  <r>
    <n v="2337"/>
    <n v="1003930284"/>
    <s v="CÉDULA"/>
    <s v="COLOMBIA"/>
    <s v="CHOCÓ"/>
    <x v="33"/>
    <x v="46"/>
    <x v="11"/>
    <s v="FABIOLA"/>
    <m/>
    <s v="CUESTA"/>
    <s v="PALMA"/>
    <x v="1"/>
    <x v="0"/>
    <x v="38"/>
    <n v="227001001684"/>
    <x v="1"/>
    <m/>
    <m/>
    <m/>
    <d v="1984-04-13T00:00:00"/>
    <n v="40"/>
    <x v="0"/>
    <x v="1"/>
    <s v="DESPLAZADO"/>
    <s v="AFRODESCENDIENTE"/>
    <s v="ESTUDIANTE"/>
    <s v="NRC"/>
    <s v="MADRE"/>
    <n v="2"/>
    <s v="N/A"/>
    <s v="ANTIGUO"/>
    <x v="0"/>
    <x v="0"/>
    <x v="0"/>
    <s v="LEIDYS KARINA JARAMILLO MENA"/>
    <x v="0"/>
    <s v="SI"/>
    <m/>
  </r>
  <r>
    <n v="2338"/>
    <n v="1077449467"/>
    <s v="CÉDULA"/>
    <s v="COLOMBIA"/>
    <s v="CHOCÓ"/>
    <x v="33"/>
    <x v="46"/>
    <x v="11"/>
    <s v="LUZ"/>
    <s v="SILENY"/>
    <s v="PALACIOS"/>
    <s v="MORENO"/>
    <x v="1"/>
    <x v="0"/>
    <x v="38"/>
    <n v="227001001684"/>
    <x v="1"/>
    <m/>
    <n v="3223699217"/>
    <m/>
    <d v="1990-09-06T00:00:00"/>
    <n v="33"/>
    <x v="0"/>
    <x v="1"/>
    <s v="DESPLAZADO"/>
    <s v="AFRODESCENDIENTE"/>
    <s v="ESTUDIANTE"/>
    <s v="NRC"/>
    <s v="MADRE"/>
    <n v="2"/>
    <s v="N/A"/>
    <s v="NUEVO"/>
    <x v="0"/>
    <x v="0"/>
    <x v="0"/>
    <s v="LEIDYS KARINA JARAMILLO MENA"/>
    <x v="0"/>
    <s v="SI"/>
    <m/>
  </r>
  <r>
    <n v="2339"/>
    <n v="35894760"/>
    <s v="CÉDULA"/>
    <s v="COLOMBIA"/>
    <s v="CHOCÓ"/>
    <x v="33"/>
    <x v="46"/>
    <x v="11"/>
    <s v="LUZ "/>
    <s v="DEL CARMEN"/>
    <s v="RENTERIA "/>
    <s v="MARTINEZ"/>
    <x v="1"/>
    <x v="0"/>
    <x v="38"/>
    <n v="227001001684"/>
    <x v="1"/>
    <m/>
    <n v="3235134403"/>
    <m/>
    <d v="1992-07-16T00:00:00"/>
    <n v="31"/>
    <x v="0"/>
    <x v="0"/>
    <s v="EN RIESGO"/>
    <s v="AFRODESCENDIENTE"/>
    <s v="ESTUDIANTE"/>
    <s v="NRC"/>
    <s v="MADRE"/>
    <n v="2"/>
    <s v="N/A"/>
    <s v="NUEVO"/>
    <x v="0"/>
    <x v="0"/>
    <x v="0"/>
    <s v="LEIDYS KARINA JARAMILLO MENA"/>
    <x v="0"/>
    <s v="SI"/>
    <m/>
  </r>
  <r>
    <n v="2340"/>
    <n v="1004067064"/>
    <s v="CÉDULA"/>
    <s v="COLOMBIA"/>
    <s v="CHOCÓ"/>
    <x v="33"/>
    <x v="46"/>
    <x v="11"/>
    <s v="DEIMAR"/>
    <m/>
    <s v="MOSQUERA"/>
    <s v="CORDOBA"/>
    <x v="1"/>
    <x v="0"/>
    <x v="38"/>
    <n v="227001001684"/>
    <x v="1"/>
    <m/>
    <n v="3205665781"/>
    <m/>
    <d v="2001-04-01T00:00:00"/>
    <n v="23"/>
    <x v="0"/>
    <x v="0"/>
    <s v="EN RIESGO"/>
    <s v="AFRODESCENDIENTE"/>
    <s v="ESTUDIANTE"/>
    <s v="NRC"/>
    <s v="MADRE"/>
    <n v="1"/>
    <s v="N/A"/>
    <s v="NUEVO"/>
    <x v="0"/>
    <x v="0"/>
    <x v="0"/>
    <s v="LEIDYS KARINA JARAMILLO MENA"/>
    <x v="0"/>
    <s v="SI"/>
    <m/>
  </r>
  <r>
    <n v="2341"/>
    <n v="1077466980"/>
    <s v="CÉDULA"/>
    <s v="COLOMBIA"/>
    <s v="CHOCÓ"/>
    <x v="33"/>
    <x v="46"/>
    <x v="11"/>
    <s v="DIANA"/>
    <s v="MARCELA"/>
    <s v="RIVAS"/>
    <s v="CHAVERRA"/>
    <x v="1"/>
    <x v="0"/>
    <x v="38"/>
    <n v="227001001684"/>
    <x v="1"/>
    <m/>
    <n v="3135360769"/>
    <m/>
    <d v="1993-12-23T00:00:00"/>
    <n v="30"/>
    <x v="0"/>
    <x v="0"/>
    <s v="EN RIESGO"/>
    <s v="AFRODESCENDIENTE"/>
    <s v="ESTUDIANTE"/>
    <s v="NRC"/>
    <s v="MADRE"/>
    <n v="2"/>
    <s v="N/A"/>
    <s v="NUEVO"/>
    <x v="0"/>
    <x v="0"/>
    <x v="0"/>
    <s v="LEIDYS KARINA JARAMILLO MENA"/>
    <x v="0"/>
    <s v="SI"/>
    <m/>
  </r>
  <r>
    <n v="2342"/>
    <n v="1077466847"/>
    <s v="CÉDULA"/>
    <s v="COLOMBIA"/>
    <s v="CHOCÓ"/>
    <x v="33"/>
    <x v="46"/>
    <x v="11"/>
    <s v="EVELYS"/>
    <m/>
    <s v="RENTERIA "/>
    <s v="MOSQUERA"/>
    <x v="1"/>
    <x v="0"/>
    <x v="38"/>
    <n v="227001001684"/>
    <x v="1"/>
    <m/>
    <n v="3225216855"/>
    <m/>
    <d v="1993-05-31T00:00:00"/>
    <n v="30"/>
    <x v="0"/>
    <x v="0"/>
    <s v="EN RIESGO"/>
    <s v="AFRODESCENDIENTE"/>
    <s v="ESTUDIANTE"/>
    <s v="NRC"/>
    <s v="MADRE"/>
    <n v="2"/>
    <s v="N/A"/>
    <s v="NUEVO"/>
    <x v="0"/>
    <x v="0"/>
    <x v="0"/>
    <s v="LEIDYS KARINA JARAMILLO MENA"/>
    <x v="0"/>
    <s v="SI"/>
    <m/>
  </r>
  <r>
    <n v="2343"/>
    <n v="1077444923"/>
    <s v="CÉDULA"/>
    <s v="COLOMBIA"/>
    <s v="CHOCÓ"/>
    <x v="33"/>
    <x v="46"/>
    <x v="11"/>
    <s v="YENNIFFER"/>
    <m/>
    <s v="MORENO "/>
    <s v="MARTINEZ"/>
    <x v="1"/>
    <x v="0"/>
    <x v="38"/>
    <n v="227001001684"/>
    <x v="1"/>
    <m/>
    <n v="3234929284"/>
    <m/>
    <d v="1989-12-22T00:00:00"/>
    <n v="34"/>
    <x v="0"/>
    <x v="0"/>
    <s v="EN RIESGO"/>
    <s v="AFRODESCENDIENTE"/>
    <s v="ESTUDIANTE"/>
    <s v="NRC"/>
    <s v="MADRE"/>
    <n v="3"/>
    <s v="N/A"/>
    <s v="NUEVO"/>
    <x v="0"/>
    <x v="0"/>
    <x v="0"/>
    <s v="LEIDYS KARINA JARAMILLO MENA"/>
    <x v="0"/>
    <s v="SI"/>
    <m/>
  </r>
  <r>
    <n v="2344"/>
    <n v="1007531885"/>
    <s v="CÉDULA"/>
    <s v="COLOMBIA"/>
    <s v="CHOCÓ"/>
    <x v="33"/>
    <x v="46"/>
    <x v="11"/>
    <s v="KELLY"/>
    <s v="JOHANA"/>
    <s v="DOMINGUEZ"/>
    <s v="RIOS"/>
    <x v="1"/>
    <x v="0"/>
    <x v="38"/>
    <n v="227001001684"/>
    <x v="1"/>
    <m/>
    <n v="3218432211"/>
    <m/>
    <d v="1995-04-15T00:00:00"/>
    <n v="29"/>
    <x v="0"/>
    <x v="0"/>
    <s v="EN RIESGO"/>
    <s v="AFRODESCENDIENTE"/>
    <s v="ESTUDIANTE"/>
    <s v="NRC"/>
    <s v="MADRE"/>
    <n v="2"/>
    <s v="N/A"/>
    <s v="ANTIGUO"/>
    <x v="0"/>
    <x v="0"/>
    <x v="0"/>
    <s v="LEIDYS KARINA JARAMILLO MENA"/>
    <x v="0"/>
    <s v="SI"/>
    <m/>
  </r>
  <r>
    <n v="2345"/>
    <n v="11555096"/>
    <s v="CÉDULA"/>
    <s v="COLOMBIA"/>
    <s v="CHOCÓ"/>
    <x v="33"/>
    <x v="46"/>
    <x v="11"/>
    <s v="ANGEL"/>
    <s v="EVELIO"/>
    <s v="MENA "/>
    <s v="MENA "/>
    <x v="0"/>
    <x v="0"/>
    <x v="38"/>
    <n v="227001001684"/>
    <x v="1"/>
    <m/>
    <m/>
    <m/>
    <d v="1961-04-09T00:00:00"/>
    <n v="63"/>
    <x v="0"/>
    <x v="0"/>
    <s v="EN RIESGO"/>
    <s v="AFRODESCENDIENTE"/>
    <s v="ESTUDIANTE"/>
    <s v="NRC"/>
    <s v="PADRE"/>
    <n v="2"/>
    <s v="N/A"/>
    <s v="ANTIGUO"/>
    <x v="0"/>
    <x v="0"/>
    <x v="1"/>
    <s v="LEIDYS KARINA JARAMILLO MENA"/>
    <x v="0"/>
    <s v="SI"/>
    <m/>
  </r>
  <r>
    <n v="2346"/>
    <n v="1077456621"/>
    <s v="CÉDULA"/>
    <s v="COLOMBIA"/>
    <s v="CHOCÓ"/>
    <x v="33"/>
    <x v="46"/>
    <x v="11"/>
    <s v="HENRY"/>
    <m/>
    <s v="PALACIOS "/>
    <s v="CORDOBA"/>
    <x v="0"/>
    <x v="0"/>
    <x v="38"/>
    <n v="227001001684"/>
    <x v="1"/>
    <m/>
    <n v="3144933036"/>
    <m/>
    <d v="1995-12-08T00:00:00"/>
    <n v="28"/>
    <x v="0"/>
    <x v="0"/>
    <s v="EN RIESGO"/>
    <s v="AFRODESCENDIENTE"/>
    <s v="ESTUDIANTE"/>
    <s v="NRC"/>
    <s v="PADRE"/>
    <n v="2"/>
    <s v="N/A"/>
    <s v="ANTIGUO"/>
    <x v="0"/>
    <x v="0"/>
    <x v="1"/>
    <s v="LEIDYS KARINA JARAMILLO MENA"/>
    <x v="0"/>
    <s v="SI"/>
    <m/>
  </r>
  <r>
    <n v="2347"/>
    <n v="1042733073"/>
    <s v="CÉDULA"/>
    <s v="COLOMBIA"/>
    <s v="CHOCÓ"/>
    <x v="33"/>
    <x v="46"/>
    <x v="11"/>
    <s v="ANYI"/>
    <s v="MELIZA"/>
    <s v="PEREA"/>
    <s v="ZUÑIGA"/>
    <x v="1"/>
    <x v="0"/>
    <x v="38"/>
    <n v="227001001684"/>
    <x v="1"/>
    <m/>
    <n v="3229116037"/>
    <m/>
    <d v="2000-09-17T00:00:00"/>
    <n v="23"/>
    <x v="0"/>
    <x v="0"/>
    <s v="EN RIESGO"/>
    <s v="AFRODESCENDIENTE"/>
    <s v="ESTUDIANTE"/>
    <s v="NRC"/>
    <s v="MADRE"/>
    <n v="1"/>
    <s v="N/A"/>
    <s v="ANTIGUO"/>
    <x v="0"/>
    <x v="0"/>
    <x v="1"/>
    <s v="LEIDYS KARINA JARAMILLO MENA"/>
    <x v="0"/>
    <s v="SI"/>
    <m/>
  </r>
  <r>
    <n v="2348"/>
    <n v="11803397"/>
    <s v="CÉDULA"/>
    <s v="COLOMBIA"/>
    <s v="CHOCÓ"/>
    <x v="33"/>
    <x v="46"/>
    <x v="11"/>
    <s v="JUAN"/>
    <s v="PABLO"/>
    <s v="ROBLEDO"/>
    <s v="RAGA"/>
    <x v="0"/>
    <x v="0"/>
    <x v="38"/>
    <n v="227001001684"/>
    <x v="1"/>
    <m/>
    <n v="3226193826"/>
    <m/>
    <d v="1972-02-08T00:00:00"/>
    <n v="52"/>
    <x v="0"/>
    <x v="0"/>
    <s v="EN RIESGO"/>
    <s v="AFRODESCENDIENTE"/>
    <s v="ESTUDIANTE"/>
    <s v="NRC"/>
    <s v="PADRE"/>
    <n v="4"/>
    <s v="N/A"/>
    <s v="ANTIGUO"/>
    <x v="1"/>
    <x v="1"/>
    <x v="1"/>
    <s v="LEIDYS KARINA JARAMILLO MENA"/>
    <x v="1"/>
    <s v="NO"/>
    <m/>
  </r>
  <r>
    <n v="2349"/>
    <n v="1003927977"/>
    <s v="CÉDULA"/>
    <s v="COLOMBIA"/>
    <s v="CHOCÓ"/>
    <x v="33"/>
    <x v="46"/>
    <x v="11"/>
    <s v="PLINIO"/>
    <m/>
    <s v="CORDOBA"/>
    <s v="CORDOBA"/>
    <x v="0"/>
    <x v="0"/>
    <x v="38"/>
    <n v="227001001684"/>
    <x v="1"/>
    <m/>
    <n v="3136220406"/>
    <m/>
    <d v="1994-11-01T00:00:00"/>
    <n v="29"/>
    <x v="0"/>
    <x v="0"/>
    <s v="EN RIESGO"/>
    <s v="AFRODESCENDIENTE"/>
    <s v="ESTUDIANTE"/>
    <s v="NRC"/>
    <s v="PADRE"/>
    <n v="3"/>
    <s v="N/A"/>
    <s v="ANTIGUO"/>
    <x v="1"/>
    <x v="1"/>
    <x v="1"/>
    <s v="LEIDYS KARINA JARAMILLO MENA"/>
    <x v="1"/>
    <s v="NO"/>
    <m/>
  </r>
  <r>
    <n v="2350"/>
    <n v="1077461231"/>
    <s v="CÉDULA"/>
    <s v="COLOMBIA"/>
    <s v="CHOCÓ"/>
    <x v="33"/>
    <x v="46"/>
    <x v="11"/>
    <s v="IRLESA"/>
    <m/>
    <s v="MOSQUERA"/>
    <s v="CORDOBA"/>
    <x v="1"/>
    <x v="0"/>
    <x v="38"/>
    <n v="227001001684"/>
    <x v="1"/>
    <m/>
    <m/>
    <m/>
    <d v="1993-08-31T00:00:00"/>
    <n v="30"/>
    <x v="0"/>
    <x v="1"/>
    <s v="DESPLAZADO"/>
    <s v="AFRODESCENDIENTE"/>
    <s v="ESTUDIANTE"/>
    <s v="NRC"/>
    <s v="MADRE"/>
    <n v="3"/>
    <s v="N/A"/>
    <s v="ANTIGUO"/>
    <x v="1"/>
    <x v="1"/>
    <x v="1"/>
    <s v="LEIDYS KARINA JARAMILLO MENA"/>
    <x v="1"/>
    <s v="NO"/>
    <m/>
  </r>
  <r>
    <n v="2351"/>
    <n v="11806649"/>
    <s v="CÉDULA"/>
    <s v="COLOMBIA"/>
    <s v="CHOCÓ"/>
    <x v="32"/>
    <x v="45"/>
    <x v="10"/>
    <s v="MANUEL"/>
    <s v="ANTONIO"/>
    <s v="CORDOBA  "/>
    <s v="QUEJADA"/>
    <x v="0"/>
    <x v="2"/>
    <x v="48"/>
    <n v="227001017777"/>
    <x v="1"/>
    <m/>
    <n v="3148705902"/>
    <m/>
    <d v="1973-06-06T00:00:00"/>
    <n v="50"/>
    <x v="0"/>
    <x v="1"/>
    <s v="EN RIESGO"/>
    <s v="AFRODESCENDIENTE"/>
    <s v="ESTUDIANTE"/>
    <s v="NRC"/>
    <s v="PADRE"/>
    <n v="7"/>
    <s v="N/A"/>
    <s v="ANTIGUO"/>
    <x v="0"/>
    <x v="0"/>
    <x v="0"/>
    <s v="YUNIAR DEL C CORDOBA"/>
    <x v="0"/>
    <s v="SI"/>
    <m/>
  </r>
  <r>
    <n v="2352"/>
    <n v="1148453266"/>
    <s v="CÉDULA"/>
    <s v="COLOMBIA"/>
    <s v="CHOCÓ"/>
    <x v="33"/>
    <x v="46"/>
    <x v="11"/>
    <s v="CRISTIAN "/>
    <s v="ANDRES"/>
    <s v="CORDOBA"/>
    <s v="SAUCEDO"/>
    <x v="0"/>
    <x v="0"/>
    <x v="38"/>
    <n v="227001001684"/>
    <x v="1"/>
    <m/>
    <n v="3229116037"/>
    <m/>
    <d v="1995-04-07T00:00:00"/>
    <n v="29"/>
    <x v="0"/>
    <x v="1"/>
    <s v="EN RIESGO"/>
    <s v="AFRODESCENDIENTE"/>
    <s v="ESTUDIANTE"/>
    <s v="NRC"/>
    <s v="PADRE"/>
    <n v="2"/>
    <s v="N/A"/>
    <s v="ANTIGUO"/>
    <x v="0"/>
    <x v="0"/>
    <x v="1"/>
    <s v="LEIDYS KARINA JARAMILLO MENA"/>
    <x v="0"/>
    <s v="SI"/>
    <m/>
  </r>
  <r>
    <n v="2353"/>
    <n v="15489827"/>
    <s v="CÉDULA"/>
    <s v="COLOMBIA"/>
    <s v="CHOCÓ"/>
    <x v="32"/>
    <x v="45"/>
    <x v="10"/>
    <s v="WILSON"/>
    <m/>
    <s v="QUEJADA"/>
    <s v="MOSQUERA"/>
    <x v="0"/>
    <x v="0"/>
    <x v="48"/>
    <n v="227001017777"/>
    <x v="1"/>
    <m/>
    <n v="3103664941"/>
    <m/>
    <d v="1976-06-04T00:00:00"/>
    <n v="47"/>
    <x v="0"/>
    <x v="1"/>
    <s v="DESPLAZADO"/>
    <s v="AFRODESCENDIENTE"/>
    <s v="ESTUDIANTE"/>
    <s v="NRC"/>
    <s v="PADRE"/>
    <n v="6"/>
    <s v="N/A"/>
    <s v="ANTIGUO"/>
    <x v="0"/>
    <x v="0"/>
    <x v="0"/>
    <s v="YUNIAR DEL C CORDOBA"/>
    <x v="0"/>
    <s v="SI"/>
    <m/>
  </r>
  <r>
    <n v="2354"/>
    <n v="1048016897"/>
    <s v="CÉDULA"/>
    <s v="COLOMBIA"/>
    <s v="CHOCÓ"/>
    <x v="32"/>
    <x v="45"/>
    <x v="10"/>
    <s v="ERASMO"/>
    <m/>
    <s v="RENTERIA"/>
    <s v="PEREA"/>
    <x v="0"/>
    <x v="0"/>
    <x v="37"/>
    <n v="22709900010"/>
    <x v="1"/>
    <m/>
    <n v="3233686121"/>
    <m/>
    <d v="1988-01-12T00:00:00"/>
    <n v="36"/>
    <x v="0"/>
    <x v="1"/>
    <s v="EN RIESGO"/>
    <s v="AFRODESCENDIENTE"/>
    <s v="ESTUDIANTE"/>
    <s v="NRC"/>
    <s v="PADRE"/>
    <n v="1"/>
    <s v="N/A"/>
    <s v="ANTIGUO"/>
    <x v="1"/>
    <x v="1"/>
    <x v="1"/>
    <s v="YUNIAR DEL C CORDOBA"/>
    <x v="0"/>
    <s v="NO"/>
    <m/>
  </r>
  <r>
    <n v="2355"/>
    <n v="1128525638"/>
    <s v="TARJETA DE IDENTIDAD"/>
    <s v="COLOMBIA"/>
    <s v="CHOCÓ"/>
    <x v="32"/>
    <x v="45"/>
    <x v="10"/>
    <s v="YOINER"/>
    <m/>
    <s v="CORDOBA "/>
    <s v="SAUCEDO"/>
    <x v="0"/>
    <x v="0"/>
    <x v="48"/>
    <n v="227001017777"/>
    <x v="1"/>
    <m/>
    <n v="3215894068"/>
    <m/>
    <d v="2007-06-02T00:00:00"/>
    <n v="16"/>
    <x v="0"/>
    <x v="0"/>
    <s v="EN RIESGO"/>
    <s v="AFRODESCENDIENTE"/>
    <s v="ESTUDIANTE"/>
    <s v="NRC"/>
    <s v="N/A"/>
    <n v="0"/>
    <s v="N/A"/>
    <s v="NUEVO"/>
    <x v="0"/>
    <x v="0"/>
    <x v="1"/>
    <s v="YUNIAR DEL C CORDOBA"/>
    <x v="0"/>
    <s v="SI"/>
    <m/>
  </r>
  <r>
    <n v="2356"/>
    <n v="1193309739"/>
    <s v="CÉDULA"/>
    <s v="COLOMBIA"/>
    <s v="CHOCÓ"/>
    <x v="32"/>
    <x v="45"/>
    <x v="10"/>
    <s v="BISMARCK"/>
    <s v="ANTONIO"/>
    <s v="PINO"/>
    <s v="RIVAS"/>
    <x v="0"/>
    <x v="3"/>
    <x v="49"/>
    <n v="22709900010"/>
    <x v="1"/>
    <m/>
    <n v="3116326646"/>
    <m/>
    <d v="1997-12-24T00:00:00"/>
    <n v="26"/>
    <x v="0"/>
    <x v="1"/>
    <s v="EN RIESGO"/>
    <s v="AFRODESCENDIENTE"/>
    <s v="ESTUDIANTE"/>
    <s v="NRC"/>
    <s v="PADRE"/>
    <n v="2"/>
    <s v="N/A"/>
    <s v="ANTIGUO"/>
    <x v="0"/>
    <x v="0"/>
    <x v="1"/>
    <s v="YUNIAR DEL C CORDOBA"/>
    <x v="0"/>
    <s v="SI"/>
    <m/>
  </r>
  <r>
    <n v="2357"/>
    <n v="1007531970"/>
    <s v="CÉDULA"/>
    <s v="COLOMBIA"/>
    <s v="CHOCÓ"/>
    <x v="32"/>
    <x v="45"/>
    <x v="10"/>
    <s v="FLORENCIO"/>
    <s v="EMIRO"/>
    <s v="CORDOBA "/>
    <s v="PALOMEQUE"/>
    <x v="0"/>
    <x v="1"/>
    <x v="49"/>
    <n v="22709900010"/>
    <x v="1"/>
    <m/>
    <n v="3206999975"/>
    <m/>
    <d v="1989-01-03T00:00:00"/>
    <n v="35"/>
    <x v="0"/>
    <x v="0"/>
    <s v="EN RIESGO"/>
    <s v="AFRODESCENDIENTE"/>
    <s v="ESTUDIANTE"/>
    <s v="NRC"/>
    <s v="PADRE"/>
    <n v="3"/>
    <s v="N/A"/>
    <s v="ANTIGUO"/>
    <x v="0"/>
    <x v="0"/>
    <x v="1"/>
    <s v="YUNIAR DEL C CORDOBA"/>
    <x v="0"/>
    <s v="SI"/>
    <m/>
  </r>
  <r>
    <n v="2358"/>
    <n v="1077448580"/>
    <s v="CÉDULA"/>
    <s v="COLOMBIA"/>
    <s v="CHOCÓ"/>
    <x v="32"/>
    <x v="45"/>
    <x v="10"/>
    <s v="JHON"/>
    <s v="JAIRO"/>
    <s v="MURILLO"/>
    <s v="VALOYES"/>
    <x v="0"/>
    <x v="0"/>
    <x v="48"/>
    <n v="227001017777"/>
    <x v="1"/>
    <m/>
    <n v="3103259695"/>
    <m/>
    <d v="1990-03-15T00:00:00"/>
    <n v="34"/>
    <x v="0"/>
    <x v="1"/>
    <s v="DESPLAZADO"/>
    <s v="AFRODESCENDIENTE"/>
    <s v="ESTUDIANTE"/>
    <s v="NRC"/>
    <s v="PADRE"/>
    <n v="3"/>
    <s v="N/A"/>
    <s v="ANTIGUO"/>
    <x v="0"/>
    <x v="0"/>
    <x v="0"/>
    <s v="YUNIAR DEL C CORDOBA"/>
    <x v="0"/>
    <s v="SI"/>
    <m/>
  </r>
  <r>
    <n v="2359"/>
    <n v="1077440055"/>
    <s v="CÉDULA"/>
    <s v="COLOMBIA"/>
    <s v="CHOCÓ"/>
    <x v="32"/>
    <x v="45"/>
    <x v="10"/>
    <s v="FLOR "/>
    <s v="EMILSEN"/>
    <s v="CAICEDO"/>
    <s v="CABRERA"/>
    <x v="1"/>
    <x v="0"/>
    <x v="48"/>
    <n v="227001017777"/>
    <x v="1"/>
    <m/>
    <n v="3233259695"/>
    <m/>
    <d v="1987-02-12T00:00:00"/>
    <n v="37"/>
    <x v="0"/>
    <x v="0"/>
    <s v="EN RIESGO"/>
    <s v="AFRODESCENDIENTE"/>
    <s v="ESTUDIANTE"/>
    <s v="NRC"/>
    <s v="MADRE"/>
    <n v="3"/>
    <s v="N/A"/>
    <s v="NUEVO"/>
    <x v="0"/>
    <x v="0"/>
    <x v="0"/>
    <s v="YUNIAR DEL C CORDOBA"/>
    <x v="0"/>
    <s v="SI"/>
    <m/>
  </r>
  <r>
    <n v="2360"/>
    <n v="1128524595"/>
    <s v="CÉDULA"/>
    <s v="COLOMBIA"/>
    <s v="CHOCÓ"/>
    <x v="32"/>
    <x v="45"/>
    <x v="10"/>
    <s v="VANESSA"/>
    <m/>
    <s v="MOYA "/>
    <s v="MOSQUERA"/>
    <x v="1"/>
    <x v="0"/>
    <x v="48"/>
    <n v="227001017777"/>
    <x v="1"/>
    <m/>
    <n v="3144144507"/>
    <m/>
    <d v="2002-10-01T00:00:00"/>
    <n v="21"/>
    <x v="0"/>
    <x v="0"/>
    <s v="EN RIESGO"/>
    <s v="AFRODESCENDIENTE"/>
    <s v="ESTUDIANTE"/>
    <s v="NRC"/>
    <s v="N/A"/>
    <n v="0"/>
    <s v="N/A"/>
    <s v="NUEVO"/>
    <x v="0"/>
    <x v="0"/>
    <x v="0"/>
    <s v="YUNIAR DEL C CORDOBA"/>
    <x v="0"/>
    <s v="SI"/>
    <m/>
  </r>
  <r>
    <n v="2361"/>
    <n v="1128524296"/>
    <s v="CÉDULA"/>
    <s v="COLOMBIA"/>
    <s v="CHOCÓ"/>
    <x v="32"/>
    <x v="45"/>
    <x v="10"/>
    <s v="DIANA"/>
    <s v="MARIA"/>
    <s v="CORDOBA"/>
    <s v="MURILLO"/>
    <x v="1"/>
    <x v="5"/>
    <x v="49"/>
    <n v="22709900010"/>
    <x v="1"/>
    <m/>
    <n v="3243130353"/>
    <m/>
    <d v="1996-06-06T00:00:00"/>
    <n v="27"/>
    <x v="0"/>
    <x v="0"/>
    <s v="EN RIESGO"/>
    <s v="AFRODESCENDIENTE"/>
    <s v="ESTUDIANTE"/>
    <s v="NRC"/>
    <s v="MADRE"/>
    <n v="2"/>
    <s v="N/A"/>
    <s v="NUEVO"/>
    <x v="0"/>
    <x v="0"/>
    <x v="0"/>
    <s v="YUNIAR DEL C CORDOBA"/>
    <x v="0"/>
    <s v="SI"/>
    <m/>
  </r>
  <r>
    <n v="2362"/>
    <n v="1128526766"/>
    <s v="CÉDULA"/>
    <s v="COLOMBIA"/>
    <s v="CHOCÓ"/>
    <x v="32"/>
    <x v="45"/>
    <x v="10"/>
    <s v="MAYERLIN"/>
    <m/>
    <s v="CHAVERRA"/>
    <s v="ZEA"/>
    <x v="1"/>
    <x v="5"/>
    <x v="49"/>
    <n v="22709900010"/>
    <x v="1"/>
    <m/>
    <n v="3226186296"/>
    <m/>
    <d v="2001-11-06T00:00:00"/>
    <n v="22"/>
    <x v="0"/>
    <x v="0"/>
    <s v="EN RIESGO"/>
    <s v="AFRODESCENDIENTE"/>
    <s v="ESTUDIANTE"/>
    <s v="NRC"/>
    <s v="MADRE"/>
    <n v="2"/>
    <s v="N/A"/>
    <s v="NUEVO"/>
    <x v="0"/>
    <x v="0"/>
    <x v="1"/>
    <s v="YUNIAR DEL C CORDOBA"/>
    <x v="0"/>
    <s v="SI"/>
    <m/>
  </r>
  <r>
    <n v="2363"/>
    <n v="12021790"/>
    <s v="CÉDULA"/>
    <s v="COLOMBIA"/>
    <s v="CHOCÓ"/>
    <x v="32"/>
    <x v="45"/>
    <x v="10"/>
    <s v="JUAN"/>
    <s v="EVARISTO"/>
    <s v="PALACIOS"/>
    <s v="CABRERA"/>
    <x v="0"/>
    <x v="5"/>
    <x v="49"/>
    <n v="22709900010"/>
    <x v="1"/>
    <m/>
    <n v="3106814036"/>
    <m/>
    <d v="1982-09-02T00:00:00"/>
    <n v="41"/>
    <x v="0"/>
    <x v="0"/>
    <s v="EN RIESGO"/>
    <s v="AFRODESCENDIENTE"/>
    <s v="ESTUDIANTE"/>
    <s v="NRC"/>
    <s v="MADRE"/>
    <n v="3"/>
    <s v="N/A"/>
    <s v="NUEVO"/>
    <x v="0"/>
    <x v="0"/>
    <x v="0"/>
    <s v="YUNIAR DEL C CORDOBA"/>
    <x v="0"/>
    <s v="SI"/>
    <m/>
  </r>
  <r>
    <n v="2364"/>
    <n v="1007056406"/>
    <s v="CÉDULA"/>
    <s v="COLOMBIA"/>
    <s v="CHOCÓ"/>
    <x v="32"/>
    <x v="45"/>
    <x v="10"/>
    <s v="EDWIN"/>
    <s v="MANUEL"/>
    <s v="MURILLO"/>
    <s v="PADILLA"/>
    <x v="0"/>
    <x v="1"/>
    <x v="49"/>
    <n v="22709900010"/>
    <x v="1"/>
    <m/>
    <n v="3104685370"/>
    <m/>
    <d v="1985-10-28T00:00:00"/>
    <n v="38"/>
    <x v="0"/>
    <x v="1"/>
    <s v="EN RIESGO"/>
    <s v="AFRODESCENDIENTE"/>
    <s v="ESTUDIANTE"/>
    <s v="NRC"/>
    <s v="PADRE"/>
    <n v="2"/>
    <s v="N/A"/>
    <s v="ANTIGUO"/>
    <x v="0"/>
    <x v="0"/>
    <x v="1"/>
    <s v="YUNIAR DEL C CORDOBA"/>
    <x v="0"/>
    <s v="SI"/>
    <m/>
  </r>
  <r>
    <n v="2365"/>
    <n v="35896576"/>
    <s v="CÉDULA"/>
    <s v="COLOMBIA"/>
    <s v="CHOCÓ"/>
    <x v="32"/>
    <x v="45"/>
    <x v="10"/>
    <s v="LUZ"/>
    <s v="DARI"/>
    <s v="SAUCEDO"/>
    <s v="RIVAS"/>
    <x v="1"/>
    <x v="0"/>
    <x v="48"/>
    <n v="227001017777"/>
    <x v="1"/>
    <m/>
    <n v="3122104190"/>
    <m/>
    <d v="1979-10-26T00:00:00"/>
    <n v="44"/>
    <x v="0"/>
    <x v="0"/>
    <s v="DESPLAZADO"/>
    <s v="AFRODESCENDIENTE"/>
    <s v="ESTUDIANTE"/>
    <s v="NRC"/>
    <s v="MADRE"/>
    <n v="2"/>
    <s v="N/A"/>
    <s v="ANTIGUO"/>
    <x v="1"/>
    <x v="1"/>
    <x v="1"/>
    <s v="YUNIAR DEL C CORDOBA"/>
    <x v="0"/>
    <s v="NO"/>
    <m/>
  </r>
  <r>
    <n v="2366"/>
    <n v="1128524485"/>
    <s v="CÉDULA"/>
    <s v="COLOMBIA"/>
    <s v="CHOCÓ"/>
    <x v="32"/>
    <x v="45"/>
    <x v="10"/>
    <s v="DOMINGA"/>
    <s v="YORLEYDY"/>
    <s v="MENA"/>
    <s v="QUEJADA"/>
    <x v="1"/>
    <x v="0"/>
    <x v="48"/>
    <n v="227001017777"/>
    <x v="1"/>
    <m/>
    <n v="3116326646"/>
    <m/>
    <d v="1999-07-10T00:00:00"/>
    <n v="24"/>
    <x v="0"/>
    <x v="0"/>
    <s v="EN RIESGO"/>
    <s v="AFRODESCENDIENTE"/>
    <s v="ESTUDIANTE"/>
    <s v="NRC"/>
    <s v="MADRE"/>
    <n v="2"/>
    <s v="N/A"/>
    <s v="NUEVO"/>
    <x v="0"/>
    <x v="0"/>
    <x v="0"/>
    <s v="YUNIAR DEL C CORDOBA"/>
    <x v="0"/>
    <s v="SI"/>
    <m/>
  </r>
  <r>
    <n v="2367"/>
    <n v="35604239"/>
    <s v="CÉDULA"/>
    <s v="COLOMBIA"/>
    <s v="CHOCÓ"/>
    <x v="32"/>
    <x v="45"/>
    <x v="10"/>
    <s v="EUDORA"/>
    <m/>
    <s v="SANTOS"/>
    <s v="CORDOBA"/>
    <x v="1"/>
    <x v="3"/>
    <x v="49"/>
    <n v="22709900010"/>
    <x v="1"/>
    <m/>
    <n v="3115433473"/>
    <m/>
    <d v="1988-01-12T00:00:00"/>
    <n v="36"/>
    <x v="0"/>
    <x v="0"/>
    <s v="EN RIESGO"/>
    <s v="AFRODESCENDIENTE"/>
    <s v="ESTUDIANTE"/>
    <s v="NRC"/>
    <s v="MADRE"/>
    <n v="2"/>
    <s v="N/A"/>
    <s v="ANTIGUO"/>
    <x v="0"/>
    <x v="0"/>
    <x v="1"/>
    <s v="YUNIAR DEL C CORDOBA"/>
    <x v="0"/>
    <s v="SI"/>
    <m/>
  </r>
  <r>
    <n v="2368"/>
    <n v="26274499"/>
    <s v="CÉDULA"/>
    <s v="COLOMBIA"/>
    <s v="CHOCÓ"/>
    <x v="32"/>
    <x v="45"/>
    <x v="10"/>
    <s v="MAGNOLIA"/>
    <m/>
    <s v="MORENO"/>
    <s v="SAUCEDO"/>
    <x v="1"/>
    <x v="0"/>
    <x v="48"/>
    <n v="227001017777"/>
    <x v="1"/>
    <m/>
    <n v="3133321006"/>
    <m/>
    <d v="1974-08-22T00:00:00"/>
    <n v="49"/>
    <x v="0"/>
    <x v="0"/>
    <s v="EN RIESGO"/>
    <s v="AFRODESCENDIENTE"/>
    <s v="ESTUDIANTE"/>
    <s v="NRC"/>
    <s v="MADRE"/>
    <n v="2"/>
    <s v="N/A"/>
    <s v="ANTIGUO"/>
    <x v="0"/>
    <x v="0"/>
    <x v="0"/>
    <s v="YUNIAR DEL C CORDOBA"/>
    <x v="0"/>
    <s v="SI"/>
    <m/>
  </r>
  <r>
    <n v="2369"/>
    <n v="1007056514"/>
    <s v="CÉDULA"/>
    <s v="COLOMBIA"/>
    <s v="CHOCÓ"/>
    <x v="32"/>
    <x v="45"/>
    <x v="10"/>
    <s v="YURLEY"/>
    <s v="CECILIA"/>
    <s v="CORDOBA"/>
    <s v="SAUCEDO"/>
    <x v="1"/>
    <x v="0"/>
    <x v="48"/>
    <n v="227001017777"/>
    <x v="1"/>
    <m/>
    <n v="3233798029"/>
    <m/>
    <d v="1993-02-12T00:00:00"/>
    <n v="31"/>
    <x v="0"/>
    <x v="0"/>
    <s v="EN RIESGO"/>
    <s v="AFRODESCENDIENTE"/>
    <s v="ESTUDIANTE"/>
    <s v="NRC"/>
    <s v="MADRE"/>
    <n v="4"/>
    <s v="N/A"/>
    <s v="ANTIGUO"/>
    <x v="1"/>
    <x v="1"/>
    <x v="1"/>
    <s v="YUNIAR DEL C CORDOBA"/>
    <x v="1"/>
    <s v="NO"/>
    <m/>
  </r>
  <r>
    <n v="2370"/>
    <n v="53008069"/>
    <s v="CÉDULA"/>
    <s v="COLOMBIA"/>
    <s v="CHOCÓ"/>
    <x v="32"/>
    <x v="45"/>
    <x v="10"/>
    <s v="CRUZ"/>
    <s v="EMILIA"/>
    <s v="SANTOS"/>
    <s v="CORDOBA"/>
    <x v="1"/>
    <x v="0"/>
    <x v="48"/>
    <n v="227001017777"/>
    <x v="1"/>
    <m/>
    <n v="3137135427"/>
    <m/>
    <d v="1982-10-15T00:00:00"/>
    <n v="41"/>
    <x v="0"/>
    <x v="0"/>
    <s v="EN RIESGO"/>
    <s v="AFRODESCENDIENTE"/>
    <s v="ESTUDIANTE"/>
    <s v="NRC"/>
    <s v="MADRE"/>
    <n v="4"/>
    <s v="N/A"/>
    <s v="ANTIGUO"/>
    <x v="0"/>
    <x v="0"/>
    <x v="0"/>
    <s v="YUNIAR DEL C CORDOBA"/>
    <x v="0"/>
    <s v="SI"/>
    <m/>
  </r>
  <r>
    <n v="2371"/>
    <n v="43636647"/>
    <s v="CÉDULA"/>
    <s v="COLOMBIA"/>
    <s v="CHOCÓ"/>
    <x v="32"/>
    <x v="45"/>
    <x v="10"/>
    <s v="ONEYDA"/>
    <m/>
    <s v="PALACIOS"/>
    <s v="OLFARO"/>
    <x v="1"/>
    <x v="0"/>
    <x v="48"/>
    <n v="227001017777"/>
    <x v="1"/>
    <m/>
    <n v="3233438162"/>
    <m/>
    <d v="1969-10-09T00:00:00"/>
    <n v="54"/>
    <x v="0"/>
    <x v="0"/>
    <s v="EN RIESGO"/>
    <s v="AFRODESCENDIENTE"/>
    <s v="ESTUDIANTE"/>
    <s v="NRC"/>
    <s v="MADRE"/>
    <n v="4"/>
    <s v="N/A"/>
    <s v="ANTIGUO"/>
    <x v="0"/>
    <x v="0"/>
    <x v="0"/>
    <s v="YUNIAR DEL C CORDOBA"/>
    <x v="0"/>
    <s v="SI"/>
    <m/>
  </r>
  <r>
    <n v="2372"/>
    <n v="1193425110"/>
    <s v="CÉDULA"/>
    <s v="COLOMBIA"/>
    <s v="CHOCÓ"/>
    <x v="32"/>
    <x v="45"/>
    <x v="10"/>
    <s v="SANDRA"/>
    <s v="MILENA"/>
    <s v="CABRERA"/>
    <s v="ZUÑIGA"/>
    <x v="1"/>
    <x v="0"/>
    <x v="48"/>
    <n v="227001017777"/>
    <x v="1"/>
    <m/>
    <n v="3147174004"/>
    <m/>
    <d v="1997-11-03T00:00:00"/>
    <n v="26"/>
    <x v="0"/>
    <x v="0"/>
    <s v="EN RIESGO"/>
    <s v="AFRODESCENDIENTE"/>
    <s v="ESTUDIANTE"/>
    <s v="NRC"/>
    <s v="MADRE"/>
    <n v="2"/>
    <s v="N/A"/>
    <s v="ANTIGUO"/>
    <x v="0"/>
    <x v="0"/>
    <x v="0"/>
    <s v="YUNIAR DEL C CORDOBA"/>
    <x v="0"/>
    <s v="SI"/>
    <m/>
  </r>
  <r>
    <n v="2373"/>
    <n v="1193309738"/>
    <s v="CÉDULA"/>
    <s v="COLOMBIA"/>
    <s v="CHOCÓ"/>
    <x v="32"/>
    <x v="45"/>
    <x v="10"/>
    <s v="IRMA "/>
    <s v="AMPARO"/>
    <s v="PINO"/>
    <s v="RIVAS"/>
    <x v="1"/>
    <x v="1"/>
    <x v="49"/>
    <n v="22709900010"/>
    <x v="1"/>
    <m/>
    <n v="3207867939"/>
    <m/>
    <d v="1993-10-10T00:00:00"/>
    <n v="30"/>
    <x v="0"/>
    <x v="0"/>
    <s v="EN RIESGO"/>
    <s v="AFRODESCENDIENTE"/>
    <s v="ESTUDIANTE"/>
    <s v="NRC"/>
    <s v="MADRE"/>
    <n v="1"/>
    <s v="N/A"/>
    <s v="ANTIGUO"/>
    <x v="0"/>
    <x v="0"/>
    <x v="0"/>
    <s v="YUNIAR DEL C CORDOBA"/>
    <x v="0"/>
    <s v="SI"/>
    <m/>
  </r>
  <r>
    <n v="2374"/>
    <n v="1147934088"/>
    <s v="CÉDULA"/>
    <s v="COLOMBIA"/>
    <s v="CHOCÓ"/>
    <x v="32"/>
    <x v="45"/>
    <x v="10"/>
    <s v="TEREZA"/>
    <m/>
    <s v="QUEJADA"/>
    <s v="MORENO"/>
    <x v="1"/>
    <x v="0"/>
    <x v="48"/>
    <n v="227001017777"/>
    <x v="1"/>
    <m/>
    <n v="3103259695"/>
    <m/>
    <d v="1989-11-05T00:00:00"/>
    <n v="34"/>
    <x v="0"/>
    <x v="0"/>
    <s v="EN RIESGO"/>
    <s v="AFRODESCENDIENTE"/>
    <s v="ESTUDIANTE"/>
    <s v="NRC"/>
    <s v="MADRE"/>
    <n v="2"/>
    <s v="N/A"/>
    <s v="NUEVO"/>
    <x v="0"/>
    <x v="0"/>
    <x v="0"/>
    <s v="YUNIAR DEL C CORDOBA"/>
    <x v="0"/>
    <s v="SI"/>
    <m/>
  </r>
  <r>
    <n v="2375"/>
    <n v="1128525118"/>
    <s v="CÉDULA"/>
    <s v="COLOMBIA"/>
    <s v="CHOCÓ"/>
    <x v="32"/>
    <x v="45"/>
    <x v="10"/>
    <s v="JOSE"/>
    <s v="GABRIEL"/>
    <s v="MORENO"/>
    <s v="MENA"/>
    <x v="0"/>
    <x v="0"/>
    <x v="48"/>
    <n v="227001017777"/>
    <x v="1"/>
    <m/>
    <n v="3105100283"/>
    <m/>
    <d v="2002-11-02T00:00:00"/>
    <n v="21"/>
    <x v="0"/>
    <x v="0"/>
    <s v="EN RIESGO"/>
    <s v="AFRODESCENDIENTE"/>
    <s v="ESTUDIANTE"/>
    <s v="NRC"/>
    <s v="N/A"/>
    <n v="0"/>
    <s v="N/A"/>
    <s v="NUEVO"/>
    <x v="0"/>
    <x v="0"/>
    <x v="0"/>
    <s v="YUNIAR DEL C CORDOBA"/>
    <x v="0"/>
    <s v="SI"/>
    <m/>
  </r>
  <r>
    <n v="2376"/>
    <n v="1060103597"/>
    <s v="CÉDULA"/>
    <s v="COLOMBIA"/>
    <s v="CAUCA"/>
    <x v="39"/>
    <x v="50"/>
    <x v="12"/>
    <s v="JOSE"/>
    <s v="WILLIAM"/>
    <s v="OSNAS"/>
    <s v="FERNANDEZ"/>
    <x v="0"/>
    <x v="4"/>
    <x v="47"/>
    <n v="219455000451"/>
    <x v="1"/>
    <m/>
    <s v="314 8675200"/>
    <m/>
    <d v="1990-12-28T00:00:00"/>
    <n v="33"/>
    <x v="1"/>
    <x v="0"/>
    <s v="EN RIESGO"/>
    <s v="INDÍGENA"/>
    <s v="ESTUDIANTE"/>
    <s v="NRC"/>
    <s v="PADRE"/>
    <n v="2"/>
    <s v="N/A"/>
    <s v="NUEVO"/>
    <x v="0"/>
    <x v="0"/>
    <x v="0"/>
    <s v="ANA LUCIA QUIJANO BISBICUTH"/>
    <x v="0"/>
    <s v="SI"/>
    <m/>
  </r>
  <r>
    <n v="2377"/>
    <n v="1059042067"/>
    <s v="CÉDULA"/>
    <s v="COLOMBIA"/>
    <s v="CAUCA"/>
    <x v="39"/>
    <x v="50"/>
    <x v="12"/>
    <s v="YINETH"/>
    <m/>
    <s v="CHIRIMIA"/>
    <m/>
    <x v="1"/>
    <x v="1"/>
    <x v="47"/>
    <n v="219455000451"/>
    <x v="1"/>
    <m/>
    <n v="3122780392"/>
    <m/>
    <d v="2002-08-27T00:00:00"/>
    <n v="21"/>
    <x v="1"/>
    <x v="0"/>
    <s v="EN RIESGO"/>
    <s v="INDÍGENA"/>
    <s v="ESTUDIANTE"/>
    <s v="NRC"/>
    <s v="N/A"/>
    <n v="0"/>
    <s v="N/A"/>
    <s v="NUEVO"/>
    <x v="0"/>
    <x v="0"/>
    <x v="0"/>
    <s v="LUIS FERNANDO BARRIOS"/>
    <x v="0"/>
    <s v="SI"/>
    <m/>
  </r>
  <r>
    <n v="2378"/>
    <n v="1068216171"/>
    <s v="CÉDULA"/>
    <s v="COLOMBIA"/>
    <s v="CAUCA"/>
    <x v="39"/>
    <x v="50"/>
    <x v="12"/>
    <s v="EVELIO"/>
    <m/>
    <s v="CAMAYO"/>
    <s v="ULCUE"/>
    <x v="0"/>
    <x v="3"/>
    <x v="47"/>
    <n v="219455000451"/>
    <x v="1"/>
    <m/>
    <n v="3123927762"/>
    <m/>
    <d v="1990-12-21T00:00:00"/>
    <n v="33"/>
    <x v="1"/>
    <x v="0"/>
    <s v="EN RIESGO"/>
    <s v="INDÍGENA"/>
    <s v="ESTUDIANTE"/>
    <s v="NRC"/>
    <s v="PADRE"/>
    <n v="3"/>
    <s v="N/A"/>
    <s v="NUEVO"/>
    <x v="0"/>
    <x v="0"/>
    <x v="0"/>
    <s v="EUAR MILTON SEGURA"/>
    <x v="1"/>
    <s v="SI"/>
    <m/>
  </r>
  <r>
    <n v="2379"/>
    <n v="16843480"/>
    <s v="CÉDULA"/>
    <s v="COLOMBIA"/>
    <s v="CAUCA"/>
    <x v="39"/>
    <x v="50"/>
    <x v="12"/>
    <s v="URIEL"/>
    <s v="GUSTAVO"/>
    <s v="ULCUE"/>
    <s v="TUMBO"/>
    <x v="0"/>
    <x v="4"/>
    <x v="47"/>
    <n v="219455000451"/>
    <x v="1"/>
    <m/>
    <n v="3116274497"/>
    <m/>
    <d v="1980-12-31T00:00:00"/>
    <n v="43"/>
    <x v="1"/>
    <x v="0"/>
    <s v="EN RIESGO"/>
    <s v="INDÍGENA"/>
    <s v="ESTUDIANTE"/>
    <s v="NRC"/>
    <s v="PADRE"/>
    <n v="1"/>
    <s v="N/A"/>
    <s v="NUEVO"/>
    <x v="0"/>
    <x v="1"/>
    <x v="1"/>
    <s v="ANA LUCIA QUIJANO BISBICUTH"/>
    <x v="1"/>
    <s v="NO"/>
    <m/>
  </r>
  <r>
    <n v="2380"/>
    <n v="1060107036"/>
    <s v="CÉDULA"/>
    <s v="COLOMBIA"/>
    <s v="CAUCA"/>
    <x v="39"/>
    <x v="50"/>
    <x v="12"/>
    <s v="INGRID"/>
    <s v="PATRICIA"/>
    <s v="PILCUE"/>
    <s v="CHOCUE"/>
    <x v="1"/>
    <x v="4"/>
    <x v="47"/>
    <n v="219455000451"/>
    <x v="1"/>
    <m/>
    <n v="3246164178"/>
    <m/>
    <d v="1995-03-28T00:00:00"/>
    <n v="29"/>
    <x v="1"/>
    <x v="0"/>
    <s v="EN RIESGO"/>
    <s v="INDÍGENA"/>
    <s v="ESTUDIANTE"/>
    <s v="NRC"/>
    <s v="MADRE"/>
    <n v="4"/>
    <s v="N/A"/>
    <s v="NUEVO"/>
    <x v="0"/>
    <x v="0"/>
    <x v="0"/>
    <s v="ANA LUCIA QUIJANO BISBICUTH"/>
    <x v="0"/>
    <s v="SI"/>
    <m/>
  </r>
  <r>
    <n v="2381"/>
    <n v="1061227062"/>
    <s v="CÉDULA"/>
    <s v="COLOMBIA"/>
    <s v="CAUCA"/>
    <x v="39"/>
    <x v="50"/>
    <x v="12"/>
    <s v="JOSE"/>
    <s v="EIDER"/>
    <s v="URRIAGA"/>
    <s v="MUSE"/>
    <x v="0"/>
    <x v="1"/>
    <x v="47"/>
    <n v="219455000451"/>
    <x v="1"/>
    <m/>
    <m/>
    <m/>
    <d v="1997-05-22T00:00:00"/>
    <n v="26"/>
    <x v="1"/>
    <x v="0"/>
    <s v="EN RIESGO"/>
    <s v="INDÍGENA"/>
    <s v="ESTUDIANTE"/>
    <s v="NRC"/>
    <s v="N/A"/>
    <n v="0"/>
    <s v="N/A"/>
    <s v="NUEVO"/>
    <x v="0"/>
    <x v="0"/>
    <x v="0"/>
    <s v="LUIS FERNANDO BARRIOS"/>
    <x v="0"/>
    <s v="SI"/>
    <m/>
  </r>
  <r>
    <n v="2382"/>
    <n v="1003418321"/>
    <s v="CÉDULA"/>
    <s v="COLOMBIA"/>
    <s v="CAUCA"/>
    <x v="39"/>
    <x v="50"/>
    <x v="12"/>
    <s v="YONIFER VEN"/>
    <s v="ABID"/>
    <s v="POSCUE"/>
    <s v="PEÑA"/>
    <x v="0"/>
    <x v="2"/>
    <x v="47"/>
    <n v="219455000451"/>
    <x v="1"/>
    <m/>
    <m/>
    <m/>
    <d v="2001-09-24T00:00:00"/>
    <n v="22"/>
    <x v="1"/>
    <x v="0"/>
    <s v="EN RIESGO"/>
    <s v="INDÍGENA"/>
    <s v="ESTUDIANTE"/>
    <s v="NRC"/>
    <s v="N/A"/>
    <n v="0"/>
    <s v="N/A"/>
    <s v="NUEVO"/>
    <x v="0"/>
    <x v="1"/>
    <x v="1"/>
    <s v="AMANDA ANACONA ANACONA"/>
    <x v="1"/>
    <s v="NO"/>
    <m/>
  </r>
  <r>
    <n v="2383"/>
    <n v="1060357082"/>
    <s v="TARJETA DE IDENTIDAD"/>
    <s v="COLOMBIA"/>
    <s v="CAUCA"/>
    <x v="34"/>
    <x v="47"/>
    <x v="12"/>
    <s v="JHONY"/>
    <s v="YAIR"/>
    <s v="VELASCO "/>
    <s v="LABIO"/>
    <x v="0"/>
    <x v="1"/>
    <x v="39"/>
    <n v="219110000164"/>
    <x v="1"/>
    <m/>
    <m/>
    <m/>
    <d v="2005-07-30T00:00:00"/>
    <n v="18"/>
    <x v="0"/>
    <x v="0"/>
    <s v="EN RIESGO"/>
    <s v="INDÍGENA"/>
    <s v="ESTUDIANTE"/>
    <s v="NRC"/>
    <s v="N/A"/>
    <n v="0"/>
    <s v="N/A"/>
    <s v="NUEVO"/>
    <x v="0"/>
    <x v="0"/>
    <x v="0"/>
    <s v="RUBHDINEVER CASTRO"/>
    <x v="0"/>
    <s v="SI"/>
    <m/>
  </r>
  <r>
    <n v="2384"/>
    <n v="25599904"/>
    <s v="CÉDULA"/>
    <s v="COLOMBIA"/>
    <s v="CAUCA"/>
    <x v="40"/>
    <x v="51"/>
    <x v="12"/>
    <s v="YALI"/>
    <m/>
    <s v="PASTES"/>
    <s v="CAICEDO"/>
    <x v="1"/>
    <x v="2"/>
    <x v="50"/>
    <n v="219532001252"/>
    <x v="1"/>
    <m/>
    <n v="3184788869"/>
    <m/>
    <d v="1984-04-18T00:00:00"/>
    <n v="40"/>
    <x v="0"/>
    <x v="0"/>
    <s v="EN RIESGO"/>
    <s v="AFRODESCENDIENTE"/>
    <s v="ESTUDIANTE"/>
    <s v="NRC"/>
    <s v="PADRE"/>
    <n v="3"/>
    <s v="N/A"/>
    <s v="NUEVO"/>
    <x v="0"/>
    <x v="0"/>
    <x v="0"/>
    <s v="AYDA LENIS CAICEDO CAICEDO"/>
    <x v="0"/>
    <s v="SI"/>
    <m/>
  </r>
  <r>
    <n v="2385"/>
    <n v="1050065589"/>
    <s v="CÉDULA"/>
    <s v="COLOMBIA"/>
    <s v="CAUCA"/>
    <x v="40"/>
    <x v="51"/>
    <x v="12"/>
    <s v="KARINE"/>
    <s v="DE JESUS"/>
    <s v="TUBERQUIA"/>
    <s v="PEREZ"/>
    <x v="1"/>
    <x v="2"/>
    <x v="50"/>
    <n v="219532001252"/>
    <x v="1"/>
    <m/>
    <n v="3155880217"/>
    <m/>
    <d v="1987-10-24T00:00:00"/>
    <n v="36"/>
    <x v="0"/>
    <x v="0"/>
    <s v="EN RIESGO"/>
    <s v="MESTIZO"/>
    <s v="ESTUDIANTE"/>
    <s v="NRC"/>
    <s v="MADRE"/>
    <n v="4"/>
    <s v="N/A"/>
    <s v="NUEVO"/>
    <x v="0"/>
    <x v="0"/>
    <x v="0"/>
    <s v="AYDA LENIS CAICEDO CAICEDO"/>
    <x v="0"/>
    <s v="SI"/>
    <m/>
  </r>
  <r>
    <n v="2386"/>
    <n v="1002860404"/>
    <s v="CÉDULA"/>
    <s v="COLOMBIA"/>
    <s v="CAUCA"/>
    <x v="40"/>
    <x v="51"/>
    <x v="12"/>
    <s v="BRIYIT"/>
    <s v="LORENA"/>
    <s v="MARTINEZ"/>
    <m/>
    <x v="1"/>
    <x v="2"/>
    <x v="50"/>
    <n v="219532001252"/>
    <x v="1"/>
    <m/>
    <n v="3145474252"/>
    <m/>
    <d v="2001-01-16T00:00:00"/>
    <n v="23"/>
    <x v="0"/>
    <x v="0"/>
    <s v="EN RIESGO"/>
    <s v="AFRODESCENDIENTE"/>
    <s v="ESTUDIANTE"/>
    <s v="NRC"/>
    <s v="MADRE"/>
    <n v="1"/>
    <s v="N/A"/>
    <s v="NUEVO"/>
    <x v="0"/>
    <x v="0"/>
    <x v="0"/>
    <s v="AYDA LENIS CAICEDO CAICEDO"/>
    <x v="0"/>
    <s v="SI"/>
    <m/>
  </r>
  <r>
    <n v="2387"/>
    <n v="1059900667"/>
    <s v="CÉDULA"/>
    <s v="COLOMBIA"/>
    <s v="CAUCA"/>
    <x v="40"/>
    <x v="51"/>
    <x v="12"/>
    <s v="JEIMY"/>
    <s v="ALEJANDRA"/>
    <s v="ANGULO"/>
    <m/>
    <x v="1"/>
    <x v="2"/>
    <x v="50"/>
    <n v="219532001252"/>
    <x v="1"/>
    <m/>
    <n v="3207328567"/>
    <m/>
    <d v="2003-10-08T00:00:00"/>
    <n v="20"/>
    <x v="0"/>
    <x v="0"/>
    <s v="EN RIESGO"/>
    <s v="AFRODESCENDIENTE"/>
    <s v="ESTUDIANTE"/>
    <s v="NRC"/>
    <s v="N/A"/>
    <n v="0"/>
    <s v="N/A"/>
    <s v="NUEVO"/>
    <x v="0"/>
    <x v="0"/>
    <x v="0"/>
    <s v="AYDA LENIS CAICEDO CAICEDO"/>
    <x v="0"/>
    <s v="NO"/>
    <m/>
  </r>
  <r>
    <n v="2388"/>
    <n v="1059900255"/>
    <s v="CÉDULA"/>
    <s v="COLOMBIA"/>
    <s v="CAUCA"/>
    <x v="40"/>
    <x v="51"/>
    <x v="12"/>
    <s v="LISSETH"/>
    <s v="VERONICA"/>
    <s v="OLIVEROS"/>
    <s v="ANGULO"/>
    <x v="1"/>
    <x v="2"/>
    <x v="50"/>
    <n v="219532001252"/>
    <x v="1"/>
    <m/>
    <n v="3212291431"/>
    <m/>
    <d v="1999-05-28T00:00:00"/>
    <n v="24"/>
    <x v="0"/>
    <x v="0"/>
    <s v="EN RIESGO"/>
    <s v="AFRODESCENDIENTE"/>
    <s v="ESTUDIANTE"/>
    <s v="NRC"/>
    <s v="MADRE"/>
    <n v="2"/>
    <s v="N/A"/>
    <s v="NUEVO"/>
    <x v="0"/>
    <x v="0"/>
    <x v="0"/>
    <s v="AYDA LENIS CAICEDO CAICEDO"/>
    <x v="0"/>
    <s v="SI"/>
    <m/>
  </r>
  <r>
    <n v="2389"/>
    <n v="10304056"/>
    <s v="CÉDULA"/>
    <s v="COLOMBIA"/>
    <s v="CAUCA"/>
    <x v="40"/>
    <x v="51"/>
    <x v="12"/>
    <s v="NELSON"/>
    <s v="JAVIER"/>
    <s v="BOLIVAR"/>
    <s v="ZAPATA"/>
    <x v="0"/>
    <x v="2"/>
    <x v="50"/>
    <n v="219532001252"/>
    <x v="1"/>
    <m/>
    <n v="3185829238"/>
    <m/>
    <d v="1984-11-15T00:00:00"/>
    <n v="39"/>
    <x v="0"/>
    <x v="0"/>
    <s v="EN RIESGO"/>
    <s v="MESTIZO"/>
    <s v="ESTUDIANTE"/>
    <s v="NRC"/>
    <s v="PADRE"/>
    <n v="2"/>
    <s v="N/A"/>
    <s v="ANTIGUO"/>
    <x v="0"/>
    <x v="0"/>
    <x v="0"/>
    <s v="AYDA LENIS CAICEDO CAICEDO"/>
    <x v="0"/>
    <s v="SI"/>
    <m/>
  </r>
  <r>
    <n v="2390"/>
    <n v="1002861097"/>
    <s v="CÉDULA"/>
    <s v="COLOMBIA"/>
    <s v="CAUCA"/>
    <x v="40"/>
    <x v="51"/>
    <x v="12"/>
    <s v="ALBA"/>
    <s v="PATRICIA "/>
    <s v="ORDOÑEZ"/>
    <s v="SAMBONI"/>
    <x v="1"/>
    <x v="2"/>
    <x v="50"/>
    <n v="219532001252"/>
    <x v="1"/>
    <m/>
    <n v="3183092309"/>
    <m/>
    <d v="1990-04-25T00:00:00"/>
    <n v="34"/>
    <x v="0"/>
    <x v="0"/>
    <s v="EN RIESGO"/>
    <s v="MESTIZO"/>
    <s v="ESTUDIANTE"/>
    <s v="NRC"/>
    <s v="MADRE"/>
    <n v="2"/>
    <s v="N/A"/>
    <s v="NUEVO"/>
    <x v="0"/>
    <x v="0"/>
    <x v="0"/>
    <s v="AYDA LENIS CAICEDO CAICEDO"/>
    <x v="0"/>
    <s v="SI"/>
    <m/>
  </r>
  <r>
    <n v="2391"/>
    <n v="1059900245"/>
    <s v="CÉDULA"/>
    <s v="COLOMBIA"/>
    <s v="CAUCA"/>
    <x v="40"/>
    <x v="51"/>
    <x v="12"/>
    <s v="EMERSON"/>
    <s v="EDUARDO"/>
    <s v="CRUZ"/>
    <s v="PORTILLA"/>
    <x v="0"/>
    <x v="2"/>
    <x v="50"/>
    <n v="219532001252"/>
    <x v="1"/>
    <m/>
    <n v="3226529903"/>
    <m/>
    <d v="2004-02-02T00:00:00"/>
    <n v="20"/>
    <x v="0"/>
    <x v="0"/>
    <s v="EN RIESGO"/>
    <s v="MESTIZO"/>
    <s v="ESTUDIANTE"/>
    <s v="NRC"/>
    <s v="N/A"/>
    <n v="0"/>
    <s v="N/A"/>
    <s v="ANTIGUO"/>
    <x v="0"/>
    <x v="0"/>
    <x v="0"/>
    <s v="AYDA LENIS CAICEDO CAICEDO"/>
    <x v="0"/>
    <s v="SI"/>
    <m/>
  </r>
  <r>
    <n v="2392"/>
    <n v="59290066"/>
    <s v="CÉDULA"/>
    <s v="COLOMBIA"/>
    <s v="CAUCA"/>
    <x v="40"/>
    <x v="51"/>
    <x v="12"/>
    <s v="LUZ"/>
    <s v="DAISY"/>
    <s v="CASTILLO"/>
    <s v="ESTUPIÑAN"/>
    <x v="1"/>
    <x v="2"/>
    <x v="50"/>
    <n v="219532001252"/>
    <x v="1"/>
    <m/>
    <n v="3187779347"/>
    <m/>
    <d v="1964-02-15T00:00:00"/>
    <n v="60"/>
    <x v="0"/>
    <x v="1"/>
    <s v="DESPLAZADO"/>
    <s v="AFRODESCENDIENTE"/>
    <s v="ESTUDIANTE"/>
    <s v="NRC"/>
    <s v="MADRE"/>
    <n v="4"/>
    <s v="N/A"/>
    <s v="ANTIGUO"/>
    <x v="0"/>
    <x v="0"/>
    <x v="1"/>
    <s v="AYDA LENIS CAICEDO CAICEDO"/>
    <x v="0"/>
    <s v="SI"/>
    <m/>
  </r>
  <r>
    <n v="2393"/>
    <n v="1086697546"/>
    <s v="CÉDULA"/>
    <s v="COLOMBIA"/>
    <s v="CAUCA"/>
    <x v="40"/>
    <x v="51"/>
    <x v="12"/>
    <s v="MARIA"/>
    <s v="YAMILE"/>
    <s v="ESTUPIÑAN"/>
    <s v="TOLOZA"/>
    <x v="1"/>
    <x v="2"/>
    <x v="50"/>
    <n v="219532001252"/>
    <x v="1"/>
    <m/>
    <n v="3187779347"/>
    <m/>
    <d v="1997-01-10T00:00:00"/>
    <n v="27"/>
    <x v="0"/>
    <x v="1"/>
    <s v="DESPLAZADO"/>
    <s v="AFRODESCENDIENTE"/>
    <s v="ESTUDIANTE"/>
    <s v="NRC"/>
    <s v="MADRE"/>
    <n v="2"/>
    <s v="N/A"/>
    <s v="ANTIGUO"/>
    <x v="0"/>
    <x v="0"/>
    <x v="1"/>
    <s v="AYDA LENIS CAICEDO CAICEDO"/>
    <x v="0"/>
    <s v="SI"/>
    <m/>
  </r>
  <r>
    <n v="2394"/>
    <n v="1089512828"/>
    <s v="CÉDULA"/>
    <s v="COLOMBIA"/>
    <s v="CAUCA"/>
    <x v="40"/>
    <x v="51"/>
    <x v="12"/>
    <s v="MARIA"/>
    <s v="ISMENIA"/>
    <s v="ESTUPIÑAN"/>
    <s v="TOLOZA"/>
    <x v="1"/>
    <x v="2"/>
    <x v="50"/>
    <n v="219532001252"/>
    <x v="1"/>
    <m/>
    <m/>
    <m/>
    <d v="1976-02-05T00:00:00"/>
    <n v="48"/>
    <x v="0"/>
    <x v="1"/>
    <s v="DESPLAZADO"/>
    <s v="AFRODESCENDIENTE"/>
    <s v="ESTUDIANTE"/>
    <s v="NRC"/>
    <s v="MADRE"/>
    <n v="3"/>
    <s v="N/A"/>
    <s v="ANTIGUO"/>
    <x v="1"/>
    <x v="1"/>
    <x v="1"/>
    <s v="AYDA LENIS CAICEDO CAICEDO"/>
    <x v="0"/>
    <s v="NO"/>
    <m/>
  </r>
  <r>
    <n v="2395"/>
    <n v="1002862422"/>
    <s v="CÉDULA"/>
    <s v="COLOMBIA"/>
    <s v="CAUCA"/>
    <x v="40"/>
    <x v="51"/>
    <x v="12"/>
    <s v="KELLY"/>
    <s v="YOHANA"/>
    <s v="PULGARIN"/>
    <s v="CAICEDO"/>
    <x v="1"/>
    <x v="2"/>
    <x v="50"/>
    <n v="219532001252"/>
    <x v="1"/>
    <m/>
    <n v="3105034170"/>
    <m/>
    <d v="1992-10-10T00:00:00"/>
    <n v="31"/>
    <x v="0"/>
    <x v="0"/>
    <s v="EN RIESGO"/>
    <s v="AFRODESCENDIENTE"/>
    <s v="ESTUDIANTE"/>
    <s v="NRC"/>
    <s v="MADRE"/>
    <n v="4"/>
    <s v="N/A"/>
    <s v="NUEVO"/>
    <x v="0"/>
    <x v="0"/>
    <x v="0"/>
    <s v="AYDA LENIS CAICEDO CAICEDO"/>
    <x v="0"/>
    <s v="SI"/>
    <m/>
  </r>
  <r>
    <n v="2396"/>
    <n v="1144038455"/>
    <s v="CÉDULA"/>
    <s v="COLOMBIA"/>
    <s v="CAUCA"/>
    <x v="40"/>
    <x v="51"/>
    <x v="12"/>
    <s v="LLONIER"/>
    <s v="ALEXIS"/>
    <s v="MONTOYA"/>
    <s v="URREGO"/>
    <x v="0"/>
    <x v="2"/>
    <x v="50"/>
    <n v="219532001252"/>
    <x v="1"/>
    <m/>
    <n v="3216248725"/>
    <m/>
    <d v="1990-08-26T00:00:00"/>
    <n v="33"/>
    <x v="0"/>
    <x v="1"/>
    <s v="DESPLAZADO"/>
    <s v="MESTIZO"/>
    <s v="ESTUDIANTE"/>
    <s v="NRC"/>
    <s v="PADRE"/>
    <n v="1"/>
    <s v="N/A"/>
    <s v="NUEVO"/>
    <x v="0"/>
    <x v="0"/>
    <x v="0"/>
    <s v="AYDA LENIS CAICEDO CAICEDO"/>
    <x v="0"/>
    <s v="SI"/>
    <m/>
  </r>
  <r>
    <n v="2397"/>
    <n v="1006292093"/>
    <s v="CÉDULA"/>
    <s v="COLOMBIA"/>
    <s v="CAUCA"/>
    <x v="40"/>
    <x v="51"/>
    <x v="12"/>
    <s v="ANGELA"/>
    <s v="LORENA"/>
    <s v="MEJIA"/>
    <s v="VALLEJO"/>
    <x v="1"/>
    <x v="4"/>
    <x v="50"/>
    <n v="219532001252"/>
    <x v="1"/>
    <m/>
    <n v="3126829579"/>
    <m/>
    <d v="1988-03-14T00:00:00"/>
    <n v="36"/>
    <x v="0"/>
    <x v="1"/>
    <s v="DESPLAZADO"/>
    <s v="MESTIZO"/>
    <s v="ESTUDIANTE"/>
    <s v="NRC"/>
    <s v="MADRE"/>
    <n v="1"/>
    <s v="N/A"/>
    <s v="NUEVO"/>
    <x v="0"/>
    <x v="0"/>
    <x v="0"/>
    <s v=" ARLEX JEASON HERNANDEZ ECHEVERY"/>
    <x v="0"/>
    <s v="SI"/>
    <m/>
  </r>
  <r>
    <n v="2398"/>
    <n v="1032013345"/>
    <s v="TARJETA DE IDENTIDAD"/>
    <s v="COLOMBIA"/>
    <s v="CAUCA"/>
    <x v="40"/>
    <x v="51"/>
    <x v="12"/>
    <s v="ZHARICK"/>
    <s v="NICOLE"/>
    <s v="GRAJALES"/>
    <s v="ADARVE"/>
    <x v="1"/>
    <x v="1"/>
    <x v="50"/>
    <n v="219532001252"/>
    <x v="1"/>
    <m/>
    <n v="3225195682"/>
    <m/>
    <d v="2007-05-21T00:00:00"/>
    <n v="16"/>
    <x v="0"/>
    <x v="1"/>
    <s v="DESPLAZADO"/>
    <s v="MESTIZO"/>
    <s v="ESTUDIANTE"/>
    <s v="NRC"/>
    <s v="N/A"/>
    <n v="0"/>
    <s v="N/A"/>
    <s v="NUEVO"/>
    <x v="0"/>
    <x v="0"/>
    <x v="0"/>
    <s v=" ARLEX JEASON HERNANDEZ ECHEVERY"/>
    <x v="0"/>
    <s v="SI"/>
    <m/>
  </r>
  <r>
    <n v="2399"/>
    <n v="25599837"/>
    <s v="CÉDULA"/>
    <s v="COLOMBIA"/>
    <s v="CAUCA"/>
    <x v="40"/>
    <x v="51"/>
    <x v="12"/>
    <s v="MARIA"/>
    <s v="DE LOS ANGELES"/>
    <s v="BERMUDEZ"/>
    <s v="MELENDEZ"/>
    <x v="1"/>
    <x v="4"/>
    <x v="50"/>
    <n v="219532001252"/>
    <x v="1"/>
    <m/>
    <n v="3152547088"/>
    <m/>
    <d v="1984-05-10T00:00:00"/>
    <n v="40"/>
    <x v="0"/>
    <x v="0"/>
    <s v="EN RIESGO"/>
    <s v="AFRODESCENDIENTE"/>
    <s v="ESTUDIANTE"/>
    <s v="NRC"/>
    <s v="MADRE"/>
    <n v="1"/>
    <s v="N/A"/>
    <s v="NUEVO"/>
    <x v="0"/>
    <x v="0"/>
    <x v="0"/>
    <s v=" ARLEX JEASON HERNANDEZ ECHEVERY"/>
    <x v="0"/>
    <s v="SI"/>
    <m/>
  </r>
  <r>
    <n v="2400"/>
    <n v="10697499"/>
    <s v="CÉDULA"/>
    <s v="COLOMBIA"/>
    <s v="CAUCA"/>
    <x v="40"/>
    <x v="51"/>
    <x v="12"/>
    <s v="LUIS"/>
    <s v="CARLOS "/>
    <s v="JANSASOY"/>
    <s v="APRAEZ"/>
    <x v="0"/>
    <x v="2"/>
    <x v="50"/>
    <n v="219532001252"/>
    <x v="1"/>
    <m/>
    <n v="3127561167"/>
    <m/>
    <d v="1983-01-31T00:00:00"/>
    <n v="41"/>
    <x v="0"/>
    <x v="0"/>
    <s v="EN RIESGO"/>
    <s v="MESTIZO"/>
    <s v="ESTUDIANTE"/>
    <s v="NRC"/>
    <s v="PADRE"/>
    <n v="2"/>
    <s v="N/A"/>
    <s v="NUEVO"/>
    <x v="0"/>
    <x v="0"/>
    <x v="1"/>
    <s v="AYDA LENIS CAICEDO CAICEDO"/>
    <x v="1"/>
    <s v="SI"/>
    <m/>
  </r>
  <r>
    <n v="2401"/>
    <n v="1059905819"/>
    <s v="TARJETA DE IDENTIDAD"/>
    <s v="COLOMBIA"/>
    <s v="CAUCA"/>
    <x v="40"/>
    <x v="51"/>
    <x v="12"/>
    <s v="SHARIT "/>
    <s v="DAYANA"/>
    <s v="BOLAÑOS"/>
    <s v="IBARRA"/>
    <x v="1"/>
    <x v="2"/>
    <x v="50"/>
    <n v="219532001252"/>
    <x v="1"/>
    <m/>
    <n v="3105034170"/>
    <m/>
    <d v="2006-10-27T00:00:00"/>
    <n v="17"/>
    <x v="0"/>
    <x v="0"/>
    <s v="EN RIESGO"/>
    <s v="MESTIZO"/>
    <s v="ESTUDIANTE"/>
    <s v="NRC"/>
    <s v="MADRE"/>
    <n v="1"/>
    <s v="N/A"/>
    <s v="NUEVO"/>
    <x v="0"/>
    <x v="1"/>
    <x v="1"/>
    <s v="AYDA LENIS CAICEDO CAICEDO"/>
    <x v="1"/>
    <s v="SI"/>
    <m/>
  </r>
  <r>
    <n v="2402"/>
    <n v="1004744908"/>
    <s v="CÉDULA"/>
    <s v="COLOMBIA"/>
    <s v="CAUCA"/>
    <x v="40"/>
    <x v="51"/>
    <x v="12"/>
    <s v="JAZMIN"/>
    <s v="ALEJANDRA"/>
    <s v="VALLECILLA"/>
    <s v="TENORIO"/>
    <x v="1"/>
    <x v="2"/>
    <x v="50"/>
    <n v="219532001252"/>
    <x v="1"/>
    <m/>
    <n v="3218914399"/>
    <m/>
    <d v="2000-07-16T00:00:00"/>
    <n v="23"/>
    <x v="0"/>
    <x v="0"/>
    <s v="EN RIESGO"/>
    <s v="AFRODESCENDIENTE"/>
    <s v="ESTUDIANTE"/>
    <s v="NRC"/>
    <s v="N/A"/>
    <n v="0"/>
    <s v="N/A"/>
    <s v="NUEVO"/>
    <x v="0"/>
    <x v="0"/>
    <x v="0"/>
    <s v="AYDA LENIS CAICEDO CAICEDO"/>
    <x v="0"/>
    <s v="SI"/>
    <m/>
  </r>
  <r>
    <n v="2403"/>
    <n v="1112904974"/>
    <s v="CÉDULA"/>
    <s v="COLOMBIA"/>
    <s v="CAUCA"/>
    <x v="40"/>
    <x v="51"/>
    <x v="12"/>
    <s v="LEIDY"/>
    <s v="YOHANA"/>
    <s v="MEJIA"/>
    <s v="VALLEJO"/>
    <x v="1"/>
    <x v="4"/>
    <x v="50"/>
    <n v="219532001252"/>
    <x v="1"/>
    <m/>
    <n v="3126829579"/>
    <m/>
    <d v="1989-08-17T00:00:00"/>
    <n v="34"/>
    <x v="0"/>
    <x v="0"/>
    <s v="EN RIESGO"/>
    <s v="MESTIZO"/>
    <s v="ESTUDIANTE"/>
    <s v="NRC"/>
    <s v="N/A"/>
    <n v="0"/>
    <s v="N/A"/>
    <s v="NUEVO"/>
    <x v="1"/>
    <x v="1"/>
    <x v="1"/>
    <s v=" ARLEX JEASON HERNANDEZ ECHEVERY"/>
    <x v="0"/>
    <s v="NO"/>
    <m/>
  </r>
  <r>
    <n v="2404"/>
    <n v="1058666810"/>
    <s v="TARJETA DE IDENTIDAD"/>
    <s v="COLOMBIA"/>
    <s v="CAUCA"/>
    <x v="40"/>
    <x v="51"/>
    <x v="12"/>
    <s v="JEISON"/>
    <s v="FELIPE"/>
    <s v="RENGIFO"/>
    <s v="RUIZ"/>
    <x v="0"/>
    <x v="4"/>
    <x v="50"/>
    <n v="219532001252"/>
    <x v="1"/>
    <m/>
    <n v="3184464015"/>
    <m/>
    <d v="2004-09-25T00:00:00"/>
    <n v="19"/>
    <x v="0"/>
    <x v="0"/>
    <s v="EN RIESGO"/>
    <s v="MESTIZO"/>
    <s v="ESTUDIANTE"/>
    <s v="NRC"/>
    <s v="N/A"/>
    <n v="0"/>
    <s v="N/A"/>
    <s v="NUEVO"/>
    <x v="0"/>
    <x v="1"/>
    <x v="1"/>
    <s v=" ARLEX JEASON HERNANDEZ ECHEVERY"/>
    <x v="0"/>
    <s v="NO"/>
    <m/>
  </r>
  <r>
    <n v="2405"/>
    <n v="1007143488"/>
    <s v="CÉDULA"/>
    <s v="COLOMBIA"/>
    <s v="CAUCA"/>
    <x v="40"/>
    <x v="51"/>
    <x v="12"/>
    <s v="JHON"/>
    <s v="DEIVY"/>
    <s v="ARBOLEDA"/>
    <m/>
    <x v="0"/>
    <x v="1"/>
    <x v="50"/>
    <n v="219532001252"/>
    <x v="1"/>
    <m/>
    <n v="3172881313"/>
    <m/>
    <d v="2003-06-12T00:00:00"/>
    <n v="20"/>
    <x v="0"/>
    <x v="0"/>
    <s v="EN RIESGO"/>
    <s v="AFRODESCENDIENTE"/>
    <s v="ESTUDIANTE"/>
    <s v="NRC"/>
    <s v="N/A"/>
    <n v="0"/>
    <s v="N/A"/>
    <s v="NUEVO"/>
    <x v="0"/>
    <x v="0"/>
    <x v="0"/>
    <s v=" ARLEX JEASON HERNANDEZ ECHEVERY"/>
    <x v="0"/>
    <s v="SI"/>
    <m/>
  </r>
  <r>
    <n v="2406"/>
    <n v="1059907339"/>
    <s v="CÉDULA"/>
    <s v="COLOMBIA"/>
    <s v="CAUCA"/>
    <x v="40"/>
    <x v="51"/>
    <x v="12"/>
    <s v="MARIA"/>
    <s v="DEL CARMEN"/>
    <s v="VARONA"/>
    <s v="MOSQUERA"/>
    <x v="1"/>
    <x v="0"/>
    <x v="50"/>
    <n v="219532001252"/>
    <x v="1"/>
    <m/>
    <n v="3182323567"/>
    <m/>
    <d v="1989-02-28T00:00:00"/>
    <n v="35"/>
    <x v="0"/>
    <x v="0"/>
    <s v="EN RIESGO"/>
    <s v="AFRODESCENDIENTE"/>
    <s v="ESTUDIANTE"/>
    <s v="NRC"/>
    <s v="MADRE"/>
    <n v="2"/>
    <s v="N/A"/>
    <s v="NUEVO"/>
    <x v="0"/>
    <x v="0"/>
    <x v="0"/>
    <s v="AYDA LENIS CAICEDO CAICEDO"/>
    <x v="0"/>
    <s v="SI"/>
    <m/>
  </r>
  <r>
    <n v="2407"/>
    <n v="1059910141"/>
    <s v="CÉDULA"/>
    <s v="COLOMBIA"/>
    <s v="CAUCA"/>
    <x v="40"/>
    <x v="51"/>
    <x v="12"/>
    <s v="YESSENIA"/>
    <m/>
    <s v="VARONA"/>
    <s v="MOSQUERA"/>
    <x v="1"/>
    <x v="0"/>
    <x v="50"/>
    <n v="219532001252"/>
    <x v="1"/>
    <m/>
    <n v="3184821612"/>
    <m/>
    <d v="1991-10-25T00:00:00"/>
    <n v="32"/>
    <x v="0"/>
    <x v="0"/>
    <s v="EN RIESGO"/>
    <s v="AFRODESCENDIENTE"/>
    <s v="ESTUDIANTE"/>
    <s v="NRC"/>
    <s v="MADRE"/>
    <n v="2"/>
    <s v="N/A"/>
    <s v="NUEVO"/>
    <x v="0"/>
    <x v="0"/>
    <x v="0"/>
    <s v="AYDA LENIS CAICEDO CAICEDO"/>
    <x v="0"/>
    <s v="SI"/>
    <m/>
  </r>
  <r>
    <n v="2408"/>
    <n v="25600377"/>
    <s v="CÉDULA"/>
    <s v="COLOMBIA"/>
    <s v="CAUCA"/>
    <x v="40"/>
    <x v="51"/>
    <x v="12"/>
    <s v="ANA"/>
    <s v="LEDY"/>
    <s v="BALCAZAR"/>
    <s v="GUEVARA"/>
    <x v="1"/>
    <x v="1"/>
    <x v="50"/>
    <n v="219532001252"/>
    <x v="1"/>
    <m/>
    <n v="3174521680"/>
    <m/>
    <d v="1985-05-01T00:00:00"/>
    <n v="39"/>
    <x v="0"/>
    <x v="0"/>
    <s v="EN RIESGO"/>
    <s v="AFRODESCENDIENTE"/>
    <s v="ESTUDIANTE"/>
    <s v="NRC"/>
    <s v="MADRE"/>
    <n v="2"/>
    <s v="N/A"/>
    <s v="NUEVO"/>
    <x v="0"/>
    <x v="0"/>
    <x v="0"/>
    <s v=" ARLEX JEASON HERNANDEZ ECHEVERY"/>
    <x v="0"/>
    <s v="SI"/>
    <m/>
  </r>
  <r>
    <n v="2409"/>
    <n v="1059914936"/>
    <s v="CÉDULA"/>
    <s v="COLOMBIA"/>
    <s v="CAUCA"/>
    <x v="40"/>
    <x v="51"/>
    <x v="12"/>
    <s v="NAYLA"/>
    <s v="JANETH"/>
    <s v="GOMEZ"/>
    <s v="VARONA"/>
    <x v="1"/>
    <x v="4"/>
    <x v="50"/>
    <n v="219532001252"/>
    <x v="1"/>
    <m/>
    <n v="3105788765"/>
    <m/>
    <d v="1996-06-24T00:00:00"/>
    <n v="27"/>
    <x v="0"/>
    <x v="0"/>
    <s v="EN RIESGO"/>
    <s v="AFRODESCENDIENTE"/>
    <s v="ESTUDIANTE"/>
    <s v="NRC"/>
    <s v="MADRE"/>
    <n v="2"/>
    <s v="N/A"/>
    <s v="NUEVO"/>
    <x v="0"/>
    <x v="0"/>
    <x v="0"/>
    <s v=" ARLEX JEASON HERNANDEZ ECHEVERY"/>
    <x v="0"/>
    <s v="SI"/>
    <m/>
  </r>
  <r>
    <n v="2410"/>
    <n v="34672522"/>
    <s v="CÉDULA"/>
    <s v="COLOMBIA"/>
    <s v="CAUCA"/>
    <x v="40"/>
    <x v="51"/>
    <x v="12"/>
    <s v="ELIZABETH"/>
    <m/>
    <s v="ANGULO"/>
    <s v="IBARRA"/>
    <x v="1"/>
    <x v="4"/>
    <x v="50"/>
    <n v="219532001252"/>
    <x v="1"/>
    <m/>
    <n v="3172983114"/>
    <m/>
    <d v="1965-12-09T00:00:00"/>
    <n v="58"/>
    <x v="0"/>
    <x v="0"/>
    <s v="EN RIESGO"/>
    <s v="AFRODESCENDIENTE"/>
    <s v="ESTUDIANTE"/>
    <s v="NRC"/>
    <s v="MADRE"/>
    <n v="2"/>
    <s v="N/A"/>
    <s v="NUEVO"/>
    <x v="0"/>
    <x v="0"/>
    <x v="0"/>
    <s v=" ARLEX JEASON HERNANDEZ ECHEVERY"/>
    <x v="0"/>
    <s v="SI"/>
    <m/>
  </r>
  <r>
    <n v="2411"/>
    <n v="34672858"/>
    <s v="CÉDULA"/>
    <s v="COLOMBIA"/>
    <s v="CAUCA"/>
    <x v="40"/>
    <x v="51"/>
    <x v="12"/>
    <s v="ERMILA"/>
    <m/>
    <s v="CARABALI"/>
    <m/>
    <x v="1"/>
    <x v="4"/>
    <x v="50"/>
    <n v="219532001252"/>
    <x v="1"/>
    <m/>
    <n v="3117536490"/>
    <m/>
    <d v="1970-01-11T00:00:00"/>
    <n v="54"/>
    <x v="0"/>
    <x v="0"/>
    <s v="EN RIESGO"/>
    <s v="AFRODESCENDIENTE"/>
    <s v="ESTUDIANTE"/>
    <s v="NRC"/>
    <s v="MADRE"/>
    <n v="4"/>
    <s v="N/A"/>
    <s v="NUEVO"/>
    <x v="0"/>
    <x v="0"/>
    <x v="0"/>
    <s v=" ARLEX JEASON HERNANDEZ ECHEVERY"/>
    <x v="0"/>
    <s v="SI"/>
    <m/>
  </r>
  <r>
    <n v="2412"/>
    <n v="34675635"/>
    <s v="CÉDULA"/>
    <s v="COLOMBIA"/>
    <s v="CAUCA"/>
    <x v="40"/>
    <x v="51"/>
    <x v="12"/>
    <s v="FIDELIA"/>
    <m/>
    <s v="CAICEDO"/>
    <s v="SANTACRUZ"/>
    <x v="1"/>
    <x v="4"/>
    <x v="50"/>
    <n v="219532001252"/>
    <x v="1"/>
    <m/>
    <n v="3188318600"/>
    <m/>
    <d v="1981-12-08T00:00:00"/>
    <n v="42"/>
    <x v="0"/>
    <x v="0"/>
    <s v="EN RIESGO"/>
    <s v="AFRODESCENDIENTE"/>
    <s v="ESTUDIANTE"/>
    <s v="NRC"/>
    <s v="MADRE"/>
    <n v="2"/>
    <s v="N/A"/>
    <s v="NUEVO"/>
    <x v="0"/>
    <x v="0"/>
    <x v="0"/>
    <s v=" ARLEX JEASON HERNANDEZ ECHEVERY"/>
    <x v="0"/>
    <s v="SI"/>
    <m/>
  </r>
  <r>
    <n v="2413"/>
    <n v="1089512825"/>
    <s v="CÉDULA"/>
    <s v="COLOMBIA"/>
    <s v="CAUCA"/>
    <x v="40"/>
    <x v="51"/>
    <x v="12"/>
    <s v="WALTER"/>
    <m/>
    <s v="ANGULO"/>
    <s v="CASTILLO"/>
    <x v="1"/>
    <x v="4"/>
    <x v="50"/>
    <n v="219532001252"/>
    <x v="1"/>
    <m/>
    <n v="3105150120"/>
    <m/>
    <d v="1994-08-07T00:00:00"/>
    <n v="29"/>
    <x v="0"/>
    <x v="1"/>
    <s v="DESPLAZADO"/>
    <s v="AFRODESCENDIENTE"/>
    <s v="ESTUDIANTE"/>
    <s v="NRC"/>
    <s v="PADRE"/>
    <n v="3"/>
    <s v="N/A"/>
    <s v="NUEVO"/>
    <x v="0"/>
    <x v="0"/>
    <x v="0"/>
    <s v=" ARLEX JEASON HERNANDEZ ECHEVERY"/>
    <x v="0"/>
    <s v="SI"/>
    <m/>
  </r>
  <r>
    <n v="2414"/>
    <n v="1059915163"/>
    <s v="CÉDULA"/>
    <s v="COLOMBIA"/>
    <s v="CAUCA"/>
    <x v="40"/>
    <x v="51"/>
    <x v="12"/>
    <s v="DEINY"/>
    <m/>
    <s v="MENESES"/>
    <s v="CAICEDO"/>
    <x v="1"/>
    <x v="2"/>
    <x v="50"/>
    <n v="219532001252"/>
    <x v="1"/>
    <m/>
    <n v="3136029794"/>
    <m/>
    <d v="1997-04-07T00:00:00"/>
    <n v="27"/>
    <x v="0"/>
    <x v="0"/>
    <s v="EN RIESGO"/>
    <s v="AFRODESCENDIENTE"/>
    <s v="ESTUDIANTE"/>
    <s v="NRC"/>
    <s v="MADRE"/>
    <n v="2"/>
    <s v="N/A"/>
    <s v="NUEVO"/>
    <x v="0"/>
    <x v="0"/>
    <x v="0"/>
    <s v="AYDA LENIS CAICEDO CAICEDO"/>
    <x v="0"/>
    <s v="SI"/>
    <m/>
  </r>
  <r>
    <n v="2415"/>
    <n v="1148949682"/>
    <s v="CÉDULA"/>
    <s v="COLOMBIA"/>
    <s v="CAUCA"/>
    <x v="40"/>
    <x v="51"/>
    <x v="12"/>
    <s v="ANGELO"/>
    <s v="KIBER"/>
    <s v="HURTADO"/>
    <s v="CUENU"/>
    <x v="0"/>
    <x v="4"/>
    <x v="50"/>
    <n v="219532001252"/>
    <x v="1"/>
    <m/>
    <n v="3164861533"/>
    <m/>
    <d v="1993-02-24T00:00:00"/>
    <n v="31"/>
    <x v="0"/>
    <x v="0"/>
    <s v="EN RIESGO"/>
    <s v="AFRODESCENDIENTE"/>
    <s v="ESTUDIANTE"/>
    <s v="NRC"/>
    <s v="PADRE"/>
    <n v="2"/>
    <s v="N/A"/>
    <s v="NUEVO"/>
    <x v="0"/>
    <x v="0"/>
    <x v="0"/>
    <s v=" ARLEX JEASON HERNANDEZ ECHEVERY"/>
    <x v="0"/>
    <s v="SI"/>
    <m/>
  </r>
  <r>
    <n v="2416"/>
    <n v="1059906373"/>
    <s v="CÉDULA"/>
    <s v="COLOMBIA"/>
    <s v="CAUCA"/>
    <x v="40"/>
    <x v="51"/>
    <x v="12"/>
    <s v="ANA"/>
    <s v="MARIA"/>
    <s v="GARCIA"/>
    <s v="MOSQUERA"/>
    <x v="1"/>
    <x v="1"/>
    <x v="50"/>
    <n v="219532001252"/>
    <x v="1"/>
    <m/>
    <n v="3166460277"/>
    <m/>
    <d v="1988-12-19T00:00:00"/>
    <n v="35"/>
    <x v="0"/>
    <x v="0"/>
    <s v="EN RIESGO"/>
    <s v="AFRODESCENDIENTE"/>
    <s v="ESTUDIANTE"/>
    <s v="NRC"/>
    <s v="MADRE"/>
    <n v="1"/>
    <s v="N/A"/>
    <s v="NUEVO"/>
    <x v="0"/>
    <x v="0"/>
    <x v="0"/>
    <s v=" ARLEX JEASON HERNANDEZ ECHEVERY"/>
    <x v="0"/>
    <s v="SI"/>
    <m/>
  </r>
  <r>
    <n v="2417"/>
    <n v="1059916010"/>
    <s v="CÉDULA"/>
    <s v="COLOMBIA"/>
    <s v="CAUCA"/>
    <x v="40"/>
    <x v="51"/>
    <x v="12"/>
    <s v="JEYSON"/>
    <s v="CAMILO"/>
    <s v="BERMUDEZ"/>
    <s v="IBARRA"/>
    <x v="0"/>
    <x v="4"/>
    <x v="50"/>
    <n v="219532001252"/>
    <x v="1"/>
    <m/>
    <n v="3113904140"/>
    <m/>
    <d v="1998-03-29T00:00:00"/>
    <n v="26"/>
    <x v="0"/>
    <x v="0"/>
    <s v="EN RIESGO"/>
    <s v="AFRODESCENDIENTE"/>
    <s v="ESTUDIANTE"/>
    <s v="NRC"/>
    <s v="N/A"/>
    <n v="0"/>
    <s v="N/A"/>
    <s v="NUEVO"/>
    <x v="0"/>
    <x v="0"/>
    <x v="0"/>
    <s v=" ARLEX JEASON HERNANDEZ ECHEVERY"/>
    <x v="0"/>
    <s v="SI"/>
    <m/>
  </r>
  <r>
    <n v="2418"/>
    <n v="1002861921"/>
    <s v="CÉDULA"/>
    <s v="COLOMBIA"/>
    <s v="CAUCA"/>
    <x v="40"/>
    <x v="51"/>
    <x v="12"/>
    <s v="MILTON"/>
    <s v="ERNESTO"/>
    <s v="VARGAS"/>
    <s v="CAICEDO"/>
    <x v="0"/>
    <x v="4"/>
    <x v="50"/>
    <n v="219532001252"/>
    <x v="1"/>
    <m/>
    <m/>
    <m/>
    <d v="1998-04-25T00:00:00"/>
    <n v="26"/>
    <x v="0"/>
    <x v="0"/>
    <s v="EN RIESGO"/>
    <s v="AFRODESCENDIENTE"/>
    <s v="ESTUDIANTE"/>
    <s v="NRC"/>
    <s v="N/A"/>
    <n v="0"/>
    <s v="N/A"/>
    <s v="NUEVO"/>
    <x v="0"/>
    <x v="0"/>
    <x v="0"/>
    <s v=" ARLEX JEASON HERNANDEZ ECHEVERY"/>
    <x v="0"/>
    <s v="SI"/>
    <m/>
  </r>
  <r>
    <n v="2419"/>
    <n v="25602542"/>
    <s v="CÉDULA"/>
    <s v="COLOMBIA"/>
    <s v="CAUCA"/>
    <x v="40"/>
    <x v="51"/>
    <x v="12"/>
    <s v="MARIELA"/>
    <m/>
    <s v="ANGULO"/>
    <s v="ANGULO"/>
    <x v="1"/>
    <x v="2"/>
    <x v="50"/>
    <n v="219532001252"/>
    <x v="1"/>
    <m/>
    <n v="3178925534"/>
    <m/>
    <d v="1975-06-15T00:00:00"/>
    <n v="48"/>
    <x v="0"/>
    <x v="0"/>
    <s v="EN RIESGO"/>
    <s v="AFRODESCENDIENTE"/>
    <s v="ESTUDIANTE"/>
    <s v="NRC"/>
    <s v="MADRE"/>
    <n v="2"/>
    <s v="N/A"/>
    <s v="NUEVO"/>
    <x v="0"/>
    <x v="0"/>
    <x v="1"/>
    <s v="AYDA LENIS CAICEDO CAICEDO"/>
    <x v="0"/>
    <s v="SI"/>
    <m/>
  </r>
  <r>
    <n v="2420"/>
    <n v="1059906074"/>
    <s v="TARJETA DE IDENTIDAD"/>
    <s v="COLOMBIA"/>
    <s v="CAUCA"/>
    <x v="40"/>
    <x v="51"/>
    <x v="12"/>
    <s v="KAROL"/>
    <s v="YESENIA"/>
    <s v="ZAPATA"/>
    <s v="IBARRA"/>
    <x v="1"/>
    <x v="1"/>
    <x v="50"/>
    <n v="219532001252"/>
    <x v="1"/>
    <m/>
    <n v="3205057024"/>
    <m/>
    <d v="2005-09-11T00:00:00"/>
    <n v="18"/>
    <x v="0"/>
    <x v="0"/>
    <s v="EN RIESGO"/>
    <s v="AFRODESCENDIENTE"/>
    <s v="ESTUDIANTE"/>
    <s v="NRC"/>
    <s v="MADRE"/>
    <n v="1"/>
    <s v="N/A"/>
    <s v="NUEVO"/>
    <x v="0"/>
    <x v="0"/>
    <x v="0"/>
    <s v=" ARLEX JEASON HERNANDEZ ECHEVERY"/>
    <x v="0"/>
    <s v="SI"/>
    <m/>
  </r>
  <r>
    <n v="2421"/>
    <n v="34675122"/>
    <s v="CÉDULA"/>
    <s v="COLOMBIA"/>
    <s v="CAUCA"/>
    <x v="40"/>
    <x v="51"/>
    <x v="12"/>
    <s v="DAMARIS"/>
    <m/>
    <s v="HURTADO"/>
    <m/>
    <x v="1"/>
    <x v="4"/>
    <x v="50"/>
    <n v="219532001252"/>
    <x v="1"/>
    <m/>
    <n v="3203975187"/>
    <m/>
    <d v="1977-03-18T00:00:00"/>
    <n v="47"/>
    <x v="0"/>
    <x v="0"/>
    <s v="EN RIESGO"/>
    <s v="AFRODESCENDIENTE"/>
    <s v="ESTUDIANTE"/>
    <s v="NRC"/>
    <s v="MADRE"/>
    <n v="2"/>
    <s v="N/A"/>
    <s v="NUEVO"/>
    <x v="0"/>
    <x v="0"/>
    <x v="0"/>
    <s v=" ARLEX JEASON HERNANDEZ ECHEVERY"/>
    <x v="1"/>
    <s v="SI"/>
    <m/>
  </r>
  <r>
    <n v="2422"/>
    <n v="1059917288"/>
    <s v="CÉDULA"/>
    <s v="COLOMBIA"/>
    <s v="CAUCA"/>
    <x v="40"/>
    <x v="51"/>
    <x v="12"/>
    <s v="BALENTINA"/>
    <m/>
    <s v="AMAYA"/>
    <m/>
    <x v="1"/>
    <x v="4"/>
    <x v="50"/>
    <n v="219532001252"/>
    <x v="1"/>
    <m/>
    <n v="3106042578"/>
    <m/>
    <d v="1999-08-28T00:00:00"/>
    <n v="24"/>
    <x v="0"/>
    <x v="0"/>
    <s v="EN RIESGO"/>
    <s v="AFRODESCENDIENTE"/>
    <s v="ESTUDIANTE"/>
    <s v="NRC"/>
    <s v="MADRE"/>
    <n v="2"/>
    <s v="N/A"/>
    <s v="ANTIGUO"/>
    <x v="0"/>
    <x v="0"/>
    <x v="0"/>
    <s v=" ARLEX JEASON HERNANDEZ ECHEVERY"/>
    <x v="0"/>
    <s v="SI"/>
    <m/>
  </r>
  <r>
    <n v="2423"/>
    <n v="1006307961"/>
    <s v="CÉDULA"/>
    <s v="COLOMBIA"/>
    <s v="CAUCA"/>
    <x v="40"/>
    <x v="51"/>
    <x v="12"/>
    <s v="LUIS"/>
    <s v="ADRIAN"/>
    <s v="VALENCIA"/>
    <s v="LOPEZ"/>
    <x v="0"/>
    <x v="4"/>
    <x v="50"/>
    <n v="219532001252"/>
    <x v="1"/>
    <m/>
    <n v="3186045511"/>
    <m/>
    <d v="2002-03-14T00:00:00"/>
    <n v="22"/>
    <x v="0"/>
    <x v="0"/>
    <s v="EN RIESGO"/>
    <s v="AFRODESCENDIENTE"/>
    <s v="ESTUDIANTE"/>
    <s v="NRC"/>
    <s v="N/A"/>
    <n v="0"/>
    <s v="N/A"/>
    <s v="NUEVO"/>
    <x v="0"/>
    <x v="0"/>
    <x v="0"/>
    <s v=" ARLEX JEASON HERNANDEZ ECHEVERY"/>
    <x v="0"/>
    <s v="SI"/>
    <m/>
  </r>
  <r>
    <n v="2424"/>
    <n v="10693754"/>
    <s v="CÉDULA"/>
    <s v="COLOMBIA"/>
    <s v="CAUCA"/>
    <x v="40"/>
    <x v="51"/>
    <x v="12"/>
    <s v="FAVER"/>
    <m/>
    <s v="RODRIGUEZ"/>
    <s v="ANGULO"/>
    <x v="0"/>
    <x v="4"/>
    <x v="50"/>
    <n v="219532001252"/>
    <x v="1"/>
    <m/>
    <n v="3176929919"/>
    <m/>
    <d v="1975-01-04T00:00:00"/>
    <n v="49"/>
    <x v="0"/>
    <x v="0"/>
    <s v="EN RIESGO"/>
    <s v="AFRODESCENDIENTE"/>
    <s v="ESTUDIANTE"/>
    <s v="NRC"/>
    <s v="N/A"/>
    <n v="0"/>
    <s v="N/A"/>
    <s v="NUEVO"/>
    <x v="0"/>
    <x v="0"/>
    <x v="0"/>
    <s v=" ARLEX JEASON HERNANDEZ ECHEVERY"/>
    <x v="0"/>
    <s v="SI"/>
    <m/>
  </r>
  <r>
    <n v="2425"/>
    <n v="1007910281"/>
    <s v="CÉDULA"/>
    <s v="COLOMBIA"/>
    <s v="CAUCA"/>
    <x v="40"/>
    <x v="51"/>
    <x v="12"/>
    <s v="ELIDER"/>
    <m/>
    <s v="RODRIGUEZ"/>
    <s v="MELLIZO"/>
    <x v="0"/>
    <x v="4"/>
    <x v="50"/>
    <n v="219532001252"/>
    <x v="1"/>
    <m/>
    <n v="3107345342"/>
    <m/>
    <d v="1994-07-18T00:00:00"/>
    <n v="29"/>
    <x v="0"/>
    <x v="0"/>
    <s v="EN RIESGO"/>
    <s v="AFRODESCENDIENTE"/>
    <s v="ESTUDIANTE"/>
    <s v="NRC"/>
    <s v="N/A"/>
    <n v="0"/>
    <s v="N/A"/>
    <s v="NUEVO"/>
    <x v="0"/>
    <x v="0"/>
    <x v="0"/>
    <s v=" ARLEX JEASON HERNANDEZ ECHEVERY"/>
    <x v="0"/>
    <s v="SI"/>
    <m/>
  </r>
  <r>
    <n v="2426"/>
    <n v="1058974917"/>
    <s v="CÉDULA"/>
    <s v="COLOMBIA"/>
    <s v="CAUCA"/>
    <x v="40"/>
    <x v="51"/>
    <x v="12"/>
    <s v="MAYERLY"/>
    <m/>
    <s v="ANGULO"/>
    <s v="LLANOS"/>
    <x v="1"/>
    <x v="1"/>
    <x v="50"/>
    <n v="219532001252"/>
    <x v="1"/>
    <m/>
    <n v="3185848698"/>
    <m/>
    <d v="1996-03-23T00:00:00"/>
    <n v="28"/>
    <x v="0"/>
    <x v="0"/>
    <s v="EN RIESGO"/>
    <s v="AFRODESCENDIENTE"/>
    <s v="ESTUDIANTE"/>
    <s v="NRC"/>
    <s v="N/A"/>
    <n v="0"/>
    <s v="N/A"/>
    <s v="NUEVO"/>
    <x v="0"/>
    <x v="0"/>
    <x v="0"/>
    <s v=" ARLEX JEASON HERNANDEZ ECHEVERY"/>
    <x v="0"/>
    <s v="SI"/>
    <m/>
  </r>
  <r>
    <n v="2427"/>
    <n v="1007143527"/>
    <s v="CÉDULA"/>
    <s v="COLOMBIA"/>
    <s v="CAUCA"/>
    <x v="40"/>
    <x v="51"/>
    <x v="12"/>
    <s v="YULI"/>
    <s v="ANDREA"/>
    <s v="ARBOLEDA"/>
    <s v="CAICEDO"/>
    <x v="1"/>
    <x v="4"/>
    <x v="50"/>
    <n v="219532001252"/>
    <x v="1"/>
    <m/>
    <n v="3158818753"/>
    <m/>
    <d v="1983-05-24T00:00:00"/>
    <n v="40"/>
    <x v="0"/>
    <x v="0"/>
    <s v="EN RIESGO"/>
    <s v="AFRODESCENDIENTE"/>
    <s v="ESTUDIANTE"/>
    <s v="NRC"/>
    <s v="MADRE"/>
    <n v="4"/>
    <s v="N/A"/>
    <s v="NUEVO"/>
    <x v="0"/>
    <x v="0"/>
    <x v="0"/>
    <s v=" ARLEX JEASON HERNANDEZ ECHEVERY"/>
    <x v="0"/>
    <s v="SI"/>
    <m/>
  </r>
  <r>
    <n v="2428"/>
    <n v="1059912226"/>
    <s v="CÉDULA"/>
    <s v="COLOMBIA"/>
    <s v="CAUCA"/>
    <x v="40"/>
    <x v="51"/>
    <x v="12"/>
    <s v="LEANDRA"/>
    <s v="JASMIN"/>
    <s v="AMAYA"/>
    <m/>
    <x v="1"/>
    <x v="2"/>
    <x v="50"/>
    <n v="219532001252"/>
    <x v="1"/>
    <m/>
    <n v="3155239592"/>
    <m/>
    <d v="1993-10-11T00:00:00"/>
    <n v="30"/>
    <x v="0"/>
    <x v="0"/>
    <s v="EN RIESGO"/>
    <s v="AFRODESCENDIENTE"/>
    <s v="ESTUDIANTE"/>
    <s v="NRC"/>
    <s v="MADRE"/>
    <n v="1"/>
    <s v="N/A"/>
    <s v="ANTIGUO"/>
    <x v="0"/>
    <x v="0"/>
    <x v="0"/>
    <s v="AYDA LENIS CAICEDO CAICEDO"/>
    <x v="0"/>
    <s v="SI"/>
    <m/>
  </r>
  <r>
    <n v="2429"/>
    <n v="1024469027"/>
    <s v="CÉDULA"/>
    <s v="COLOMBIA"/>
    <s v="CAUCA"/>
    <x v="40"/>
    <x v="51"/>
    <x v="12"/>
    <s v="SANDRA"/>
    <s v="PATRICIA "/>
    <s v="RODRIGUEZ"/>
    <s v="PERDOMO"/>
    <x v="1"/>
    <x v="4"/>
    <x v="50"/>
    <n v="219532001252"/>
    <x v="1"/>
    <m/>
    <n v="3203153283"/>
    <m/>
    <d v="1985-12-15T00:00:00"/>
    <n v="38"/>
    <x v="0"/>
    <x v="0"/>
    <s v="EN RIESGO"/>
    <s v="MESTIZO"/>
    <s v="ESTUDIANTE"/>
    <s v="NRC"/>
    <s v="MADRE"/>
    <n v="1"/>
    <s v="N/A"/>
    <s v="NUEVO"/>
    <x v="0"/>
    <x v="0"/>
    <x v="0"/>
    <s v=" ARLEX JEASON HERNANDEZ ECHEVERY"/>
    <x v="0"/>
    <s v="SI"/>
    <m/>
  </r>
  <r>
    <n v="2430"/>
    <n v="27840175"/>
    <s v="CÉDULA"/>
    <s v="COLOMBIA"/>
    <s v="CAUCA"/>
    <x v="40"/>
    <x v="51"/>
    <x v="12"/>
    <s v="SORAIME"/>
    <s v="JOSEFINA"/>
    <s v="RONDON"/>
    <s v="MALAVE"/>
    <x v="1"/>
    <x v="4"/>
    <x v="50"/>
    <n v="219532001252"/>
    <x v="1"/>
    <m/>
    <n v="3176839915"/>
    <m/>
    <d v="2000-12-21T00:00:00"/>
    <n v="23"/>
    <x v="0"/>
    <x v="0"/>
    <s v="EN RIESGO"/>
    <s v="MESTIZO"/>
    <s v="ESTUDIANTE"/>
    <s v="NRC"/>
    <s v="MADRE"/>
    <n v="2"/>
    <s v="N/A"/>
    <s v="NUEVO"/>
    <x v="0"/>
    <x v="1"/>
    <x v="1"/>
    <s v=" ARLEX JEASON HERNANDEZ ECHEVERY"/>
    <x v="0"/>
    <s v="NO"/>
    <m/>
  </r>
  <r>
    <n v="2431"/>
    <n v="1059907767"/>
    <s v="CÉDULA"/>
    <s v="COLOMBIA"/>
    <s v="CAUCA"/>
    <x v="40"/>
    <x v="51"/>
    <x v="12"/>
    <s v="LEIDY"/>
    <s v="YURANY"/>
    <s v="ARMERO "/>
    <s v="CAICEDO"/>
    <x v="1"/>
    <x v="2"/>
    <x v="50"/>
    <n v="219532001252"/>
    <x v="1"/>
    <m/>
    <n v="3022700814"/>
    <m/>
    <d v="1989-12-13T00:00:00"/>
    <n v="34"/>
    <x v="0"/>
    <x v="0"/>
    <s v="EN RIESGO"/>
    <s v="MESTIZO"/>
    <s v="ESTUDIANTE"/>
    <s v="NRC"/>
    <s v="MADRE"/>
    <n v="2"/>
    <s v="N/A"/>
    <s v="NUEVO"/>
    <x v="0"/>
    <x v="0"/>
    <x v="0"/>
    <s v="AYDA LENIS CAICEDO CAICEDO"/>
    <x v="0"/>
    <s v="SI"/>
    <m/>
  </r>
  <r>
    <n v="2432"/>
    <n v="1002860226"/>
    <s v="CÉDULA"/>
    <s v="COLOMBIA"/>
    <s v="CAUCA"/>
    <x v="40"/>
    <x v="51"/>
    <x v="12"/>
    <s v="SEBASTIAN"/>
    <m/>
    <s v="IBARRA"/>
    <s v="DELGADO"/>
    <x v="0"/>
    <x v="1"/>
    <x v="50"/>
    <n v="219532001252"/>
    <x v="1"/>
    <m/>
    <n v="3205232459"/>
    <m/>
    <d v="2000-07-28T00:00:00"/>
    <n v="23"/>
    <x v="0"/>
    <x v="0"/>
    <s v="EN RIESGO"/>
    <s v="AFRODESCENDIENTE"/>
    <s v="ESTUDIANTE"/>
    <s v="NRC"/>
    <s v="N/A"/>
    <n v="0"/>
    <s v="N/A"/>
    <s v="NUEVO"/>
    <x v="0"/>
    <x v="0"/>
    <x v="0"/>
    <s v=" ARLEX JEASON HERNANDEZ ECHEVERY"/>
    <x v="0"/>
    <s v="SI"/>
    <m/>
  </r>
  <r>
    <n v="2433"/>
    <n v="1006487147"/>
    <s v="CÉDULA"/>
    <s v="COLOMBIA"/>
    <s v="CAUCA"/>
    <x v="40"/>
    <x v="51"/>
    <x v="12"/>
    <s v="YADY"/>
    <m/>
    <s v="ANGULO"/>
    <s v="IBARRA"/>
    <x v="1"/>
    <x v="2"/>
    <x v="50"/>
    <n v="219532001252"/>
    <x v="1"/>
    <m/>
    <n v="3206290371"/>
    <m/>
    <d v="1999-04-07T00:00:00"/>
    <n v="25"/>
    <x v="0"/>
    <x v="0"/>
    <s v="EN RIESGO"/>
    <s v="AFRODESCENDIENTE"/>
    <s v="ESTUDIANTE"/>
    <s v="NRC"/>
    <s v="MADRE"/>
    <n v="1"/>
    <s v="N/A"/>
    <s v="NUEVO"/>
    <x v="1"/>
    <x v="1"/>
    <x v="1"/>
    <s v="AYDA LENIS CAICEDO CAICEDO"/>
    <x v="0"/>
    <s v="NO"/>
    <m/>
  </r>
  <r>
    <n v="2434"/>
    <n v="1059916887"/>
    <s v="CÉDULA"/>
    <s v="COLOMBIA"/>
    <s v="CAUCA"/>
    <x v="40"/>
    <x v="51"/>
    <x v="12"/>
    <s v="CAROLINA"/>
    <m/>
    <s v="BALANTA"/>
    <s v="MENDOZA"/>
    <x v="1"/>
    <x v="4"/>
    <x v="50"/>
    <n v="219532001252"/>
    <x v="1"/>
    <m/>
    <n v="3126047992"/>
    <m/>
    <d v="1999-04-12T00:00:00"/>
    <n v="25"/>
    <x v="0"/>
    <x v="0"/>
    <s v="EN RIESGO"/>
    <s v="AFRODESCENDIENTE"/>
    <s v="ESTUDIANTE"/>
    <s v="NRC"/>
    <s v="MADRE"/>
    <n v="1"/>
    <s v="N/A"/>
    <s v="NUEVO"/>
    <x v="0"/>
    <x v="0"/>
    <x v="0"/>
    <s v=" ARLEX JEASON HERNANDEZ ECHEVERY"/>
    <x v="0"/>
    <s v="SI"/>
    <m/>
  </r>
  <r>
    <n v="2435"/>
    <n v="1002861406"/>
    <s v="TARJETA DE IDENTIDAD"/>
    <s v="COLOMBIA"/>
    <s v="CAUCA"/>
    <x v="40"/>
    <x v="51"/>
    <x v="12"/>
    <s v="STHEFANIA"/>
    <m/>
    <s v="GARCIA"/>
    <s v="MOSQUERA"/>
    <x v="1"/>
    <x v="4"/>
    <x v="50"/>
    <n v="219532001252"/>
    <x v="1"/>
    <m/>
    <n v="3182272065"/>
    <m/>
    <d v="2001-12-25T00:00:00"/>
    <n v="22"/>
    <x v="0"/>
    <x v="0"/>
    <s v="EN RIESGO"/>
    <s v="AFRODESCENDIENTE"/>
    <s v="ESTUDIANTE"/>
    <s v="NRC"/>
    <s v="MADRE"/>
    <n v="2"/>
    <s v="N/A"/>
    <s v="NUEVO"/>
    <x v="0"/>
    <x v="0"/>
    <x v="0"/>
    <s v=" ARLEX JEASON HERNANDEZ ECHEVERY"/>
    <x v="0"/>
    <s v="SI"/>
    <m/>
  </r>
  <r>
    <n v="2436"/>
    <n v="82100061"/>
    <s v="CÉDULA"/>
    <s v="COLOMBIA"/>
    <s v="CHOCÓ"/>
    <x v="35"/>
    <x v="48"/>
    <x v="10"/>
    <s v="BELMIRO"/>
    <m/>
    <s v="QUINTO"/>
    <s v="PALACIOS"/>
    <x v="0"/>
    <x v="5"/>
    <x v="40"/>
    <n v="22709900010"/>
    <x v="1"/>
    <m/>
    <m/>
    <n v="0"/>
    <d v="1960-06-25T00:00:00"/>
    <n v="63"/>
    <x v="0"/>
    <x v="1"/>
    <s v="N/A"/>
    <s v="AFRODESCENDIENTE"/>
    <s v="ESTUDIANTE"/>
    <s v="NRC"/>
    <s v="PADRE"/>
    <n v="4"/>
    <s v="N/A"/>
    <s v="NUEVO"/>
    <x v="0"/>
    <x v="0"/>
    <x v="0"/>
    <s v="LEIDY JOHANA MOSQUERA PALOMINO"/>
    <x v="0"/>
    <s v="SI"/>
    <m/>
  </r>
  <r>
    <n v="2437"/>
    <n v="1028024634"/>
    <s v="CÉDULA"/>
    <s v="COLOMBIA"/>
    <s v="CHOCÓ"/>
    <x v="35"/>
    <x v="48"/>
    <x v="10"/>
    <s v="JACKSON"/>
    <s v="STIVEN"/>
    <s v="MENA"/>
    <s v="MENA"/>
    <x v="0"/>
    <x v="5"/>
    <x v="40"/>
    <n v="22709900010"/>
    <x v="1"/>
    <m/>
    <m/>
    <n v="0"/>
    <d v="2007-09-15T00:00:00"/>
    <n v="16"/>
    <x v="0"/>
    <x v="0"/>
    <s v="DESPLAZADO"/>
    <s v="AFRODESCENDIENTE"/>
    <s v="ESTUDIANTE"/>
    <s v="NRC"/>
    <s v="N/A"/>
    <n v="0"/>
    <s v="N/A"/>
    <s v="NUEVO"/>
    <x v="0"/>
    <x v="0"/>
    <x v="1"/>
    <s v="LEIDY JOHANA MOSQUERA PALOMINO"/>
    <x v="0"/>
    <s v="SI"/>
    <m/>
  </r>
  <r>
    <n v="2438"/>
    <n v="1045500639"/>
    <s v="CÉDULA"/>
    <s v="COLOMBIA"/>
    <s v="CHOCÓ"/>
    <x v="35"/>
    <x v="48"/>
    <x v="10"/>
    <s v="JOHAN"/>
    <m/>
    <s v="CUESTA"/>
    <s v="MEDRANO"/>
    <x v="0"/>
    <x v="5"/>
    <x v="40"/>
    <n v="22709900010"/>
    <x v="1"/>
    <m/>
    <m/>
    <n v="0"/>
    <d v="2005-08-08T00:00:00"/>
    <n v="18"/>
    <x v="0"/>
    <x v="0"/>
    <s v="DESPLAZADO"/>
    <s v="AFRODESCENDIENTE"/>
    <s v="ESTUDIANTE"/>
    <s v="NRC"/>
    <s v="N/A"/>
    <n v="0"/>
    <s v="N/A"/>
    <s v="NUEVO"/>
    <x v="0"/>
    <x v="0"/>
    <x v="0"/>
    <s v="LEIDY JOHANA MOSQUERA PALOMINO"/>
    <x v="0"/>
    <s v="SI"/>
    <m/>
  </r>
  <r>
    <n v="2439"/>
    <n v="1128854090"/>
    <s v="CÉDULA"/>
    <s v="COLOMBIA"/>
    <s v="CHOCÓ"/>
    <x v="35"/>
    <x v="48"/>
    <x v="10"/>
    <s v="LUIS"/>
    <s v="ERNESTO"/>
    <s v="BERRIO"/>
    <s v="MOSQUERA"/>
    <x v="0"/>
    <x v="5"/>
    <x v="40"/>
    <n v="22709900010"/>
    <x v="1"/>
    <m/>
    <m/>
    <n v="0"/>
    <d v="2005-08-08T00:00:00"/>
    <n v="18"/>
    <x v="0"/>
    <x v="0"/>
    <s v="DESPLAZADO"/>
    <s v="AFRODESCENDIENTE"/>
    <s v="ESTUDIANTE"/>
    <s v="NRC"/>
    <s v="N/A"/>
    <n v="0"/>
    <s v="N/A"/>
    <s v="NUEVO"/>
    <x v="0"/>
    <x v="0"/>
    <x v="0"/>
    <s v="LEIDY JOHANA MOSQUERA PALOMINO"/>
    <x v="0"/>
    <s v="SI"/>
    <m/>
  </r>
  <r>
    <n v="2440"/>
    <n v="26263996"/>
    <s v="CÉDULA"/>
    <s v="COLOMBIA"/>
    <s v="CHOCÓ"/>
    <x v="35"/>
    <x v="48"/>
    <x v="10"/>
    <s v="JUANA"/>
    <m/>
    <s v="MORENO"/>
    <s v="CORDOBA"/>
    <x v="1"/>
    <x v="3"/>
    <x v="40"/>
    <n v="22709900010"/>
    <x v="1"/>
    <m/>
    <n v="3135708692"/>
    <n v="0"/>
    <d v="1975-02-13T00:00:00"/>
    <n v="49"/>
    <x v="0"/>
    <x v="0"/>
    <s v="DESPLAZADO"/>
    <s v="AFRODESCENDIENTE"/>
    <s v="ESTUDIANTE"/>
    <s v="NRC"/>
    <s v="MADRE"/>
    <n v="4"/>
    <s v="N/A"/>
    <s v="NUEVO"/>
    <x v="0"/>
    <x v="0"/>
    <x v="0"/>
    <s v="LEIDY JOHANA MOSQUERA PALOMINO"/>
    <x v="0"/>
    <s v="SI"/>
    <m/>
  </r>
  <r>
    <n v="2441"/>
    <n v="1003932798"/>
    <s v="CÉDULA"/>
    <s v="COLOMBIA"/>
    <s v="CHOCÓ"/>
    <x v="35"/>
    <x v="48"/>
    <x v="10"/>
    <s v="ANYI"/>
    <s v="DANIELA"/>
    <s v="MENA"/>
    <s v="MURILLO"/>
    <x v="1"/>
    <x v="4"/>
    <x v="40"/>
    <n v="22709900010"/>
    <x v="1"/>
    <m/>
    <m/>
    <n v="0"/>
    <d v="1997-09-06T00:00:00"/>
    <n v="26"/>
    <x v="0"/>
    <x v="0"/>
    <s v="DESPLAZADO"/>
    <s v="AFRODESCENDIENTE"/>
    <s v="ESTUDIANTE"/>
    <s v="NRC"/>
    <s v="MADRE"/>
    <n v="3"/>
    <s v="N/A"/>
    <s v="NUEVO"/>
    <x v="0"/>
    <x v="1"/>
    <x v="1"/>
    <s v="LEIDY JOHANA MOSQUERA PALOMINO"/>
    <x v="1"/>
    <s v="NO"/>
    <m/>
  </r>
  <r>
    <n v="2442"/>
    <n v="1193032079"/>
    <s v="CÉDULA"/>
    <s v="COLOMBIA"/>
    <s v="CHOCÓ"/>
    <x v="35"/>
    <x v="48"/>
    <x v="10"/>
    <s v="YULISA"/>
    <m/>
    <s v="MENA"/>
    <s v="LOPEZ"/>
    <x v="1"/>
    <x v="4"/>
    <x v="40"/>
    <n v="22709900010"/>
    <x v="1"/>
    <m/>
    <n v="3206337324"/>
    <n v="0"/>
    <d v="1995-04-14T00:00:00"/>
    <n v="29"/>
    <x v="0"/>
    <x v="0"/>
    <s v="DESPLAZADO"/>
    <s v="AFRODESCENDIENTE"/>
    <s v="ESTUDIANTE"/>
    <s v="NRC"/>
    <s v="MADRE"/>
    <n v="3"/>
    <s v="N/A"/>
    <s v="NUEVO"/>
    <x v="0"/>
    <x v="0"/>
    <x v="0"/>
    <s v="LEIDY JOHANA MOSQUERA PALOMINO"/>
    <x v="0"/>
    <s v="SI"/>
    <m/>
  </r>
  <r>
    <n v="2443"/>
    <n v="12021029"/>
    <s v="CÉDULA"/>
    <s v="COLOMBIA"/>
    <s v="CHOCÓ"/>
    <x v="35"/>
    <x v="48"/>
    <x v="10"/>
    <s v="BALDOMIRO"/>
    <m/>
    <s v="PALACIOS"/>
    <s v="CHAVERRA"/>
    <x v="0"/>
    <x v="4"/>
    <x v="40"/>
    <n v="22709900010"/>
    <x v="1"/>
    <m/>
    <m/>
    <n v="0"/>
    <d v="1982-12-04T00:00:00"/>
    <n v="41"/>
    <x v="0"/>
    <x v="0"/>
    <s v="DESPLAZADO"/>
    <s v="AFRODESCENDIENTE"/>
    <s v="ESTUDIANTE"/>
    <s v="NRC"/>
    <s v="N/A"/>
    <n v="0"/>
    <s v="N/A"/>
    <s v="NUEVO"/>
    <x v="1"/>
    <x v="1"/>
    <x v="1"/>
    <s v="LEIDY JOHANA MOSQUERA PALOMINO"/>
    <x v="1"/>
    <s v="NO"/>
    <m/>
  </r>
  <r>
    <n v="2444"/>
    <n v="1040351177"/>
    <s v="CÉDULA"/>
    <s v="COLOMBIA"/>
    <s v="CHOCÓ"/>
    <x v="35"/>
    <x v="48"/>
    <x v="10"/>
    <s v="MILET"/>
    <s v="YURANI"/>
    <s v="MURILLO"/>
    <s v="MURILLO"/>
    <x v="1"/>
    <x v="0"/>
    <x v="40"/>
    <n v="22709900010"/>
    <x v="1"/>
    <m/>
    <n v="3147381156"/>
    <n v="0"/>
    <d v="2004-05-09T00:00:00"/>
    <n v="20"/>
    <x v="0"/>
    <x v="0"/>
    <s v="DESPLAZADO"/>
    <s v="MESTIZO"/>
    <s v="ESTUDIANTE"/>
    <s v="NRC"/>
    <s v="MADRE"/>
    <n v="2"/>
    <s v="N/A"/>
    <s v="NUEVO"/>
    <x v="0"/>
    <x v="0"/>
    <x v="0"/>
    <s v="LEIDY JOHANA MOSQUERA PALOMINO"/>
    <x v="0"/>
    <s v="SI"/>
    <m/>
  </r>
  <r>
    <n v="2445"/>
    <n v="1010020936"/>
    <s v="CÉDULA"/>
    <s v="COLOMBIA"/>
    <s v="CHOCÓ"/>
    <x v="35"/>
    <x v="48"/>
    <x v="10"/>
    <s v="YISNEY"/>
    <m/>
    <s v="VALENCIA "/>
    <s v="HINESTROZA"/>
    <x v="1"/>
    <x v="0"/>
    <x v="40"/>
    <n v="22709900010"/>
    <x v="1"/>
    <m/>
    <n v="3218971774"/>
    <n v="0"/>
    <d v="2000-11-15T00:00:00"/>
    <n v="23"/>
    <x v="0"/>
    <x v="0"/>
    <s v="DESPLAZADO"/>
    <s v="AFRODESCENDIENTE"/>
    <s v="ESTUDIANTE"/>
    <s v="NRC"/>
    <s v="N/A"/>
    <n v="0"/>
    <s v="N/A"/>
    <s v="NUEVO"/>
    <x v="0"/>
    <x v="0"/>
    <x v="0"/>
    <s v="LEIDY JOHANA MOSQUERA PALOMINO"/>
    <x v="0"/>
    <s v="SI"/>
    <m/>
  </r>
  <r>
    <n v="2446"/>
    <n v="1079288622"/>
    <s v="CÉDULA"/>
    <s v="COLOMBIA"/>
    <s v="CHOCÓ"/>
    <x v="35"/>
    <x v="48"/>
    <x v="10"/>
    <s v="YURLENIS"/>
    <m/>
    <s v="MENA "/>
    <s v="LOPEZ"/>
    <x v="1"/>
    <x v="0"/>
    <x v="40"/>
    <n v="22709900010"/>
    <x v="1"/>
    <m/>
    <n v="3206421446"/>
    <n v="0"/>
    <d v="2004-02-09T00:00:00"/>
    <n v="20"/>
    <x v="0"/>
    <x v="0"/>
    <s v="DESPLAZADO"/>
    <s v="AFRODESCENDIENTE"/>
    <s v="ESTUDIANTE"/>
    <s v="NRC"/>
    <s v="MADRE"/>
    <n v="3"/>
    <s v="N/A"/>
    <s v="NUEVO"/>
    <x v="0"/>
    <x v="0"/>
    <x v="0"/>
    <s v="LEIDY JOHANA MOSQUERA PALOMINO"/>
    <x v="0"/>
    <s v="SI"/>
    <m/>
  </r>
  <r>
    <n v="2447"/>
    <n v="1079288235"/>
    <s v="CÉDULA"/>
    <s v="COLOMBIA"/>
    <s v="CHOCÓ"/>
    <x v="35"/>
    <x v="48"/>
    <x v="10"/>
    <s v="ESTEFANIA"/>
    <m/>
    <s v="MARTINEZ"/>
    <s v="RENTERIA"/>
    <x v="1"/>
    <x v="2"/>
    <x v="40"/>
    <n v="22709900010"/>
    <x v="1"/>
    <m/>
    <n v="3011917160"/>
    <n v="0"/>
    <d v="2003-02-21T00:00:00"/>
    <n v="21"/>
    <x v="0"/>
    <x v="0"/>
    <s v="DESPLAZADO"/>
    <s v="AFRODESCENDIENTE"/>
    <s v="ESTUDIANTE"/>
    <s v="NRC"/>
    <s v="MADRE"/>
    <n v="1"/>
    <s v="N/A"/>
    <s v="NUEVO"/>
    <x v="0"/>
    <x v="0"/>
    <x v="0"/>
    <s v="LEIDY JOHANA MOSQUERA PALOMINO"/>
    <x v="0"/>
    <s v="SI"/>
    <m/>
  </r>
  <r>
    <n v="2448"/>
    <n v="1001153383"/>
    <s v="CÉDULA"/>
    <s v="COLOMBIA"/>
    <s v="CHOCÓ"/>
    <x v="35"/>
    <x v="48"/>
    <x v="10"/>
    <s v="YENI"/>
    <m/>
    <s v="PETRO"/>
    <s v="MENDOZA"/>
    <x v="1"/>
    <x v="2"/>
    <x v="40"/>
    <n v="22709900010"/>
    <x v="1"/>
    <m/>
    <n v="3145370823"/>
    <n v="0"/>
    <d v="2003-12-24T00:00:00"/>
    <n v="20"/>
    <x v="0"/>
    <x v="0"/>
    <s v="EN RIESGO"/>
    <s v="MESTIZO"/>
    <s v="ESTUDIANTE"/>
    <s v="NRC"/>
    <s v="MADRE"/>
    <n v="1"/>
    <s v="N/A"/>
    <s v="NUEVO"/>
    <x v="0"/>
    <x v="0"/>
    <x v="0"/>
    <s v="LEIDY JOHANA MOSQUERA PALOMINO"/>
    <x v="0"/>
    <s v="SI"/>
    <m/>
  </r>
  <r>
    <n v="2449"/>
    <n v="1128804192"/>
    <s v="TARJETA DE IDENTIDAD"/>
    <s v="COLOMBIA"/>
    <s v="CHOCÓ"/>
    <x v="35"/>
    <x v="48"/>
    <x v="10"/>
    <s v="YULIE"/>
    <s v="ALEXANDRA"/>
    <s v="MORENO"/>
    <s v="MENA"/>
    <x v="1"/>
    <x v="1"/>
    <x v="40"/>
    <n v="22709900010"/>
    <x v="1"/>
    <m/>
    <m/>
    <m/>
    <d v="2006-03-08T00:00:00"/>
    <n v="18"/>
    <x v="0"/>
    <x v="0"/>
    <s v="DESPLAZADO"/>
    <s v="AFRODESCENDIENTE"/>
    <s v="ESTUDIANTE"/>
    <s v="NRC"/>
    <s v="MADRE"/>
    <n v="1"/>
    <s v="N/A"/>
    <s v="NUEVO"/>
    <x v="0"/>
    <x v="0"/>
    <x v="0"/>
    <s v="LEIDY JOHANA MOSQUERA PALOMINO"/>
    <x v="0"/>
    <s v="SI"/>
    <m/>
  </r>
  <r>
    <n v="2450"/>
    <n v="1038801749"/>
    <s v="CÉDULA"/>
    <s v="COLOMBIA"/>
    <s v="CHOCÓ"/>
    <x v="31"/>
    <x v="44"/>
    <x v="10"/>
    <s v="YESICA"/>
    <s v="ANDREA"/>
    <s v="GARCIA"/>
    <s v="OCHOA"/>
    <x v="1"/>
    <x v="1"/>
    <x v="36"/>
    <n v="227615000000"/>
    <x v="1"/>
    <m/>
    <n v="0"/>
    <m/>
    <d v="2004-09-08T00:00:00"/>
    <n v="19"/>
    <x v="0"/>
    <x v="1"/>
    <s v="EN RIESGO"/>
    <s v="MESTIZO"/>
    <s v="ESTUDIANTE"/>
    <s v="NRC"/>
    <s v="MADRE"/>
    <n v="1"/>
    <s v="N/A"/>
    <s v="NUEVO"/>
    <x v="0"/>
    <x v="0"/>
    <x v="0"/>
    <s v="ANNY YESSICA OROBIO BADILLO"/>
    <x v="0"/>
    <s v="SI"/>
    <m/>
  </r>
  <r>
    <n v="2451"/>
    <n v="12001092"/>
    <s v="CÉDULA"/>
    <s v="COLOMBIA"/>
    <s v="CHOCÓ"/>
    <x v="31"/>
    <x v="44"/>
    <x v="10"/>
    <s v="MIGUEL"/>
    <s v="DE LOS SANTOS"/>
    <s v="RENGIFO"/>
    <s v="GARCIA"/>
    <x v="0"/>
    <x v="0"/>
    <x v="36"/>
    <n v="227615000000"/>
    <x v="1"/>
    <m/>
    <n v="3204692434"/>
    <m/>
    <d v="1956-07-15T00:00:00"/>
    <n v="67"/>
    <x v="0"/>
    <x v="1"/>
    <s v="EN RIESGO"/>
    <s v="MESTIZO"/>
    <s v="ESTUDIANTE"/>
    <s v="NRC"/>
    <s v="PADRE"/>
    <n v="4"/>
    <s v="N/A"/>
    <s v="NUEVO"/>
    <x v="0"/>
    <x v="0"/>
    <x v="0"/>
    <s v="ANNY YESSICA OROBIO BADILLO"/>
    <x v="0"/>
    <s v="SI"/>
    <m/>
  </r>
  <r>
    <n v="2452"/>
    <n v="1039652412"/>
    <s v="TARJETA DE IDENTIDAD"/>
    <s v="COLOMBIA"/>
    <s v="CHOCÓ"/>
    <x v="31"/>
    <x v="44"/>
    <x v="10"/>
    <s v="INGRIS"/>
    <s v="DANIELA"/>
    <s v="MENA"/>
    <s v="ARROYO"/>
    <x v="1"/>
    <x v="0"/>
    <x v="36"/>
    <n v="227615000000"/>
    <x v="1"/>
    <m/>
    <n v="0"/>
    <m/>
    <d v="2005-08-04T00:00:00"/>
    <n v="18"/>
    <x v="0"/>
    <x v="0"/>
    <s v="DESPLAZADO"/>
    <s v="AFRODESCENDIENTE"/>
    <s v="ESTUDIANTE"/>
    <s v="NRC"/>
    <s v="MADRE"/>
    <n v="1"/>
    <s v="N/A"/>
    <s v="NUEVO"/>
    <x v="0"/>
    <x v="0"/>
    <x v="0"/>
    <s v="ANNY YESSICA OROBIO BADILLO"/>
    <x v="0"/>
    <s v="SI"/>
    <m/>
  </r>
  <r>
    <n v="2453"/>
    <n v="1068807450"/>
    <s v="CÉDULA"/>
    <s v="COLOMBIA"/>
    <s v="CHOCÓ"/>
    <x v="31"/>
    <x v="44"/>
    <x v="10"/>
    <s v="KENIA"/>
    <s v="JUDITH"/>
    <s v="VELASQUEZ"/>
    <s v="SIMANCA"/>
    <x v="1"/>
    <x v="0"/>
    <x v="36"/>
    <n v="227615000000"/>
    <x v="1"/>
    <m/>
    <n v="0"/>
    <m/>
    <d v="2004-09-14T00:00:00"/>
    <n v="19"/>
    <x v="0"/>
    <x v="0"/>
    <s v="DESPLAZADO"/>
    <s v="MESTIZO"/>
    <s v="ESTUDIANTE"/>
    <s v="NRC"/>
    <s v="MADRE"/>
    <n v="1"/>
    <s v="N/A"/>
    <s v="ANTIGUO"/>
    <x v="0"/>
    <x v="0"/>
    <x v="0"/>
    <s v="NATALIO PALACIOS MOSQUERA"/>
    <x v="0"/>
    <s v="SI"/>
    <m/>
  </r>
  <r>
    <n v="2454"/>
    <n v="1007238921"/>
    <s v="CÉDULA"/>
    <s v="COLOMBIA"/>
    <s v="CHOCÓ"/>
    <x v="31"/>
    <x v="44"/>
    <x v="10"/>
    <s v="LEISY"/>
    <s v="FERNANDA"/>
    <s v="DAVID"/>
    <s v="AGUIRRE"/>
    <x v="0"/>
    <x v="1"/>
    <x v="36"/>
    <n v="227615000000"/>
    <x v="1"/>
    <m/>
    <n v="0"/>
    <m/>
    <d v="2004-05-18T00:00:00"/>
    <n v="20"/>
    <x v="0"/>
    <x v="0"/>
    <s v="DESPLAZADO"/>
    <s v="AFRODESCENDIENTE"/>
    <s v="ESTUDIANTE"/>
    <s v="NRC"/>
    <s v="N/A"/>
    <n v="0"/>
    <s v="N/A"/>
    <s v="NUEVO"/>
    <x v="0"/>
    <x v="0"/>
    <x v="0"/>
    <s v="MILDREY BONILLA CAYCEDO"/>
    <x v="0"/>
    <s v="SI"/>
    <m/>
  </r>
  <r>
    <n v="2455"/>
    <n v="1030460831"/>
    <s v="CÉDULA"/>
    <s v="COLOMBIA"/>
    <s v="CHOCÓ"/>
    <x v="31"/>
    <x v="44"/>
    <x v="10"/>
    <s v="MILENA"/>
    <m/>
    <s v="BUELVA"/>
    <s v="GONZALEZ"/>
    <x v="1"/>
    <x v="2"/>
    <x v="36"/>
    <n v="227615000000"/>
    <x v="1"/>
    <m/>
    <n v="3042507542"/>
    <m/>
    <d v="2006-03-09T00:00:00"/>
    <n v="18"/>
    <x v="0"/>
    <x v="0"/>
    <s v="DESPLAZADO"/>
    <s v="AFRODESCENDIENTE"/>
    <s v="ESTUDIANTE"/>
    <s v="NRC"/>
    <s v="MADRE"/>
    <n v="3"/>
    <s v="N/A"/>
    <s v="ANTIGUO"/>
    <x v="0"/>
    <x v="0"/>
    <x v="0"/>
    <s v="ANNY YESSICA OROBIO BADILLO"/>
    <x v="0"/>
    <s v="SI"/>
    <m/>
  </r>
  <r>
    <n v="2456"/>
    <n v="1151434842"/>
    <s v="CÉDULA"/>
    <s v="COLOMBIA"/>
    <s v="CHOCÓ"/>
    <x v="31"/>
    <x v="44"/>
    <x v="10"/>
    <s v="SARAMIS"/>
    <m/>
    <s v="ROJA"/>
    <s v="BOLAÑO"/>
    <x v="1"/>
    <x v="0"/>
    <x v="36"/>
    <n v="227615000000"/>
    <x v="1"/>
    <m/>
    <n v="0"/>
    <m/>
    <d v="1977-11-28T00:00:00"/>
    <n v="46"/>
    <x v="0"/>
    <x v="0"/>
    <s v="DESPLAZADO"/>
    <s v="AFRODESCENDIENTE"/>
    <s v="ESTUDIANTE"/>
    <s v="NRC"/>
    <s v="MADRE"/>
    <n v="5"/>
    <s v="N/A"/>
    <s v="ANTIGUO"/>
    <x v="0"/>
    <x v="0"/>
    <x v="0"/>
    <s v="ANNY YESSICA OROBIO BADILLO"/>
    <x v="0"/>
    <s v="SI"/>
    <m/>
  </r>
  <r>
    <n v="2457"/>
    <n v="1039089861"/>
    <s v="CÉDULA"/>
    <s v="COLOMBIA"/>
    <s v="CHOCÓ"/>
    <x v="31"/>
    <x v="44"/>
    <x v="10"/>
    <s v="TATIANA"/>
    <m/>
    <s v="LOZANO"/>
    <s v="PEÑA"/>
    <x v="1"/>
    <x v="1"/>
    <x v="36"/>
    <n v="227615000000"/>
    <x v="1"/>
    <m/>
    <n v="0"/>
    <m/>
    <d v="2005-10-25T00:00:00"/>
    <n v="18"/>
    <x v="0"/>
    <x v="0"/>
    <s v="DESPLAZADO"/>
    <s v="AFRODESCENDIENTE"/>
    <s v="ESTUDIANTE"/>
    <s v="NRC"/>
    <s v="MADRE"/>
    <n v="1"/>
    <s v="N/A"/>
    <s v="NUEVO"/>
    <x v="0"/>
    <x v="0"/>
    <x v="0"/>
    <s v="MILDREY BONILLA CAYCEDO"/>
    <x v="0"/>
    <s v="SI"/>
    <m/>
  </r>
  <r>
    <n v="2458"/>
    <n v="1001637460"/>
    <s v="CÉDULA"/>
    <s v="COLOMBIA"/>
    <s v="CHOCÓ"/>
    <x v="31"/>
    <x v="44"/>
    <x v="10"/>
    <s v="ALDAIR"/>
    <s v="GONZALEZ"/>
    <s v="BERTEL"/>
    <m/>
    <x v="0"/>
    <x v="1"/>
    <x v="36"/>
    <n v="227615000000"/>
    <x v="1"/>
    <m/>
    <n v="0"/>
    <m/>
    <d v="1999-10-22T00:00:00"/>
    <n v="24"/>
    <x v="0"/>
    <x v="0"/>
    <s v="DESPLAZADO"/>
    <s v="AFRODESCENDIENTE"/>
    <s v="ESTUDIANTE"/>
    <s v="NRC"/>
    <s v="PADRE"/>
    <n v="2"/>
    <s v="N/A"/>
    <s v="NUEVO"/>
    <x v="0"/>
    <x v="0"/>
    <x v="0"/>
    <s v="ANNY YESSICA OROBIO BADILLO"/>
    <x v="0"/>
    <s v="SI"/>
    <m/>
  </r>
  <r>
    <n v="2459"/>
    <n v="1237438057"/>
    <s v="CÉDULA"/>
    <s v="COLOMBIA"/>
    <s v="CHOCÓ"/>
    <x v="31"/>
    <x v="44"/>
    <x v="10"/>
    <s v="QUEIRE"/>
    <m/>
    <s v="MURIEL"/>
    <s v="ALBORNOZ"/>
    <x v="0"/>
    <x v="1"/>
    <x v="36"/>
    <n v="227615000000"/>
    <x v="1"/>
    <m/>
    <n v="0"/>
    <m/>
    <d v="1986-01-11T00:00:00"/>
    <n v="38"/>
    <x v="0"/>
    <x v="1"/>
    <s v="EN RIESGO"/>
    <s v="AFRODESCENDIENTE"/>
    <s v="ESTUDIANTE"/>
    <s v="NRC"/>
    <s v="MADRE"/>
    <n v="3"/>
    <s v="N/A"/>
    <s v="ANTIGUO"/>
    <x v="0"/>
    <x v="0"/>
    <x v="0"/>
    <s v="MILDREY BONILLA CAYCEDO"/>
    <x v="0"/>
    <s v="SI"/>
    <m/>
  </r>
  <r>
    <n v="2460"/>
    <n v="1237438073"/>
    <s v="CÉDULA"/>
    <s v="COLOMBIA"/>
    <s v="CHOCÓ"/>
    <x v="31"/>
    <x v="44"/>
    <x v="10"/>
    <s v="PEDRO"/>
    <s v="AMADOR"/>
    <s v="LOPEZ"/>
    <s v="MURILLO"/>
    <x v="0"/>
    <x v="1"/>
    <x v="36"/>
    <n v="227615000000"/>
    <x v="1"/>
    <m/>
    <n v="0"/>
    <m/>
    <d v="1978-02-10T00:00:00"/>
    <n v="46"/>
    <x v="0"/>
    <x v="1"/>
    <s v="EN RIESGO"/>
    <s v="AFRODESCENDIENTE"/>
    <s v="ESTUDIANTE"/>
    <s v="NRC"/>
    <s v="PADRE"/>
    <n v="2"/>
    <s v="N/A"/>
    <s v="ANTIGUO"/>
    <x v="0"/>
    <x v="0"/>
    <x v="0"/>
    <s v="MILDREY BONILLA CAYCEDO"/>
    <x v="0"/>
    <s v="SI"/>
    <m/>
  </r>
  <r>
    <n v="2461"/>
    <n v="1039089862"/>
    <s v="TARJETA DE IDENTIDAD"/>
    <s v="COLOMBIA"/>
    <s v="CHOCÓ"/>
    <x v="31"/>
    <x v="44"/>
    <x v="10"/>
    <s v="CAROLINA"/>
    <m/>
    <s v="LOZANO"/>
    <s v="PEÑA"/>
    <x v="1"/>
    <x v="1"/>
    <x v="36"/>
    <n v="227615000000"/>
    <x v="1"/>
    <m/>
    <n v="0"/>
    <m/>
    <d v="2007-03-23T00:00:00"/>
    <n v="17"/>
    <x v="0"/>
    <x v="0"/>
    <s v="DESPLAZADO"/>
    <s v="MESTIZO"/>
    <s v="ESTUDIANTE"/>
    <s v="NRC"/>
    <s v="MADRE"/>
    <n v="1"/>
    <s v="N/A"/>
    <s v="NUEVO"/>
    <x v="0"/>
    <x v="0"/>
    <x v="0"/>
    <s v="ANNY YESSICA OROBIO BADILLO"/>
    <x v="0"/>
    <s v="SI"/>
    <m/>
  </r>
  <r>
    <n v="2462"/>
    <n v="1075088933"/>
    <s v="CÉDULA"/>
    <s v="COLOMBIA"/>
    <s v="CHOCÓ"/>
    <x v="31"/>
    <x v="44"/>
    <x v="10"/>
    <s v="GRACIELA"/>
    <s v="ZORAIDA"/>
    <s v="ALTAMIRANDA"/>
    <s v="HERNANDEZ"/>
    <x v="1"/>
    <x v="2"/>
    <x v="36"/>
    <n v="227615000000"/>
    <x v="1"/>
    <m/>
    <n v="0"/>
    <m/>
    <d v="1992-02-05T00:00:00"/>
    <n v="32"/>
    <x v="0"/>
    <x v="0"/>
    <s v="DESPLAZADO"/>
    <s v="AFRODESCENDIENTE"/>
    <s v="ESTUDIANTE"/>
    <s v="NRC"/>
    <s v="MADRE"/>
    <n v="2"/>
    <s v="N/A"/>
    <s v="NUEVO"/>
    <x v="0"/>
    <x v="0"/>
    <x v="0"/>
    <s v="ANNY YESSICA OROBIO BADILLO"/>
    <x v="0"/>
    <s v="SI"/>
    <m/>
  </r>
  <r>
    <n v="2463"/>
    <n v="1001035035"/>
    <s v="CÉDULA"/>
    <s v="COLOMBIA"/>
    <s v="CHOCÓ"/>
    <x v="31"/>
    <x v="44"/>
    <x v="10"/>
    <s v="DABINSON"/>
    <m/>
    <s v="SIERRA"/>
    <s v="ECHAVERRIA"/>
    <x v="0"/>
    <x v="1"/>
    <x v="36"/>
    <n v="227615000000"/>
    <x v="1"/>
    <m/>
    <n v="0"/>
    <m/>
    <d v="1996-11-06T00:00:00"/>
    <n v="27"/>
    <x v="0"/>
    <x v="0"/>
    <s v="DESPLAZADO"/>
    <s v="MESTIZO"/>
    <s v="ESTUDIANTE"/>
    <s v="NRC"/>
    <s v="PADRE"/>
    <n v="11"/>
    <s v="N/A"/>
    <s v="ANTIGUO"/>
    <x v="0"/>
    <x v="0"/>
    <x v="0"/>
    <s v="ANNY YESSICA OROBIO BADILLO"/>
    <x v="0"/>
    <s v="SI"/>
    <m/>
  </r>
  <r>
    <n v="2464"/>
    <n v="1001712625"/>
    <s v="CÉDULA"/>
    <s v="COLOMBIA"/>
    <s v="CHOCÓ"/>
    <x v="31"/>
    <x v="44"/>
    <x v="10"/>
    <s v="LEIDY"/>
    <s v="YOHANA"/>
    <s v="SOLIPA"/>
    <s v="ARGEL"/>
    <x v="1"/>
    <x v="0"/>
    <x v="36"/>
    <n v="227615000000"/>
    <x v="1"/>
    <m/>
    <n v="0"/>
    <m/>
    <d v="2001-08-19T00:00:00"/>
    <n v="22"/>
    <x v="0"/>
    <x v="0"/>
    <s v="DESPLAZADO"/>
    <s v="MESTIZO"/>
    <s v="ESTUDIANTE"/>
    <s v="NRC"/>
    <s v="MADRE"/>
    <n v="1"/>
    <s v="N/A"/>
    <s v="ANTIGUO"/>
    <x v="0"/>
    <x v="0"/>
    <x v="0"/>
    <s v="NATALIO PALACIOS MOSQUERA"/>
    <x v="0"/>
    <s v="SI"/>
    <m/>
  </r>
  <r>
    <n v="2465"/>
    <n v="1001711470"/>
    <s v="CÉDULA"/>
    <s v="COLOMBIA"/>
    <s v="CHOCÓ"/>
    <x v="31"/>
    <x v="44"/>
    <x v="10"/>
    <s v="JEILER"/>
    <s v="ENRIQUE"/>
    <s v="JIMENEZ"/>
    <s v="GONZALEZ"/>
    <x v="0"/>
    <x v="0"/>
    <x v="36"/>
    <n v="227615000000"/>
    <x v="1"/>
    <m/>
    <n v="0"/>
    <m/>
    <d v="1995-02-05T00:00:00"/>
    <n v="29"/>
    <x v="0"/>
    <x v="0"/>
    <s v="DESPLAZADO"/>
    <s v="MESTIZO"/>
    <s v="ESTUDIANTE"/>
    <s v="NRC"/>
    <s v="PADRE"/>
    <n v="2"/>
    <s v="N/A"/>
    <s v="ANTIGUO"/>
    <x v="0"/>
    <x v="0"/>
    <x v="0"/>
    <s v="ANNY YESSICA OROBIO BADILLO"/>
    <x v="0"/>
    <s v="SI"/>
    <m/>
  </r>
  <r>
    <n v="2466"/>
    <n v="1007347372"/>
    <s v="CÉDULA"/>
    <s v="COLOMBIA"/>
    <s v="CHOCÓ"/>
    <x v="31"/>
    <x v="44"/>
    <x v="10"/>
    <s v="WILMAR"/>
    <s v="ALEXANDER"/>
    <s v="PAEZ"/>
    <s v="OCAMPO"/>
    <x v="0"/>
    <x v="0"/>
    <x v="36"/>
    <n v="227615000000"/>
    <x v="1"/>
    <m/>
    <n v="0"/>
    <m/>
    <d v="1999-12-17T00:00:00"/>
    <n v="24"/>
    <x v="0"/>
    <x v="0"/>
    <s v="DESPLAZADO"/>
    <s v="MESTIZO"/>
    <s v="ESTUDIANTE"/>
    <s v="NRC"/>
    <s v="PADRE"/>
    <n v="1"/>
    <s v="N/A"/>
    <s v="ANTIGUO"/>
    <x v="0"/>
    <x v="0"/>
    <x v="0"/>
    <s v="ANNY YESSICA OROBIO BADILLO"/>
    <x v="0"/>
    <s v="SI"/>
    <m/>
  </r>
  <r>
    <n v="2467"/>
    <n v="10900781"/>
    <s v="CÉDULA"/>
    <s v="COLOMBIA"/>
    <s v="CHOCÓ"/>
    <x v="31"/>
    <x v="44"/>
    <x v="10"/>
    <s v="SATUAN"/>
    <s v="ANTONIO"/>
    <s v="PADILLA"/>
    <m/>
    <x v="0"/>
    <x v="0"/>
    <x v="36"/>
    <n v="227615000000"/>
    <x v="1"/>
    <m/>
    <n v="0"/>
    <m/>
    <d v="1969-02-02T00:00:00"/>
    <n v="55"/>
    <x v="0"/>
    <x v="1"/>
    <s v="EN RIESGO"/>
    <s v="MESTIZO"/>
    <s v="ESTUDIANTE"/>
    <s v="NRC"/>
    <s v="PADRE"/>
    <n v="5"/>
    <s v="N/A"/>
    <s v="NUEVO"/>
    <x v="0"/>
    <x v="0"/>
    <x v="0"/>
    <s v="MILDREY BONILLA CAYCEDO"/>
    <x v="0"/>
    <s v="SI"/>
    <m/>
  </r>
  <r>
    <n v="2468"/>
    <n v="40305199"/>
    <s v="CÉDULA"/>
    <s v="COLOMBIA"/>
    <s v="CHOCÓ"/>
    <x v="33"/>
    <x v="46"/>
    <x v="11"/>
    <s v="MARIA"/>
    <s v="AURELIZA"/>
    <s v="MURILLO "/>
    <s v="LOPEZ"/>
    <x v="1"/>
    <x v="0"/>
    <x v="38"/>
    <n v="227001001684"/>
    <x v="1"/>
    <m/>
    <n v="3136220406"/>
    <m/>
    <d v="1983-10-11T00:00:00"/>
    <n v="40"/>
    <x v="0"/>
    <x v="0"/>
    <s v="EN RIESGO"/>
    <s v="AFRODESCENDIENTE"/>
    <s v="ESTUDIANTE"/>
    <s v="NRC"/>
    <s v="MADRE"/>
    <n v="3"/>
    <s v="N/A"/>
    <s v="NUEVO"/>
    <x v="0"/>
    <x v="0"/>
    <x v="0"/>
    <s v="LEIDYS KARINA JARAMILLO MENA"/>
    <x v="0"/>
    <s v="SI"/>
    <m/>
  </r>
  <r>
    <n v="2469"/>
    <n v="1003930282"/>
    <s v="CÉDULA"/>
    <s v="COLOMBIA"/>
    <s v="CHOCÓ"/>
    <x v="33"/>
    <x v="46"/>
    <x v="11"/>
    <s v="FABIOLA"/>
    <m/>
    <s v="CUESTA"/>
    <s v="PALMA"/>
    <x v="1"/>
    <x v="0"/>
    <x v="38"/>
    <n v="227001001684"/>
    <x v="1"/>
    <m/>
    <n v="3117859710"/>
    <m/>
    <d v="1984-04-13T00:00:00"/>
    <n v="40"/>
    <x v="0"/>
    <x v="1"/>
    <s v="EN RIESGO"/>
    <s v="AFRODESCENDIENTE"/>
    <s v="ESTUDIANTE"/>
    <s v="NRC"/>
    <s v="MADRE"/>
    <n v="3"/>
    <s v="N/A"/>
    <s v="NUEVO"/>
    <x v="0"/>
    <x v="0"/>
    <x v="0"/>
    <s v="LEIDYS KARINA JARAMILLO MENA"/>
    <x v="0"/>
    <s v="SI"/>
    <m/>
  </r>
  <r>
    <n v="2470"/>
    <n v="1128525731"/>
    <s v="CÉDULA"/>
    <s v="COLOMBIA"/>
    <s v="CHOCÓ"/>
    <x v="32"/>
    <x v="45"/>
    <x v="10"/>
    <s v="JEIMAR"/>
    <s v="DAVID"/>
    <s v="PEREA"/>
    <s v="CUESTA"/>
    <x v="0"/>
    <x v="0"/>
    <x v="37"/>
    <n v="22709900010"/>
    <x v="1"/>
    <m/>
    <m/>
    <m/>
    <d v="2002-04-18T00:00:00"/>
    <n v="22"/>
    <x v="0"/>
    <x v="0"/>
    <s v="EN RIESGO"/>
    <s v="AFRODESCENDIENTE"/>
    <s v="ESTUDIANTE"/>
    <s v="NRC"/>
    <s v="N/A"/>
    <n v="0"/>
    <s v="N/A"/>
    <s v="NUEVO"/>
    <x v="0"/>
    <x v="0"/>
    <x v="0"/>
    <s v="LEIDYS BLANDON MOSQUERA"/>
    <x v="0"/>
    <s v="SI"/>
    <m/>
  </r>
  <r>
    <n v="2471"/>
    <n v="1079288915"/>
    <s v="CÉDULA"/>
    <s v="COLOMBIA"/>
    <s v="CHOCÓ"/>
    <x v="32"/>
    <x v="45"/>
    <x v="10"/>
    <s v="JUAN "/>
    <s v="CARLOS"/>
    <s v="PALMA"/>
    <s v="MOSQUERA"/>
    <x v="0"/>
    <x v="0"/>
    <x v="37"/>
    <n v="22709900010"/>
    <x v="1"/>
    <m/>
    <m/>
    <m/>
    <d v="1988-06-12T00:00:00"/>
    <n v="35"/>
    <x v="0"/>
    <x v="0"/>
    <s v="EN RIESGO"/>
    <s v="AFRODESCENDIENTE"/>
    <s v="ESTUDIANTE"/>
    <s v="NRC"/>
    <s v="PADRE"/>
    <n v="3"/>
    <s v="N/A"/>
    <s v="NUEVO"/>
    <x v="0"/>
    <x v="0"/>
    <x v="0"/>
    <s v="LEIDYS BLANDON MOSQUERA"/>
    <x v="0"/>
    <s v="SI"/>
    <m/>
  </r>
  <r>
    <n v="2472"/>
    <n v="1193326297"/>
    <s v="CÉDULA"/>
    <s v="COLOMBIA"/>
    <s v="CHOCÓ"/>
    <x v="32"/>
    <x v="45"/>
    <x v="10"/>
    <s v="DAIRIS"/>
    <m/>
    <s v="MARTINEZ"/>
    <s v="CUESTA"/>
    <x v="1"/>
    <x v="0"/>
    <x v="37"/>
    <n v="22709900010"/>
    <x v="1"/>
    <m/>
    <m/>
    <m/>
    <d v="1998-01-07T00:00:00"/>
    <n v="26"/>
    <x v="0"/>
    <x v="0"/>
    <s v="EN RIESGO"/>
    <s v="AFRODESCENDIENTE"/>
    <s v="ESTUDIANTE"/>
    <s v="NRC"/>
    <s v="MADRE"/>
    <n v="2"/>
    <s v="N/A"/>
    <s v="NUEVO"/>
    <x v="0"/>
    <x v="0"/>
    <x v="0"/>
    <s v="LEIDYS BLANDON MOSQUERA"/>
    <x v="0"/>
    <s v="SI"/>
    <m/>
  </r>
  <r>
    <n v="2473"/>
    <n v="53103221"/>
    <s v="CÉDULA"/>
    <s v="COLOMBIA"/>
    <s v="CHOCÓ"/>
    <x v="32"/>
    <x v="45"/>
    <x v="10"/>
    <s v="YERLIS"/>
    <s v="MARIA"/>
    <s v="MOSQUERA"/>
    <s v="PEREA"/>
    <x v="1"/>
    <x v="2"/>
    <x v="37"/>
    <n v="22709900010"/>
    <x v="1"/>
    <m/>
    <m/>
    <m/>
    <d v="1984-11-19T00:00:00"/>
    <n v="39"/>
    <x v="0"/>
    <x v="0"/>
    <s v="EN RIESGO"/>
    <s v="AFRODESCENDIENTE"/>
    <s v="ESTUDIANTE"/>
    <s v="NRC"/>
    <s v="MADRE"/>
    <n v="2"/>
    <s v="N/A"/>
    <s v="NUEVO"/>
    <x v="0"/>
    <x v="0"/>
    <x v="0"/>
    <s v="LEIDYS BLANDON MOSQUERA"/>
    <x v="0"/>
    <s v="SI"/>
    <m/>
  </r>
  <r>
    <n v="2474"/>
    <n v="35899302"/>
    <s v="CÉDULA"/>
    <s v="COLOMBIA"/>
    <s v="CHOCÓ"/>
    <x v="32"/>
    <x v="45"/>
    <x v="10"/>
    <s v="DORILA"/>
    <s v="ENIDA"/>
    <s v="ROMAÑA"/>
    <s v="PEREZ"/>
    <x v="1"/>
    <x v="2"/>
    <x v="37"/>
    <n v="22709900010"/>
    <x v="1"/>
    <m/>
    <m/>
    <m/>
    <d v="1965-07-25T00:00:00"/>
    <n v="58"/>
    <x v="0"/>
    <x v="0"/>
    <s v="EN RIESGO"/>
    <s v="AFRODESCENDIENTE"/>
    <s v="ESTUDIANTE"/>
    <s v="NRC"/>
    <s v="MADRE"/>
    <n v="4"/>
    <s v="N/A"/>
    <s v="NUEVO"/>
    <x v="0"/>
    <x v="0"/>
    <x v="0"/>
    <s v="LEIDYS BLANDON MOSQUERA"/>
    <x v="0"/>
    <s v="SI"/>
    <m/>
  </r>
  <r>
    <n v="2475"/>
    <n v="26261237"/>
    <s v="CÉDULA"/>
    <s v="COLOMBIA"/>
    <s v="CHOCÓ"/>
    <x v="32"/>
    <x v="45"/>
    <x v="10"/>
    <s v="ESEQUIELA"/>
    <m/>
    <s v="CORDOBA"/>
    <s v="MENA"/>
    <x v="1"/>
    <x v="1"/>
    <x v="49"/>
    <n v="22709900010"/>
    <x v="1"/>
    <m/>
    <m/>
    <m/>
    <d v="1989-01-03T00:00:00"/>
    <n v="35"/>
    <x v="0"/>
    <x v="0"/>
    <s v="EN RIESGO"/>
    <s v="AFRODESCENDIENTE"/>
    <s v="ESTUDIANTE"/>
    <s v="NRC"/>
    <s v="MADRE"/>
    <n v="3"/>
    <s v="N/A"/>
    <s v="ANTIGUO"/>
    <x v="0"/>
    <x v="0"/>
    <x v="0"/>
    <s v="YUNIAR DEL C CORDOBA"/>
    <x v="0"/>
    <s v="SI"/>
    <m/>
  </r>
  <r>
    <n v="2476"/>
    <n v="1062294337"/>
    <s v="TARJETA DE IDENTIDAD"/>
    <s v="COLOMBIA"/>
    <s v="CAUCA"/>
    <x v="34"/>
    <x v="47"/>
    <x v="12"/>
    <s v="ALISON"/>
    <s v=" "/>
    <s v="GARCIA"/>
    <s v=" "/>
    <x v="1"/>
    <x v="1"/>
    <x v="39"/>
    <n v="219110000164"/>
    <x v="1"/>
    <m/>
    <s v=" "/>
    <s v=" "/>
    <d v="2008-05-05T00:00:00"/>
    <n v="16"/>
    <x v="0"/>
    <x v="0"/>
    <s v="EN RIESGO"/>
    <s v="INDÍGENA"/>
    <s v="ESTUDIANTE"/>
    <s v="NRC"/>
    <s v="N/A"/>
    <n v="0"/>
    <s v="N/A"/>
    <s v="NUEVO"/>
    <x v="0"/>
    <x v="0"/>
    <x v="0"/>
    <s v="RUBHDINEVER CASTRO"/>
    <x v="0"/>
    <s v="SI"/>
    <s v=" "/>
  </r>
  <r>
    <n v="2477"/>
    <n v="1145624010"/>
    <s v="TARJETA DE IDENTIDAD"/>
    <s v="COLOMBIA"/>
    <s v="CAUCA"/>
    <x v="34"/>
    <x v="47"/>
    <x v="12"/>
    <s v="MABEL "/>
    <s v="TATIANA"/>
    <s v="CRUZ"/>
    <s v="GRACIA"/>
    <x v="1"/>
    <x v="1"/>
    <x v="39"/>
    <n v="219110000164"/>
    <x v="1"/>
    <m/>
    <s v=" "/>
    <s v=" "/>
    <d v="2006-12-28T00:00:00"/>
    <n v="17"/>
    <x v="0"/>
    <x v="0"/>
    <s v="EN RIESGO"/>
    <s v="INDÍGENA"/>
    <s v="ESTUDIANTE"/>
    <s v="NRC"/>
    <s v="MADRE"/>
    <n v="1"/>
    <s v="N/A"/>
    <s v="NUEVO"/>
    <x v="0"/>
    <x v="0"/>
    <x v="0"/>
    <s v="RUBHDINEVER CASTRO"/>
    <x v="0"/>
    <s v="SI"/>
    <s v=" "/>
  </r>
  <r>
    <n v="2478"/>
    <n v="1192750520"/>
    <s v="CÉDULA"/>
    <s v="COLOMBIA"/>
    <s v="NARIÑO"/>
    <x v="38"/>
    <x v="30"/>
    <x v="14"/>
    <s v="CARMEN"/>
    <s v="LUZDARI"/>
    <s v="RODRIGUEZ"/>
    <s v="CALPA"/>
    <x v="1"/>
    <x v="2"/>
    <x v="45"/>
    <n v="252227000189"/>
    <x v="1"/>
    <m/>
    <m/>
    <m/>
    <d v="2002-07-25T00:00:00"/>
    <n v="21"/>
    <x v="1"/>
    <x v="0"/>
    <s v="EN RIESGO"/>
    <s v="INDÍGENA"/>
    <s v="ESTUDIANTE"/>
    <s v="NRC"/>
    <s v="MADRE"/>
    <n v="1"/>
    <s v="N/A"/>
    <s v="NUEVO"/>
    <x v="0"/>
    <x v="0"/>
    <x v="0"/>
    <s v="CARLOS MAURICIO ROSERO  DELGADO"/>
    <x v="0"/>
    <s v="SI"/>
    <m/>
  </r>
  <r>
    <n v="2479"/>
    <n v="1089289549"/>
    <s v="CÉDULA"/>
    <s v="COLOMBIA"/>
    <s v="NARIÑO"/>
    <x v="38"/>
    <x v="30"/>
    <x v="14"/>
    <s v="CIELO"/>
    <s v="ROCIO"/>
    <s v="CANTINCUS"/>
    <s v="URBANO"/>
    <x v="1"/>
    <x v="2"/>
    <x v="45"/>
    <n v="252227000189"/>
    <x v="1"/>
    <m/>
    <m/>
    <m/>
    <d v="2004-03-27T00:00:00"/>
    <n v="20"/>
    <x v="1"/>
    <x v="0"/>
    <s v="EN RIESGO"/>
    <s v="INDÍGENA"/>
    <s v="ESTUDIANTE"/>
    <s v="NRC"/>
    <s v="N/A"/>
    <n v="0"/>
    <s v="N/A"/>
    <s v="NUEVO"/>
    <x v="0"/>
    <x v="0"/>
    <x v="0"/>
    <s v="CARLOS MAURICIO ROSERO  DELGADO"/>
    <x v="0"/>
    <s v="SI"/>
    <m/>
  </r>
  <r>
    <n v="2480"/>
    <n v="1004729716"/>
    <s v="CÉDULA"/>
    <s v="COLOMBIA"/>
    <s v="NARIÑO"/>
    <x v="38"/>
    <x v="30"/>
    <x v="14"/>
    <s v="YAJAIRA"/>
    <s v="MILENA"/>
    <s v="TAICUS"/>
    <s v="URBANO"/>
    <x v="1"/>
    <x v="2"/>
    <x v="45"/>
    <n v="252227000189"/>
    <x v="1"/>
    <m/>
    <s v=" "/>
    <s v=" "/>
    <d v="2001-04-19T00:00:00"/>
    <n v="23"/>
    <x v="1"/>
    <x v="0"/>
    <s v="EN RIESGO"/>
    <s v="INDÍGENA"/>
    <s v="ESTUDIANTE"/>
    <s v="NRC"/>
    <s v="MADRE"/>
    <n v="1"/>
    <s v="N/A"/>
    <s v="NUEVO"/>
    <x v="0"/>
    <x v="0"/>
    <x v="0"/>
    <s v="VICTOR HUGO JATIVA"/>
    <x v="0"/>
    <s v="SI"/>
    <s v=" "/>
  </r>
  <r>
    <n v="2481"/>
    <n v="1004768513"/>
    <s v="CÉDULA"/>
    <s v="COLOMBIA"/>
    <s v="NARIÑO"/>
    <x v="38"/>
    <x v="30"/>
    <x v="14"/>
    <s v="JOSE "/>
    <s v="ERMILSON"/>
    <s v="NAZATE"/>
    <s v="CHASPUENGA"/>
    <x v="0"/>
    <x v="2"/>
    <x v="45"/>
    <n v="252227000189"/>
    <x v="1"/>
    <m/>
    <m/>
    <m/>
    <d v="2002-05-27T00:00:00"/>
    <n v="21"/>
    <x v="1"/>
    <x v="0"/>
    <s v="EN RIESGO"/>
    <s v="INDÍGENA"/>
    <s v="ESTUDIANTE"/>
    <s v="NRC"/>
    <s v="N/A"/>
    <n v="0"/>
    <s v="N/A"/>
    <s v="NUEVO"/>
    <x v="0"/>
    <x v="0"/>
    <x v="0"/>
    <s v="CARLOS MAURICIO ROSERO  DELGADO"/>
    <x v="0"/>
    <s v="SI"/>
    <m/>
  </r>
  <r>
    <n v="2482"/>
    <n v="1088596433"/>
    <s v="CÉDULA"/>
    <s v="COLOMBIA"/>
    <s v="NARIÑO"/>
    <x v="38"/>
    <x v="30"/>
    <x v="14"/>
    <s v="NILBERTO"/>
    <s v="EMILIO"/>
    <s v="ATIZ"/>
    <s v="TAPIE"/>
    <x v="0"/>
    <x v="2"/>
    <x v="45"/>
    <n v="252227000189"/>
    <x v="1"/>
    <m/>
    <m/>
    <m/>
    <d v="1996-10-25T00:00:00"/>
    <n v="27"/>
    <x v="1"/>
    <x v="0"/>
    <s v="EN RIESGO"/>
    <s v="INDÍGENA"/>
    <s v="ESTUDIANTE"/>
    <s v="NRC"/>
    <s v="N/A"/>
    <n v="0"/>
    <s v="N/A"/>
    <s v="NUEVO"/>
    <x v="0"/>
    <x v="0"/>
    <x v="0"/>
    <s v="CARLOS MAURICIO ROSERO  DELGADO"/>
    <x v="0"/>
    <s v="SI"/>
    <m/>
  </r>
  <r>
    <n v="2483"/>
    <n v="1088590256"/>
    <s v="TARJETA DE IDENTIDAD"/>
    <s v="COLOMBIA"/>
    <s v="NARIÑO"/>
    <x v="38"/>
    <x v="30"/>
    <x v="14"/>
    <s v="ROBINSON "/>
    <s v="ANDRES "/>
    <s v="TAIMAL "/>
    <s v="CUAICAL"/>
    <x v="0"/>
    <x v="4"/>
    <x v="46"/>
    <n v="252227000936"/>
    <x v="1"/>
    <m/>
    <n v="3216841904"/>
    <m/>
    <d v="2006-03-07T00:00:00"/>
    <n v="18"/>
    <x v="1"/>
    <x v="0"/>
    <s v="EN RIESGO"/>
    <s v="INDÍGENA"/>
    <s v="ESTUDIANTE"/>
    <s v="NRC"/>
    <s v="N/A"/>
    <n v="0"/>
    <s v="N/A"/>
    <s v="NUEVO"/>
    <x v="0"/>
    <x v="0"/>
    <x v="0"/>
    <s v="EDILMA TERESA CUASPUD MORENO"/>
    <x v="0"/>
    <s v="SI"/>
    <m/>
  </r>
  <r>
    <n v="2484"/>
    <n v="1088591155"/>
    <s v="TARJETA DE IDENTIDAD"/>
    <s v="COLOMBIA"/>
    <s v="NARIÑO"/>
    <x v="38"/>
    <x v="30"/>
    <x v="14"/>
    <s v="YIMAR "/>
    <s v="HERNAN"/>
    <s v="TARAMUEL"/>
    <s v="CHIRAN"/>
    <x v="0"/>
    <x v="4"/>
    <x v="46"/>
    <n v="252227000936"/>
    <x v="1"/>
    <m/>
    <n v="3235836292"/>
    <m/>
    <d v="2007-03-25T00:00:00"/>
    <n v="17"/>
    <x v="1"/>
    <x v="0"/>
    <s v="EN RIESGO"/>
    <s v="INDÍGENA"/>
    <s v="ESTUDIANTE"/>
    <s v="NRC"/>
    <s v="N/A"/>
    <n v="0"/>
    <s v="N/A"/>
    <s v="NUEVO"/>
    <x v="0"/>
    <x v="0"/>
    <x v="0"/>
    <s v="EDILMA TERESA CUASPUD MORENO "/>
    <x v="0"/>
    <s v="SI"/>
    <m/>
  </r>
  <r>
    <n v="2485"/>
    <n v="59311227"/>
    <s v="CÉDULA"/>
    <s v="COLOMBIA"/>
    <s v="NARIÑO"/>
    <x v="38"/>
    <x v="30"/>
    <x v="14"/>
    <s v="MARIA"/>
    <s v="GLADIS"/>
    <s v="AZA"/>
    <s v="CUMBAL"/>
    <x v="1"/>
    <x v="1"/>
    <x v="46"/>
    <n v="252227000936"/>
    <x v="1"/>
    <m/>
    <m/>
    <m/>
    <d v="1983-03-25T00:00:00"/>
    <n v="41"/>
    <x v="1"/>
    <x v="0"/>
    <s v="DESPLAZADO"/>
    <s v="INDÍGENA"/>
    <s v="ESTUDIANTE"/>
    <s v="NRC"/>
    <s v="MADRE"/>
    <n v="2"/>
    <s v="N/A"/>
    <s v="NUEVO"/>
    <x v="0"/>
    <x v="0"/>
    <x v="0"/>
    <s v="DIANA CAROLINA VALENZUELA RUIZ"/>
    <x v="0"/>
    <s v="NO"/>
    <m/>
  </r>
  <r>
    <n v="2486"/>
    <n v="1088589595"/>
    <s v="CÉDULA"/>
    <s v="COLOMBIA"/>
    <s v="NARIÑO"/>
    <x v="38"/>
    <x v="30"/>
    <x v="14"/>
    <s v="JOSE"/>
    <s v="JAVIER"/>
    <s v="BUCHELI"/>
    <s v="BURBANO"/>
    <x v="0"/>
    <x v="1"/>
    <x v="46"/>
    <n v="252227000936"/>
    <x v="1"/>
    <m/>
    <n v="3116048404"/>
    <m/>
    <d v="2005-08-10T00:00:00"/>
    <n v="18"/>
    <x v="1"/>
    <x v="0"/>
    <s v="EN RIESGO"/>
    <s v="INDÍGENA"/>
    <s v="ESTUDIANTE"/>
    <s v="NRC"/>
    <s v="N/A"/>
    <n v="0"/>
    <s v="N/A"/>
    <s v="NUEVO"/>
    <x v="1"/>
    <x v="1"/>
    <x v="1"/>
    <s v="DIANA CAROLINA VALENZUELA RUIZ"/>
    <x v="0"/>
    <s v="NO"/>
    <m/>
  </r>
  <r>
    <n v="2487"/>
    <n v="1088588686"/>
    <s v="CÉDULA"/>
    <s v="COLOMBIA"/>
    <s v="NARIÑO"/>
    <x v="38"/>
    <x v="30"/>
    <x v="14"/>
    <s v="LUIS "/>
    <s v="MIGUEL"/>
    <s v="CUASPA"/>
    <s v="ORTEGA"/>
    <x v="0"/>
    <x v="1"/>
    <x v="46"/>
    <n v="252227000936"/>
    <x v="1"/>
    <m/>
    <n v="3206482559"/>
    <m/>
    <d v="1986-06-10T00:00:00"/>
    <n v="37"/>
    <x v="1"/>
    <x v="0"/>
    <s v="EN RIESGO"/>
    <s v="INDÍGENA"/>
    <s v="ESTUDIANTE"/>
    <s v="NRC"/>
    <s v="PADRE"/>
    <n v="1"/>
    <s v="N/A"/>
    <s v="NUEVO"/>
    <x v="1"/>
    <x v="1"/>
    <x v="1"/>
    <s v="DIANA CAROLINA VALENZUELA RUIZ"/>
    <x v="0"/>
    <s v="NO"/>
    <m/>
  </r>
  <r>
    <n v="2488"/>
    <n v="1088591550"/>
    <s v="CÉDULA"/>
    <s v="COLOMBIA"/>
    <s v="NARIÑO"/>
    <x v="38"/>
    <x v="30"/>
    <x v="14"/>
    <s v="MARIA"/>
    <s v="ROSALBA"/>
    <s v="GUADIR"/>
    <s v="CUAICAL"/>
    <x v="0"/>
    <x v="1"/>
    <x v="46"/>
    <n v="252227000936"/>
    <x v="1"/>
    <m/>
    <n v="3127521768"/>
    <m/>
    <d v="1989-04-13T00:00:00"/>
    <n v="35"/>
    <x v="1"/>
    <x v="0"/>
    <s v="EN RIESGO"/>
    <s v="INDÍGENA"/>
    <s v="ESTUDIANTE"/>
    <s v="NRC"/>
    <s v="MADRE"/>
    <n v="2"/>
    <s v="N/A"/>
    <s v="NUEVO"/>
    <x v="0"/>
    <x v="0"/>
    <x v="0"/>
    <s v="DIANA CAROLINA VALENZUELA RUIZ"/>
    <x v="0"/>
    <s v="NO"/>
    <m/>
  </r>
  <r>
    <n v="2489"/>
    <n v="1088595080"/>
    <s v="CÉDULA"/>
    <s v="COLOMBIA"/>
    <s v="NARIÑO"/>
    <x v="38"/>
    <x v="30"/>
    <x v="14"/>
    <s v="ROSA"/>
    <s v="MARIBEL"/>
    <s v="IRUA"/>
    <s v="ALPALA"/>
    <x v="1"/>
    <x v="1"/>
    <x v="46"/>
    <n v="252227000936"/>
    <x v="1"/>
    <m/>
    <n v="3235925778"/>
    <m/>
    <d v="1993-12-01T00:00:00"/>
    <n v="30"/>
    <x v="1"/>
    <x v="0"/>
    <s v="EN RIESGO"/>
    <s v="INDÍGENA"/>
    <s v="ESTUDIANTE"/>
    <s v="NRC"/>
    <s v="MADRE"/>
    <n v="4"/>
    <s v="N/A"/>
    <s v="NUEVO"/>
    <x v="1"/>
    <x v="1"/>
    <x v="1"/>
    <s v="DIANA CAROLINA VALENZUELA RUIZ"/>
    <x v="0"/>
    <s v="SI"/>
    <m/>
  </r>
  <r>
    <n v="2490"/>
    <n v="27177946"/>
    <s v="CÉDULA"/>
    <s v="COLOMBIA"/>
    <s v="NARIÑO"/>
    <x v="38"/>
    <x v="30"/>
    <x v="14"/>
    <s v="ALICIA "/>
    <s v="DEL ROSARIO"/>
    <s v="ENRIQUEZ"/>
    <s v="CADENA"/>
    <x v="1"/>
    <x v="4"/>
    <x v="45"/>
    <n v="252227000189"/>
    <x v="1"/>
    <m/>
    <n v="3144500264"/>
    <m/>
    <d v="1983-08-15T00:00:00"/>
    <n v="40"/>
    <x v="1"/>
    <x v="0"/>
    <s v="EN RIESGO"/>
    <s v="INDÍGENA"/>
    <s v="ESTUDIANTE"/>
    <s v="NRC"/>
    <s v="MADRE"/>
    <n v="1"/>
    <s v="N/A"/>
    <s v="NUEVO"/>
    <x v="0"/>
    <x v="0"/>
    <x v="0"/>
    <s v="EDILMA TERESA CUASPUD MORENO"/>
    <x v="0"/>
    <s v="SI"/>
    <m/>
  </r>
  <r>
    <n v="2491"/>
    <n v="1088588545"/>
    <s v="CÉDULA"/>
    <s v="COLOMBIA"/>
    <s v="NARIÑO"/>
    <x v="38"/>
    <x v="30"/>
    <x v="14"/>
    <s v="SANDRA"/>
    <s v="FERNANDA"/>
    <s v="LOPEZ"/>
    <s v="FRAGA"/>
    <x v="1"/>
    <x v="1"/>
    <x v="46"/>
    <n v="252227000936"/>
    <x v="1"/>
    <m/>
    <n v="3007714495"/>
    <m/>
    <d v="1986-07-12T00:00:00"/>
    <n v="37"/>
    <x v="1"/>
    <x v="0"/>
    <s v="EN RIESGO"/>
    <s v="INDÍGENA"/>
    <s v="ESTUDIANTE"/>
    <s v="NRC"/>
    <s v="MADRE"/>
    <n v="1"/>
    <s v="N/A"/>
    <s v="NUEVO"/>
    <x v="0"/>
    <x v="0"/>
    <x v="0"/>
    <s v="DIANA CAROLINA VALENZUELA RUIZ"/>
    <x v="0"/>
    <s v="NO"/>
    <m/>
  </r>
  <r>
    <n v="2492"/>
    <n v="1085913380"/>
    <s v="TARJETA DE IDENTIDAD"/>
    <s v="COLOMBIA"/>
    <s v="NARIÑO"/>
    <x v="38"/>
    <x v="30"/>
    <x v="14"/>
    <s v="BAYRON"/>
    <s v="ALEXIS"/>
    <s v="LOPEZ"/>
    <s v="RUANO"/>
    <x v="0"/>
    <x v="1"/>
    <x v="46"/>
    <n v="252227000936"/>
    <x v="1"/>
    <m/>
    <n v="3178523616"/>
    <m/>
    <d v="2007-04-18T00:00:00"/>
    <n v="17"/>
    <x v="1"/>
    <x v="0"/>
    <s v="EN RIESGO"/>
    <s v="INDÍGENA"/>
    <s v="ESTUDIANTE"/>
    <s v="NRC"/>
    <s v="N/A"/>
    <n v="0"/>
    <s v="N/A"/>
    <s v="NUEVO"/>
    <x v="1"/>
    <x v="1"/>
    <x v="1"/>
    <s v="DIANA CAROLINA VALENZUELA RUIZ"/>
    <x v="0"/>
    <s v="NO"/>
    <m/>
  </r>
  <r>
    <n v="2493"/>
    <n v="1004691337"/>
    <s v="CÉDULA"/>
    <s v="COLOMBIA"/>
    <s v="NARIÑO"/>
    <x v="38"/>
    <x v="30"/>
    <x v="14"/>
    <s v="HALORD"/>
    <s v="ANDRES"/>
    <s v="MARTINEZ"/>
    <m/>
    <x v="0"/>
    <x v="1"/>
    <x v="46"/>
    <n v="252227000936"/>
    <x v="1"/>
    <m/>
    <n v="3207154199"/>
    <m/>
    <d v="1994-05-07T00:00:00"/>
    <n v="30"/>
    <x v="1"/>
    <x v="0"/>
    <s v="EN RIESGO"/>
    <s v="INDÍGENA"/>
    <s v="ESTUDIANTE"/>
    <s v="NRC"/>
    <s v="PADRE"/>
    <n v="1"/>
    <s v="N/A"/>
    <s v="NUEVO"/>
    <x v="1"/>
    <x v="1"/>
    <x v="1"/>
    <s v="DIANA CAROLINA VALENZUELA RUIZ"/>
    <x v="0"/>
    <s v="SI"/>
    <m/>
  </r>
  <r>
    <n v="2494"/>
    <n v="1088592032"/>
    <s v="TARJETA DE IDENTIDAD"/>
    <s v="COLOMBIA"/>
    <s v="NARIÑO"/>
    <x v="38"/>
    <x v="30"/>
    <x v="14"/>
    <s v="ANGEL"/>
    <s v="ISAI"/>
    <s v="QUENAN"/>
    <s v="AZA"/>
    <x v="0"/>
    <x v="1"/>
    <x v="46"/>
    <n v="252227000936"/>
    <x v="1"/>
    <m/>
    <n v="3206470172"/>
    <m/>
    <d v="2008-07-02T00:00:00"/>
    <n v="15"/>
    <x v="1"/>
    <x v="0"/>
    <s v="EN RIESGO"/>
    <s v="INDÍGENA"/>
    <s v="ESTUDIANTE"/>
    <s v="NRC"/>
    <s v="N/A"/>
    <n v="0"/>
    <s v="N/A"/>
    <s v="NUEVO"/>
    <x v="0"/>
    <x v="0"/>
    <x v="0"/>
    <s v="DIANA CAROLINA VALENZUELA RUIZ"/>
    <x v="0"/>
    <s v="NO"/>
    <m/>
  </r>
  <r>
    <n v="2495"/>
    <n v="1088597477"/>
    <s v="CÉDULA"/>
    <s v="COLOMBIA"/>
    <s v="NARIÑO"/>
    <x v="38"/>
    <x v="30"/>
    <x v="14"/>
    <s v="YULI"/>
    <s v="MARCELA"/>
    <s v="TAIMAL"/>
    <s v="TACAN"/>
    <x v="1"/>
    <x v="1"/>
    <x v="46"/>
    <n v="252227000936"/>
    <x v="1"/>
    <m/>
    <n v="3122116210"/>
    <m/>
    <d v="1996-12-23T00:00:00"/>
    <n v="27"/>
    <x v="1"/>
    <x v="0"/>
    <s v="EN RIESGO"/>
    <s v="INDÍGENA"/>
    <s v="ESTUDIANTE"/>
    <s v="NRC"/>
    <s v="MADRE"/>
    <n v="1"/>
    <s v="N/A"/>
    <s v="NUEVO"/>
    <x v="0"/>
    <x v="0"/>
    <x v="0"/>
    <s v="DIANA CAROLINA VALENZUELA RUIZ"/>
    <x v="0"/>
    <s v="NO"/>
    <m/>
  </r>
  <r>
    <n v="2496"/>
    <n v="1088593397"/>
    <s v="CÉDULA"/>
    <s v="COLOMBIA"/>
    <s v="NARIÑO"/>
    <x v="38"/>
    <x v="30"/>
    <x v="14"/>
    <s v="JORGE"/>
    <s v="ARBEY"/>
    <s v="TAIMAL"/>
    <s v="CHIRAN"/>
    <x v="0"/>
    <x v="1"/>
    <x v="46"/>
    <n v="252227000936"/>
    <x v="1"/>
    <m/>
    <n v="3148671060"/>
    <m/>
    <d v="1991-06-11T00:00:00"/>
    <n v="32"/>
    <x v="1"/>
    <x v="0"/>
    <s v="EN RIESGO"/>
    <s v="INDÍGENA"/>
    <s v="ESTUDIANTE"/>
    <s v="NRC"/>
    <s v="PADRE"/>
    <n v="2"/>
    <s v="N/A"/>
    <s v="NUEVO"/>
    <x v="1"/>
    <x v="1"/>
    <x v="1"/>
    <s v="DIANA CAROLINA VALENZUELA RUIZ"/>
    <x v="0"/>
    <s v="SI"/>
    <m/>
  </r>
  <r>
    <n v="2497"/>
    <n v="87514877"/>
    <s v="CÉDULA"/>
    <s v="COLOMBIA"/>
    <s v="NARIÑO"/>
    <x v="38"/>
    <x v="30"/>
    <x v="14"/>
    <s v="HECTOR"/>
    <s v="EDUARDO"/>
    <s v="TAPIA"/>
    <s v="ALPALA"/>
    <x v="0"/>
    <x v="1"/>
    <x v="46"/>
    <n v="252227000936"/>
    <x v="1"/>
    <m/>
    <n v="3206416804"/>
    <m/>
    <d v="1984-12-07T00:00:00"/>
    <n v="39"/>
    <x v="1"/>
    <x v="0"/>
    <s v="EN RIESGO"/>
    <s v="INDÍGENA"/>
    <s v="ESTUDIANTE"/>
    <s v="NRC"/>
    <s v="PADRE"/>
    <n v="2"/>
    <s v="N/A"/>
    <s v="NUEVO"/>
    <x v="1"/>
    <x v="1"/>
    <x v="1"/>
    <s v="DIANA CAROLINA VALENZUELA RUIZ"/>
    <x v="0"/>
    <s v="SI"/>
    <m/>
  </r>
  <r>
    <n v="2498"/>
    <n v="87513367"/>
    <s v="CÉDULA"/>
    <s v="COLOMBIA"/>
    <s v="NARIÑO"/>
    <x v="38"/>
    <x v="30"/>
    <x v="14"/>
    <s v="JAVIER"/>
    <s v="ORLANDO"/>
    <s v="TARAMUEL"/>
    <s v="GUADIR"/>
    <x v="0"/>
    <x v="1"/>
    <x v="46"/>
    <n v="252227000936"/>
    <x v="1"/>
    <m/>
    <n v="3106265709"/>
    <m/>
    <d v="1977-01-05T00:00:00"/>
    <n v="47"/>
    <x v="1"/>
    <x v="0"/>
    <s v="EN RIESGO"/>
    <s v="INDÍGENA"/>
    <s v="ESTUDIANTE"/>
    <s v="NRC"/>
    <s v="PADRE"/>
    <n v="2"/>
    <s v="N/A"/>
    <s v="NUEVO"/>
    <x v="1"/>
    <x v="1"/>
    <x v="1"/>
    <s v="DIANA CAROLINA VALENZUELA RUIZ"/>
    <x v="0"/>
    <s v="SI"/>
    <m/>
  </r>
  <r>
    <n v="2499"/>
    <n v="1088592442"/>
    <s v="CÉDULA"/>
    <s v="COLOMBIA"/>
    <s v="NARIÑO"/>
    <x v="38"/>
    <x v="30"/>
    <x v="14"/>
    <s v="JOHANA"/>
    <s v="MARCELA"/>
    <s v="AZA"/>
    <s v="NASTACUAS"/>
    <x v="1"/>
    <x v="4"/>
    <x v="46"/>
    <n v="252227000936"/>
    <x v="1"/>
    <m/>
    <m/>
    <m/>
    <d v="1999-04-23T00:00:00"/>
    <n v="25"/>
    <x v="1"/>
    <x v="0"/>
    <s v="EN RIESGO"/>
    <s v="INDÍGENA"/>
    <s v="ESTUDIANTE"/>
    <s v="NRC"/>
    <s v="MADRE"/>
    <n v="2"/>
    <s v="N/A"/>
    <s v="NUEVO"/>
    <x v="0"/>
    <x v="0"/>
    <x v="0"/>
    <s v="WILLIAM EDGARDO CUMBALAZA TAIMAL"/>
    <x v="0"/>
    <s v="SI"/>
    <m/>
  </r>
  <r>
    <n v="2500"/>
    <n v="1088589102"/>
    <s v="CÉDULA"/>
    <s v="COLOMBIA"/>
    <s v="NARIÑO"/>
    <x v="38"/>
    <x v="30"/>
    <x v="14"/>
    <s v="AURA"/>
    <s v="LIDIA"/>
    <s v="AZA"/>
    <s v="PERENGUES"/>
    <x v="1"/>
    <x v="4"/>
    <x v="46"/>
    <n v="252227000936"/>
    <x v="1"/>
    <m/>
    <m/>
    <m/>
    <d v="1986-12-17T00:00:00"/>
    <n v="37"/>
    <x v="1"/>
    <x v="0"/>
    <s v="EN RIESGO"/>
    <s v="INDÍGENA"/>
    <s v="ESTUDIANTE"/>
    <s v="NRC"/>
    <s v="MADRE"/>
    <n v="2"/>
    <s v="N/A"/>
    <s v="NUEVO"/>
    <x v="0"/>
    <x v="0"/>
    <x v="0"/>
    <s v="WILLIAM EDGARDO CUMBALAZA TAIMAL"/>
    <x v="0"/>
    <s v="SI"/>
    <m/>
  </r>
  <r>
    <n v="2501"/>
    <n v="1088592447"/>
    <s v="CÉDULA"/>
    <s v="COLOMBIA"/>
    <s v="NARIÑO"/>
    <x v="38"/>
    <x v="30"/>
    <x v="14"/>
    <s v="NIDIA"/>
    <s v="AMPARO"/>
    <s v="MORA"/>
    <s v="TACAN"/>
    <x v="1"/>
    <x v="4"/>
    <x v="46"/>
    <n v="252227000936"/>
    <x v="1"/>
    <m/>
    <m/>
    <m/>
    <d v="1990-10-27T00:00:00"/>
    <n v="33"/>
    <x v="1"/>
    <x v="0"/>
    <s v="EN RIESGO"/>
    <s v="INDÍGENA"/>
    <s v="ESTUDIANTE"/>
    <s v="NRC"/>
    <s v="MADRE"/>
    <n v="3"/>
    <s v="N/A"/>
    <s v="NUEVO"/>
    <x v="0"/>
    <x v="0"/>
    <x v="1"/>
    <s v="WILLIAM EDGARDO CUMBALAZA TAIMAL"/>
    <x v="0"/>
    <s v="SI"/>
    <m/>
  </r>
  <r>
    <n v="2502"/>
    <n v="87551952"/>
    <s v="CÉDULA"/>
    <s v="COLOMBIA"/>
    <s v="NARIÑO"/>
    <x v="38"/>
    <x v="30"/>
    <x v="14"/>
    <s v="OSCAR"/>
    <s v="SEGUNDO"/>
    <s v="NASTACUAS"/>
    <s v="GUANGA"/>
    <x v="0"/>
    <x v="4"/>
    <x v="46"/>
    <n v="252227000936"/>
    <x v="1"/>
    <m/>
    <m/>
    <m/>
    <d v="1981-09-21T00:00:00"/>
    <n v="42"/>
    <x v="1"/>
    <x v="0"/>
    <s v="EN RIESGO"/>
    <s v="INDÍGENA"/>
    <s v="ESTUDIANTE"/>
    <s v="NRC"/>
    <s v="PADRE"/>
    <n v="2"/>
    <s v="N/A"/>
    <s v="NUEVO"/>
    <x v="0"/>
    <x v="0"/>
    <x v="0"/>
    <s v="WILLIAM EDGARDO CUMBALAZA TAIMAL"/>
    <x v="0"/>
    <s v="SI"/>
    <m/>
  </r>
  <r>
    <n v="2503"/>
    <n v="1088588990"/>
    <s v="CÉDULA"/>
    <s v="COLOMBIA"/>
    <s v="NARIÑO"/>
    <x v="38"/>
    <x v="30"/>
    <x v="14"/>
    <s v="AURA"/>
    <s v="MARIA"/>
    <s v="PINCHAO"/>
    <s v="CHIRAN"/>
    <x v="1"/>
    <x v="4"/>
    <x v="46"/>
    <n v="252227000936"/>
    <x v="1"/>
    <m/>
    <n v="3116508918"/>
    <m/>
    <d v="1986-12-16T00:00:00"/>
    <n v="37"/>
    <x v="1"/>
    <x v="0"/>
    <s v="EN RIESGO"/>
    <s v="INDÍGENA"/>
    <s v="ESTUDIANTE"/>
    <s v="NRC"/>
    <s v="MADRE"/>
    <n v="2"/>
    <s v="N/A"/>
    <s v="NUEVO"/>
    <x v="0"/>
    <x v="0"/>
    <x v="0"/>
    <s v="WILLIAM EDGARDO CUMBALAZA TAIMAL"/>
    <x v="0"/>
    <s v="SI"/>
    <m/>
  </r>
  <r>
    <n v="2504"/>
    <n v="1088593177"/>
    <s v="CÉDULA"/>
    <s v="COLOMBIA"/>
    <s v="NARIÑO"/>
    <x v="38"/>
    <x v="30"/>
    <x v="14"/>
    <s v="BEATRIZ"/>
    <s v="ELENA"/>
    <s v="QUILISMAL"/>
    <s v="CUAICAL"/>
    <x v="1"/>
    <x v="4"/>
    <x v="46"/>
    <n v="252227000936"/>
    <x v="1"/>
    <m/>
    <m/>
    <m/>
    <d v="1991-06-03T00:00:00"/>
    <n v="32"/>
    <x v="1"/>
    <x v="0"/>
    <s v="EN RIESGO"/>
    <s v="INDÍGENA"/>
    <s v="ESTUDIANTE"/>
    <s v="NRC"/>
    <s v="MADRE"/>
    <n v="2"/>
    <s v="N/A"/>
    <s v="NUEVO"/>
    <x v="0"/>
    <x v="0"/>
    <x v="0"/>
    <s v="WILLIAM EDGARDO CUMBALAZA TAIMAL"/>
    <x v="0"/>
    <s v="SI"/>
    <m/>
  </r>
  <r>
    <n v="2505"/>
    <n v="87513423"/>
    <s v="CÉDULA"/>
    <s v="COLOMBIA"/>
    <s v="NARIÑO"/>
    <x v="38"/>
    <x v="30"/>
    <x v="14"/>
    <s v="LUIS"/>
    <s v="ALBERTO"/>
    <s v="TAIMAL"/>
    <s v="TAIMAL"/>
    <x v="0"/>
    <x v="4"/>
    <x v="46"/>
    <n v="252227000936"/>
    <x v="1"/>
    <m/>
    <m/>
    <m/>
    <d v="1978-10-23T00:00:00"/>
    <n v="45"/>
    <x v="1"/>
    <x v="0"/>
    <s v="EN RIESGO"/>
    <s v="INDÍGENA"/>
    <s v="ESTUDIANTE"/>
    <s v="NRC"/>
    <s v="PADRE"/>
    <n v="4"/>
    <s v="N/A"/>
    <s v="NUEVO"/>
    <x v="0"/>
    <x v="0"/>
    <x v="0"/>
    <s v="WILLIAM EDGARDO CUMBALAZA TAIMAL"/>
    <x v="0"/>
    <s v="SI"/>
    <m/>
  </r>
  <r>
    <n v="2506"/>
    <n v="1088599726"/>
    <s v="CÉDULA"/>
    <s v="COLOMBIA"/>
    <s v="NARIÑO"/>
    <x v="38"/>
    <x v="30"/>
    <x v="14"/>
    <s v="JUNIOR"/>
    <s v="EDISON"/>
    <s v="TAPIE"/>
    <s v="CHIRAN"/>
    <x v="0"/>
    <x v="4"/>
    <x v="46"/>
    <n v="252227000936"/>
    <x v="1"/>
    <m/>
    <m/>
    <m/>
    <d v="1999-11-26T00:00:00"/>
    <n v="24"/>
    <x v="1"/>
    <x v="0"/>
    <s v="EN RIESGO"/>
    <s v="INDÍGENA"/>
    <s v="ESTUDIANTE"/>
    <s v="NRC"/>
    <s v="N/A"/>
    <n v="0"/>
    <s v="N/A"/>
    <s v="NUEVO"/>
    <x v="0"/>
    <x v="0"/>
    <x v="0"/>
    <s v="WILLIAM EDGARDO CUMBALAZA TAIMAL"/>
    <x v="0"/>
    <s v="SI"/>
    <m/>
  </r>
  <r>
    <n v="2507"/>
    <n v="1004614403"/>
    <s v="CÉDULA"/>
    <s v="COLOMBIA"/>
    <s v="NARIÑO"/>
    <x v="36"/>
    <x v="30"/>
    <x v="13"/>
    <s v="JUAN"/>
    <s v="PABLO"/>
    <s v="GRUESO"/>
    <s v="ARBOLEDA"/>
    <x v="0"/>
    <x v="2"/>
    <x v="41"/>
    <n v="2528350003735"/>
    <x v="1"/>
    <m/>
    <n v="3136773753"/>
    <s v=" "/>
    <d v="2001-02-01T00:00:00"/>
    <n v="23"/>
    <x v="1"/>
    <x v="0"/>
    <s v="EN RIESGO"/>
    <s v="AFRODESCENDIENTE"/>
    <s v="ESTUDIANTE"/>
    <s v="NRC"/>
    <s v="PADRE"/>
    <n v="2"/>
    <s v="N/A"/>
    <s v="NUEVO"/>
    <x v="0"/>
    <x v="0"/>
    <x v="0"/>
    <s v="GUIOMAR PAMELA ORTIZ CARVAJAL"/>
    <x v="0"/>
    <s v="SI"/>
    <s v=" "/>
  </r>
  <r>
    <n v="2508"/>
    <n v="1082694574"/>
    <s v="CÉDULA"/>
    <s v="COLOMBIA"/>
    <s v="NARIÑO"/>
    <x v="36"/>
    <x v="30"/>
    <x v="13"/>
    <s v="DALIA"/>
    <s v="SOCORRO"/>
    <s v="PRECIADO"/>
    <s v="SEGURA"/>
    <x v="1"/>
    <x v="4"/>
    <x v="41"/>
    <n v="2528350003735"/>
    <x v="1"/>
    <m/>
    <n v="3225775777"/>
    <s v=" "/>
    <d v="1999-06-10T00:00:00"/>
    <n v="24"/>
    <x v="1"/>
    <x v="0"/>
    <s v="EN RIESGO"/>
    <s v="AFRODESCENDIENTE"/>
    <s v="ESTUDIANTE"/>
    <s v="NRC"/>
    <s v="MADRE"/>
    <n v="3"/>
    <s v="N/A"/>
    <s v="NUEVO"/>
    <x v="0"/>
    <x v="0"/>
    <x v="0"/>
    <s v="GUIOMAR PAMELA ORTIZ CARVAJAL"/>
    <x v="0"/>
    <s v="SI"/>
    <s v=" "/>
  </r>
  <r>
    <n v="2509"/>
    <n v="1087119158"/>
    <s v="CÉDULA"/>
    <s v="COLOMBIA"/>
    <s v="NARIÑO"/>
    <x v="36"/>
    <x v="30"/>
    <x v="13"/>
    <s v="SANDRA"/>
    <s v="PATRICIA"/>
    <s v="PRECIADO"/>
    <s v="PRECIADO"/>
    <x v="1"/>
    <x v="4"/>
    <x v="41"/>
    <n v="2528350003735"/>
    <x v="1"/>
    <m/>
    <n v="3175913495"/>
    <s v=" "/>
    <d v="1991-06-09T00:00:00"/>
    <n v="32"/>
    <x v="1"/>
    <x v="0"/>
    <s v="DESPLAZADO"/>
    <s v="AFRODESCENDIENTE"/>
    <s v="ESTUDIANTE"/>
    <s v="NRC"/>
    <s v="MADRE"/>
    <n v="3"/>
    <s v="N/A"/>
    <s v="NUEVO"/>
    <x v="0"/>
    <x v="0"/>
    <x v="0"/>
    <s v="GUIOMAR PAMELA ORTIZ CARVAJAL"/>
    <x v="0"/>
    <s v="SI"/>
    <s v=" "/>
  </r>
  <r>
    <n v="2510"/>
    <n v="1087806670"/>
    <s v="CÉDULA"/>
    <s v="COLOMBIA"/>
    <s v="NARIÑO"/>
    <x v="36"/>
    <x v="30"/>
    <x v="13"/>
    <s v="KEILA"/>
    <s v="SUSANA"/>
    <s v="QUIÑONES"/>
    <s v="CASTILLO"/>
    <x v="1"/>
    <x v="4"/>
    <x v="41"/>
    <n v="2528350003735"/>
    <x v="1"/>
    <m/>
    <n v="3145379853"/>
    <s v=" "/>
    <d v="2003-10-26T00:00:00"/>
    <n v="20"/>
    <x v="1"/>
    <x v="0"/>
    <s v="DESPLAZADO"/>
    <s v="AFRODESCENDIENTE"/>
    <s v="ESTUDIANTE"/>
    <s v="NRC"/>
    <s v="MADRE"/>
    <n v="1"/>
    <s v="N/A"/>
    <s v="NUEVO"/>
    <x v="0"/>
    <x v="0"/>
    <x v="0"/>
    <s v="GUIOMAR PAMELA ORTIZ CARVAJAL"/>
    <x v="0"/>
    <s v="SI"/>
    <s v=" "/>
  </r>
  <r>
    <n v="2511"/>
    <n v="1140166174"/>
    <s v="TARJETA DE IDENTIDAD"/>
    <s v="COLOMBIA"/>
    <s v="NARIÑO"/>
    <x v="36"/>
    <x v="30"/>
    <x v="13"/>
    <s v="CRISTINA"/>
    <s v="NICOL"/>
    <s v="ORDOÑES"/>
    <s v="SENTENO"/>
    <x v="1"/>
    <x v="4"/>
    <x v="41"/>
    <n v="2528350003735"/>
    <x v="1"/>
    <m/>
    <n v="3158387381"/>
    <s v=" "/>
    <d v="2007-04-16T00:00:00"/>
    <n v="17"/>
    <x v="1"/>
    <x v="0"/>
    <s v="DESPLAZADO"/>
    <s v="AFRODESCENDIENTE"/>
    <s v="ESTUDIANTE"/>
    <s v="NRC"/>
    <s v="N/A"/>
    <n v="0"/>
    <s v="N/A"/>
    <s v="NUEVO"/>
    <x v="1"/>
    <x v="0"/>
    <x v="0"/>
    <s v="GUIOMAR PAMELA ORTIZ CARVAJAL"/>
    <x v="0"/>
    <s v="SI"/>
    <s v=" "/>
  </r>
  <r>
    <n v="2512"/>
    <n v="1193566652"/>
    <s v="CÉDULA"/>
    <s v="COLOMBIA"/>
    <s v="NARIÑO"/>
    <x v="36"/>
    <x v="30"/>
    <x v="13"/>
    <s v="CARLOS "/>
    <s v="ESTIVEN"/>
    <s v="ANGULO"/>
    <s v="QUIÑONES"/>
    <x v="0"/>
    <x v="1"/>
    <x v="41"/>
    <n v="2528350003735"/>
    <x v="1"/>
    <m/>
    <n v="3114312707"/>
    <s v=" "/>
    <d v="2003-08-20T00:00:00"/>
    <n v="20"/>
    <x v="0"/>
    <x v="0"/>
    <s v="DESPLAZADO"/>
    <s v="AFRODESCENDIENTE"/>
    <s v="ESTUDIANTE"/>
    <s v="NRC"/>
    <s v="N/A"/>
    <n v="0"/>
    <s v="N/A"/>
    <s v="NUEVO"/>
    <x v="0"/>
    <x v="0"/>
    <x v="0"/>
    <s v="YAMILETH FRANCO"/>
    <x v="0"/>
    <s v="SI"/>
    <s v=" "/>
  </r>
  <r>
    <n v="2513"/>
    <n v="1130767467"/>
    <s v="CÉDULA"/>
    <s v="COLOMBIA"/>
    <s v="NARIÑO"/>
    <x v="36"/>
    <x v="30"/>
    <x v="13"/>
    <s v="JUAN "/>
    <s v="DAVID"/>
    <s v="CASTILLO"/>
    <s v="MONTAÑO"/>
    <x v="0"/>
    <x v="1"/>
    <x v="41"/>
    <n v="2528350003735"/>
    <x v="1"/>
    <m/>
    <n v="3176517608"/>
    <s v=" "/>
    <d v="2004-05-21T00:00:00"/>
    <n v="19"/>
    <x v="0"/>
    <x v="0"/>
    <s v="DESPLAZADO"/>
    <s v="AFRODESCENDIENTE"/>
    <s v="ESTUDIANTE"/>
    <s v="NRC"/>
    <s v="N/A"/>
    <n v="0"/>
    <s v="N/A"/>
    <s v="NUEVO"/>
    <x v="0"/>
    <x v="0"/>
    <x v="0"/>
    <s v="YAMILETH FRANCO"/>
    <x v="0"/>
    <s v="SI"/>
    <s v=" "/>
  </r>
  <r>
    <n v="2514"/>
    <n v="1087125689"/>
    <s v="CÉDULA"/>
    <s v="COLOMBIA"/>
    <s v="NARIÑO"/>
    <x v="36"/>
    <x v="30"/>
    <x v="13"/>
    <s v="CLAUDIA"/>
    <s v="PATRICIA"/>
    <s v="ANGULO"/>
    <s v="QUIÑONES"/>
    <x v="1"/>
    <x v="1"/>
    <x v="41"/>
    <n v="2528350003735"/>
    <x v="1"/>
    <m/>
    <n v="3178087401"/>
    <s v=" "/>
    <d v="1986-07-24T00:00:00"/>
    <n v="37"/>
    <x v="0"/>
    <x v="0"/>
    <s v="DESPLAZADO"/>
    <s v="AFRODESCENDIENTE"/>
    <s v="ESTUDIANTE"/>
    <s v="NRC"/>
    <s v="MADRE"/>
    <n v="3"/>
    <s v="N/A"/>
    <s v="NUEVO"/>
    <x v="0"/>
    <x v="0"/>
    <x v="0"/>
    <s v="YAMILETH FRANCO"/>
    <x v="0"/>
    <s v="SI"/>
    <s v=" "/>
  </r>
  <r>
    <n v="2515"/>
    <n v="1087114297"/>
    <s v="CÉDULA"/>
    <s v="COLOMBIA"/>
    <s v="NARIÑO"/>
    <x v="36"/>
    <x v="30"/>
    <x v="13"/>
    <s v="CRISTIAN "/>
    <s v="ANDRES"/>
    <s v="CORTES"/>
    <s v="RAMIREZ"/>
    <x v="0"/>
    <x v="1"/>
    <x v="41"/>
    <n v="2528350003735"/>
    <x v="1"/>
    <m/>
    <n v="3165012812"/>
    <s v=" "/>
    <d v="2000-03-14T00:00:00"/>
    <n v="24"/>
    <x v="0"/>
    <x v="0"/>
    <s v="DESPLAZADO"/>
    <s v="AFRODESCENDIENTE"/>
    <s v="ESTUDIANTE"/>
    <s v="NRC"/>
    <s v="N/A"/>
    <n v="0"/>
    <s v="N/A"/>
    <s v="NUEVO"/>
    <x v="0"/>
    <x v="0"/>
    <x v="0"/>
    <s v="YAMILETH FRANCO"/>
    <x v="0"/>
    <s v="SI"/>
    <s v=" "/>
  </r>
  <r>
    <n v="2516"/>
    <n v="1087114298"/>
    <s v="CÉDULA"/>
    <s v="COLOMBIA"/>
    <s v="NARIÑO"/>
    <x v="36"/>
    <x v="30"/>
    <x v="13"/>
    <s v="JOHAN"/>
    <s v="CAMILO"/>
    <s v="CORTES"/>
    <s v="RAMIREZ"/>
    <x v="0"/>
    <x v="1"/>
    <x v="41"/>
    <n v="2528350003735"/>
    <x v="1"/>
    <m/>
    <n v="3165012812"/>
    <s v=" "/>
    <d v="2002-12-20T00:00:00"/>
    <n v="21"/>
    <x v="0"/>
    <x v="0"/>
    <s v="DESPLAZADO"/>
    <s v="AFRODESCENDIENTE"/>
    <s v="ESTUDIANTE"/>
    <s v="NRC"/>
    <s v="N/A"/>
    <n v="0"/>
    <s v="N/A"/>
    <s v="NUEVO"/>
    <x v="0"/>
    <x v="0"/>
    <x v="0"/>
    <s v="YAMILETH FRANCO"/>
    <x v="0"/>
    <s v="SI"/>
    <s v=" "/>
  </r>
  <r>
    <n v="2517"/>
    <n v="1087111643"/>
    <s v="CÉDULA"/>
    <s v="COLOMBIA"/>
    <s v="NARIÑO"/>
    <x v="36"/>
    <x v="30"/>
    <x v="13"/>
    <s v="ADRIANA"/>
    <s v="LUCIA"/>
    <s v="SALAZAR"/>
    <s v="SAYA"/>
    <x v="1"/>
    <x v="1"/>
    <x v="41"/>
    <n v="2528350003735"/>
    <x v="1"/>
    <m/>
    <n v="3224048138"/>
    <s v=" "/>
    <d v="2004-10-29T00:00:00"/>
    <n v="19"/>
    <x v="0"/>
    <x v="0"/>
    <s v="DESPLAZADO"/>
    <s v="AFRODESCENDIENTE"/>
    <s v="ESTUDIANTE"/>
    <s v="NRC"/>
    <s v="N/A"/>
    <n v="0"/>
    <s v="N/A"/>
    <s v="NUEVO"/>
    <x v="1"/>
    <x v="0"/>
    <x v="0"/>
    <s v="YAMILETH FRANCO"/>
    <x v="0"/>
    <s v="SI"/>
    <s v=" "/>
  </r>
  <r>
    <n v="2518"/>
    <n v="1010032979"/>
    <s v="CÉDULA"/>
    <s v="COLOMBIA"/>
    <s v="NARIÑO"/>
    <x v="36"/>
    <x v="30"/>
    <x v="13"/>
    <s v="LUIS "/>
    <s v="ARLEY"/>
    <s v="SEVILLANO"/>
    <s v="CASTILLO"/>
    <x v="0"/>
    <x v="1"/>
    <x v="41"/>
    <n v="2528350003735"/>
    <x v="1"/>
    <m/>
    <n v="3186277616"/>
    <s v=" "/>
    <d v="1987-02-19T00:00:00"/>
    <n v="37"/>
    <x v="0"/>
    <x v="0"/>
    <s v="DESPLAZADO"/>
    <s v="AFRODESCENDIENTE"/>
    <s v="ESTUDIANTE"/>
    <s v="NRC"/>
    <s v="PADRE"/>
    <n v="2"/>
    <s v="N/A"/>
    <s v="NUEVO"/>
    <x v="0"/>
    <x v="0"/>
    <x v="0"/>
    <s v="YAMILETH FRANCO"/>
    <x v="0"/>
    <s v="SI"/>
    <s v=" "/>
  </r>
  <r>
    <n v="2519"/>
    <n v="1087815273"/>
    <s v="CÉDULA"/>
    <s v="COLOMBIA"/>
    <s v="NARIÑO"/>
    <x v="36"/>
    <x v="30"/>
    <x v="13"/>
    <s v="YENER"/>
    <s v="ANTONIO"/>
    <s v="SINISTERRA"/>
    <s v=" "/>
    <x v="0"/>
    <x v="1"/>
    <x v="41"/>
    <n v="2528350003735"/>
    <x v="1"/>
    <m/>
    <n v="3206494632"/>
    <s v=" "/>
    <d v="1991-08-03T00:00:00"/>
    <n v="32"/>
    <x v="0"/>
    <x v="0"/>
    <s v="DESPLAZADO"/>
    <s v="AFRODESCENDIENTE"/>
    <s v="ESTUDIANTE"/>
    <s v="NRC"/>
    <s v="PADRE"/>
    <n v="1"/>
    <s v="N/A"/>
    <s v="NUEVO"/>
    <x v="0"/>
    <x v="0"/>
    <x v="0"/>
    <s v="YAMILETH FRANCO"/>
    <x v="0"/>
    <s v="SI"/>
    <s v=" "/>
  </r>
  <r>
    <n v="2520"/>
    <n v="1004610804"/>
    <s v="CÉDULA"/>
    <s v="COLOMBIA"/>
    <s v="NARIÑO"/>
    <x v="36"/>
    <x v="30"/>
    <x v="13"/>
    <s v="ANGEL"/>
    <s v="XAVIER"/>
    <s v="TELLO"/>
    <s v="OBREGON"/>
    <x v="0"/>
    <x v="1"/>
    <x v="41"/>
    <n v="2528350003735"/>
    <x v="1"/>
    <m/>
    <n v="3124472145"/>
    <s v=" "/>
    <d v="1999-09-26T00:00:00"/>
    <n v="24"/>
    <x v="0"/>
    <x v="0"/>
    <s v="DESPLAZADO"/>
    <s v="AFRODESCENDIENTE"/>
    <s v="ESTUDIANTE"/>
    <s v="NRC"/>
    <s v="N/A"/>
    <n v="0"/>
    <s v="N/A"/>
    <s v="NUEVO"/>
    <x v="0"/>
    <x v="0"/>
    <x v="0"/>
    <s v="YAMILETH FRANCO"/>
    <x v="0"/>
    <s v="SI"/>
    <s v=" "/>
  </r>
  <r>
    <n v="2521"/>
    <n v="1087200835"/>
    <s v="CÉDULA"/>
    <s v="COLOMBIA"/>
    <s v="NARIÑO"/>
    <x v="36"/>
    <x v="30"/>
    <x v="13"/>
    <s v="ELIANA"/>
    <s v="DEL CARMEN"/>
    <s v="ARROYO"/>
    <s v="LANDAZURI"/>
    <x v="1"/>
    <x v="1"/>
    <x v="41"/>
    <n v="2528350003735"/>
    <x v="1"/>
    <m/>
    <n v="3122572254"/>
    <s v=" "/>
    <d v="1994-05-03T00:00:00"/>
    <n v="30"/>
    <x v="0"/>
    <x v="0"/>
    <s v="DESPLAZADO"/>
    <s v="AFRODESCENDIENTE"/>
    <s v="ESTUDIANTE"/>
    <s v="NRC"/>
    <s v="MADRE"/>
    <n v="1"/>
    <s v="N/A"/>
    <s v="NUEVO"/>
    <x v="0"/>
    <x v="0"/>
    <x v="0"/>
    <s v="YAMILETH FRANCO"/>
    <x v="0"/>
    <s v="SI"/>
    <s v=" "/>
  </r>
  <r>
    <n v="2522"/>
    <n v="4752107"/>
    <s v="CÉDULA"/>
    <s v="COLOMBIA"/>
    <s v="NARIÑO"/>
    <x v="36"/>
    <x v="30"/>
    <x v="13"/>
    <s v="FRANCISCO"/>
    <s v="JAVIER"/>
    <s v="BELALCAZAR"/>
    <s v="HERNANDEZ"/>
    <x v="0"/>
    <x v="1"/>
    <x v="41"/>
    <n v="2528350003735"/>
    <x v="1"/>
    <m/>
    <n v="3177741389"/>
    <s v=" "/>
    <d v="1971-12-22T00:00:00"/>
    <n v="52"/>
    <x v="0"/>
    <x v="0"/>
    <s v="DESPLAZADO"/>
    <s v="AFRODESCENDIENTE"/>
    <s v="ESTUDIANTE"/>
    <s v="NRC"/>
    <s v="PADRE"/>
    <n v="2"/>
    <s v="N/A"/>
    <s v="NUEVO"/>
    <x v="0"/>
    <x v="0"/>
    <x v="0"/>
    <s v="YAMILETH FRANCO"/>
    <x v="0"/>
    <s v="SI"/>
    <s v=" "/>
  </r>
  <r>
    <n v="2523"/>
    <n v="1004615744"/>
    <s v="CÉDULA"/>
    <s v="COLOMBIA"/>
    <s v="NARIÑO"/>
    <x v="36"/>
    <x v="30"/>
    <x v="13"/>
    <s v="WENDY"/>
    <s v="DAMAR"/>
    <s v="QUIÑONES"/>
    <s v="CORTES"/>
    <x v="1"/>
    <x v="1"/>
    <x v="41"/>
    <n v="2528350003735"/>
    <x v="1"/>
    <m/>
    <n v="3155610660"/>
    <s v=" "/>
    <d v="2003-03-17T00:00:00"/>
    <n v="21"/>
    <x v="0"/>
    <x v="0"/>
    <s v="DESPLAZADO"/>
    <s v="AFRODESCENDIENTE"/>
    <s v="ESTUDIANTE"/>
    <s v="NRC"/>
    <s v="MADRE"/>
    <n v="2"/>
    <s v="N/A"/>
    <s v="NUEVO"/>
    <x v="0"/>
    <x v="0"/>
    <x v="0"/>
    <s v="YAMILETH FRANCO"/>
    <x v="0"/>
    <s v="SI"/>
    <s v=" "/>
  </r>
  <r>
    <n v="2524"/>
    <n v="1087210758"/>
    <s v="CÉDULA"/>
    <s v="COLOMBIA"/>
    <s v="NARIÑO"/>
    <x v="36"/>
    <x v="30"/>
    <x v="13"/>
    <s v="MARIA"/>
    <s v="YULIETH"/>
    <s v="SEVILLANO"/>
    <s v="CASTILLO"/>
    <x v="1"/>
    <x v="1"/>
    <x v="41"/>
    <n v="2528350003735"/>
    <x v="1"/>
    <m/>
    <n v="3161788976"/>
    <s v=" "/>
    <d v="1998-03-05T00:00:00"/>
    <n v="26"/>
    <x v="0"/>
    <x v="0"/>
    <s v="DESPLAZADO"/>
    <s v="AFRODESCENDIENTE"/>
    <s v="ESTUDIANTE"/>
    <s v="NRC"/>
    <s v="MADRE"/>
    <n v="2"/>
    <s v="N/A"/>
    <s v="NUEVO"/>
    <x v="0"/>
    <x v="0"/>
    <x v="0"/>
    <s v="YAMILETH FRANCO"/>
    <x v="0"/>
    <s v="SI"/>
    <s v=" "/>
  </r>
  <r>
    <n v="2525"/>
    <n v="1130766920"/>
    <s v="CÉDULA"/>
    <s v="COLOMBIA"/>
    <s v="NARIÑO"/>
    <x v="36"/>
    <x v="30"/>
    <x v="13"/>
    <s v="MERCY"/>
    <s v="ZORAIDA"/>
    <s v="CASTILLO"/>
    <s v="MARQUINEZ"/>
    <x v="1"/>
    <x v="1"/>
    <x v="41"/>
    <n v="2528350003735"/>
    <x v="1"/>
    <m/>
    <m/>
    <m/>
    <d v="1996-07-21T00:00:00"/>
    <n v="27"/>
    <x v="1"/>
    <x v="0"/>
    <s v="DESPLAZADO"/>
    <s v="AFRODESCENDIENTE"/>
    <s v="ESTUDIANTE"/>
    <s v="NRC"/>
    <s v="N/A"/>
    <n v="0"/>
    <s v="N/A"/>
    <s v="NUEVO"/>
    <x v="0"/>
    <x v="0"/>
    <x v="0"/>
    <s v="GUIOMAR PAMELA ORTIZ CARVAJAL"/>
    <x v="0"/>
    <s v="SI"/>
    <m/>
  </r>
  <r>
    <n v="2526"/>
    <n v="59676453"/>
    <s v="CÉDULA"/>
    <s v="COLOMBIA"/>
    <s v="NARIÑO"/>
    <x v="36"/>
    <x v="30"/>
    <x v="13"/>
    <s v="NIDIA"/>
    <s v="ISABELLA"/>
    <s v="ARISMENDI"/>
    <s v="SANCHEZ"/>
    <x v="1"/>
    <x v="2"/>
    <x v="41"/>
    <n v="2528350003735"/>
    <x v="1"/>
    <m/>
    <m/>
    <m/>
    <d v="1970-10-02T00:00:00"/>
    <n v="53"/>
    <x v="1"/>
    <x v="0"/>
    <s v="DESPLAZADO"/>
    <s v="AFRODESCENDIENTE"/>
    <s v="ESTUDIANTE"/>
    <s v="NRC"/>
    <s v="MADRE"/>
    <n v="4"/>
    <s v="N/A"/>
    <s v="NUEVO"/>
    <x v="0"/>
    <x v="0"/>
    <x v="0"/>
    <s v="SILVIANA  PATRICIA  JIMENEZ"/>
    <x v="0"/>
    <s v="SI"/>
    <m/>
  </r>
  <r>
    <n v="2527"/>
    <n v="1087123785"/>
    <s v="CÉDULA"/>
    <s v="COLOMBIA"/>
    <s v="NARIÑO"/>
    <x v="36"/>
    <x v="30"/>
    <x v="13"/>
    <s v="LILIANA"/>
    <s v=" "/>
    <s v="RIVADENEIRA"/>
    <s v="OBREGON"/>
    <x v="1"/>
    <x v="2"/>
    <x v="41"/>
    <n v="2528350003735"/>
    <x v="1"/>
    <m/>
    <m/>
    <m/>
    <d v="1985-11-22T00:00:00"/>
    <n v="38"/>
    <x v="0"/>
    <x v="0"/>
    <s v="DESPLAZADO"/>
    <s v="AFRODESCENDIENTE"/>
    <s v="ESTUDIANTE"/>
    <s v="NRC"/>
    <s v="N/A"/>
    <n v="0"/>
    <s v="N/A"/>
    <s v="ANTIGUO"/>
    <x v="0"/>
    <x v="0"/>
    <x v="0"/>
    <s v="VICKY MARCELA ARBOLEDA"/>
    <x v="0"/>
    <s v="SI"/>
    <m/>
  </r>
  <r>
    <n v="2528"/>
    <n v="1087808035"/>
    <s v="CÉDULA"/>
    <s v="COLOMBIA"/>
    <s v="NARIÑO"/>
    <x v="36"/>
    <x v="30"/>
    <x v="13"/>
    <s v="GISSELLA"/>
    <s v=" "/>
    <s v="ROMERO"/>
    <s v="ARBOLEDA"/>
    <x v="1"/>
    <x v="2"/>
    <x v="41"/>
    <n v="2528350003735"/>
    <x v="1"/>
    <m/>
    <m/>
    <m/>
    <d v="2000-10-22T00:00:00"/>
    <n v="23"/>
    <x v="1"/>
    <x v="0"/>
    <s v="DESPLAZADO"/>
    <s v="AFRODESCENDIENTE"/>
    <s v="ESTUDIANTE"/>
    <s v="NRC"/>
    <s v="N/A"/>
    <n v="0"/>
    <s v="N/A"/>
    <s v="NUEVO"/>
    <x v="0"/>
    <x v="0"/>
    <x v="0"/>
    <s v="SILVIANA  PATRICIA  JIMENEZ"/>
    <x v="0"/>
    <s v="SI"/>
    <m/>
  </r>
  <r>
    <n v="2529"/>
    <n v="1087784012"/>
    <s v="CÉDULA"/>
    <s v="COLOMBIA"/>
    <s v="NARIÑO"/>
    <x v="36"/>
    <x v="30"/>
    <x v="13"/>
    <s v="WILSON"/>
    <s v="FERNANDO"/>
    <s v="VELEZ"/>
    <s v="PRECIADO"/>
    <x v="0"/>
    <x v="0"/>
    <x v="41"/>
    <n v="2528350003735"/>
    <x v="1"/>
    <m/>
    <m/>
    <m/>
    <d v="2003-07-22T00:00:00"/>
    <n v="20"/>
    <x v="0"/>
    <x v="0"/>
    <s v="DESPLAZADO"/>
    <s v="AFRODESCENDIENTE"/>
    <s v="ESTUDIANTE"/>
    <s v="NRC"/>
    <s v="N/A"/>
    <n v="0"/>
    <s v="N/A"/>
    <s v="NUEVO"/>
    <x v="0"/>
    <x v="0"/>
    <x v="0"/>
    <s v="LIBARDO JOEL VELEZ QUIÑONES"/>
    <x v="0"/>
    <s v="SI"/>
    <m/>
  </r>
  <r>
    <n v="2530"/>
    <n v="1089774587"/>
    <s v="CÉDULA"/>
    <s v="COLOMBIA"/>
    <s v="NARIÑO"/>
    <x v="38"/>
    <x v="30"/>
    <x v="14"/>
    <s v="NIDIA"/>
    <s v="MARCELA"/>
    <s v="ACERO"/>
    <s v="CHAMBA"/>
    <x v="1"/>
    <x v="4"/>
    <x v="45"/>
    <n v="252227000189"/>
    <x v="1"/>
    <m/>
    <m/>
    <m/>
    <d v="1999-05-07T00:00:00"/>
    <n v="25"/>
    <x v="1"/>
    <x v="0"/>
    <s v="EN RIESGO"/>
    <s v="INDÍGENA"/>
    <s v="ESTUDIANTE"/>
    <s v="NRC"/>
    <s v="N/A"/>
    <n v="0"/>
    <s v="N/A"/>
    <s v="NUEVO"/>
    <x v="0"/>
    <x v="0"/>
    <x v="0"/>
    <s v="ELIZABETH PATIÑO"/>
    <x v="0"/>
    <s v="SI"/>
    <m/>
  </r>
  <r>
    <n v="2531"/>
    <n v="1089774496"/>
    <s v="CÉDULA"/>
    <s v="COLOMBIA"/>
    <s v="NARIÑO"/>
    <x v="38"/>
    <x v="30"/>
    <x v="14"/>
    <s v="ERIKA"/>
    <s v="DAYANA"/>
    <s v="ESPAÑA"/>
    <s v="CANTICUZ"/>
    <x v="1"/>
    <x v="4"/>
    <x v="45"/>
    <n v="252227000189"/>
    <x v="1"/>
    <m/>
    <m/>
    <m/>
    <d v="2000-03-11T00:00:00"/>
    <n v="24"/>
    <x v="1"/>
    <x v="0"/>
    <s v="EN RIESGO"/>
    <s v="INDÍGENA"/>
    <s v="ESTUDIANTE"/>
    <s v="NRC"/>
    <s v="N/A"/>
    <n v="0"/>
    <s v="N/A"/>
    <s v="NUEVO"/>
    <x v="0"/>
    <x v="1"/>
    <x v="1"/>
    <s v="ELIZABETH PATIÑO"/>
    <x v="0"/>
    <s v="SI"/>
    <m/>
  </r>
  <r>
    <n v="2532"/>
    <n v="1004615654"/>
    <s v="CÉDULA"/>
    <s v="COLOMBIA"/>
    <s v="NARIÑO"/>
    <x v="36"/>
    <x v="30"/>
    <x v="13"/>
    <s v="ALBERTO"/>
    <s v="ALEJANDRO"/>
    <s v="TORRES "/>
    <s v="CORTES"/>
    <x v="0"/>
    <x v="2"/>
    <x v="41"/>
    <n v="2528350003735"/>
    <x v="1"/>
    <m/>
    <m/>
    <m/>
    <d v="2002-03-17T00:00:00"/>
    <n v="22"/>
    <x v="0"/>
    <x v="0"/>
    <s v="DESPLAZADO"/>
    <s v="AFRODESCENDIENTE"/>
    <s v="ESTUDIANTE"/>
    <s v="NRC"/>
    <s v="N/A"/>
    <n v="0"/>
    <s v="N/A"/>
    <s v="ANTIGUO"/>
    <x v="0"/>
    <x v="0"/>
    <x v="0"/>
    <s v="ALBA JURANI BOYA VALENCIA"/>
    <x v="1"/>
    <s v="SI"/>
    <m/>
  </r>
  <r>
    <n v="2533"/>
    <n v="1143980848"/>
    <s v="CÉDULA"/>
    <s v="COLOMBIA"/>
    <s v="NARIÑO"/>
    <x v="36"/>
    <x v="30"/>
    <x v="13"/>
    <s v="DIANA"/>
    <s v="MELISA"/>
    <s v="HURTADO"/>
    <s v="DAJOME"/>
    <x v="1"/>
    <x v="0"/>
    <x v="41"/>
    <n v="2528350003735"/>
    <x v="1"/>
    <m/>
    <m/>
    <m/>
    <d v="1996-02-25T00:00:00"/>
    <n v="28"/>
    <x v="0"/>
    <x v="0"/>
    <s v="DESPLAZADO"/>
    <s v="AFRODESCENDIENTE"/>
    <s v="ESTUDIANTE"/>
    <s v="NRC"/>
    <s v="MADRE"/>
    <n v="1"/>
    <s v="N/A"/>
    <s v="ANTIGUO"/>
    <x v="0"/>
    <x v="0"/>
    <x v="0"/>
    <s v="GINA ALEXANDRA RIASCOS "/>
    <x v="0"/>
    <s v="SI"/>
    <m/>
  </r>
  <r>
    <n v="2534"/>
    <n v="1073710657"/>
    <s v="CÉDULA"/>
    <s v="COLOMBIA"/>
    <s v="NARIÑO"/>
    <x v="36"/>
    <x v="30"/>
    <x v="13"/>
    <s v="GINA"/>
    <m/>
    <s v="BANGURA"/>
    <s v="HURTADO"/>
    <x v="1"/>
    <x v="2"/>
    <x v="41"/>
    <n v="2528350003735"/>
    <x v="1"/>
    <m/>
    <m/>
    <m/>
    <d v="1996-06-06T00:00:00"/>
    <n v="27"/>
    <x v="0"/>
    <x v="0"/>
    <s v="DESPLAZADO"/>
    <s v="AFRODESCENDIENTE"/>
    <s v="ESTUDIANTE"/>
    <s v="NRC"/>
    <s v="N/A"/>
    <n v="0"/>
    <s v="N/A"/>
    <s v="NUEVO"/>
    <x v="0"/>
    <x v="0"/>
    <x v="0"/>
    <s v="GINA ALEXANDRA RIASCOS "/>
    <x v="0"/>
    <s v="SI"/>
    <m/>
  </r>
  <r>
    <n v="2535"/>
    <n v="1087796738"/>
    <s v="CÉDULA"/>
    <s v="COLOMBIA"/>
    <s v="NARIÑO"/>
    <x v="36"/>
    <x v="30"/>
    <x v="13"/>
    <s v="ANDRES "/>
    <s v="FELIPE"/>
    <s v="RIASCOS"/>
    <s v="CASTILLO"/>
    <x v="0"/>
    <x v="2"/>
    <x v="41"/>
    <n v="2528350003735"/>
    <x v="1"/>
    <m/>
    <m/>
    <m/>
    <d v="2006-10-07T00:00:00"/>
    <n v="17"/>
    <x v="0"/>
    <x v="0"/>
    <s v="DESPLAZADO"/>
    <s v="AFRODESCENDIENTE"/>
    <s v="ESTUDIANTE"/>
    <s v="NRC"/>
    <s v="N/A"/>
    <n v="0"/>
    <s v="N/A"/>
    <s v="NUEVO"/>
    <x v="1"/>
    <x v="0"/>
    <x v="0"/>
    <s v="GINA ALEXANDRA RIASCOS "/>
    <x v="0"/>
    <s v="SI"/>
    <m/>
  </r>
  <r>
    <n v="2536"/>
    <n v="5205528"/>
    <s v="CÉDULA"/>
    <s v="COLOMBIA"/>
    <s v="NARIÑO"/>
    <x v="36"/>
    <x v="30"/>
    <x v="13"/>
    <s v="LUIS"/>
    <s v="CARLOS"/>
    <s v="CADENA"/>
    <s v="NAUSIL"/>
    <x v="0"/>
    <x v="0"/>
    <x v="41"/>
    <n v="2528350003735"/>
    <x v="1"/>
    <m/>
    <m/>
    <m/>
    <d v="1983-09-24T00:00:00"/>
    <n v="40"/>
    <x v="0"/>
    <x v="0"/>
    <s v="DESPLAZADO"/>
    <s v="AFRODESCENDIENTE"/>
    <s v="ESTUDIANTE"/>
    <s v="NRC"/>
    <s v="PADRE"/>
    <n v="2"/>
    <s v="N/A"/>
    <s v="NUEVO"/>
    <x v="0"/>
    <x v="0"/>
    <x v="0"/>
    <s v="KELY TATIANA ORTIZ CAMACHO"/>
    <x v="0"/>
    <s v="SI"/>
    <m/>
  </r>
  <r>
    <n v="2537"/>
    <n v="1087782854"/>
    <s v="TARJETA DE IDENTIDAD"/>
    <s v="COLOMBIA"/>
    <s v="NARIÑO"/>
    <x v="36"/>
    <x v="30"/>
    <x v="13"/>
    <s v="JUAN"/>
    <s v="CARLOS"/>
    <s v="QUIÑONES"/>
    <s v="TORRES"/>
    <x v="0"/>
    <x v="0"/>
    <x v="41"/>
    <n v="2528350003735"/>
    <x v="1"/>
    <m/>
    <m/>
    <m/>
    <d v="2005-07-30T00:00:00"/>
    <n v="18"/>
    <x v="0"/>
    <x v="0"/>
    <s v="DESPLAZADO"/>
    <s v="AFRODESCENDIENTE"/>
    <s v="ESTUDIANTE"/>
    <s v="NRC"/>
    <s v="N/A"/>
    <n v="0"/>
    <s v="N/A"/>
    <s v="NUEVO"/>
    <x v="0"/>
    <x v="0"/>
    <x v="0"/>
    <s v="KELY TATIANA ORTIZ CAMACHO"/>
    <x v="0"/>
    <s v="SI"/>
    <m/>
  </r>
  <r>
    <n v="2538"/>
    <n v="1007517108"/>
    <s v="CÉDULA"/>
    <s v="COLOMBIA"/>
    <s v="NARIÑO"/>
    <x v="36"/>
    <x v="30"/>
    <x v="13"/>
    <s v="NELCY"/>
    <m/>
    <s v="ESTUPIÑAN "/>
    <s v="VALANTA"/>
    <x v="1"/>
    <x v="2"/>
    <x v="41"/>
    <n v="2528350003735"/>
    <x v="1"/>
    <m/>
    <n v="3234767140"/>
    <m/>
    <d v="2002-01-08T00:00:00"/>
    <n v="22"/>
    <x v="0"/>
    <x v="0"/>
    <s v="DESPLAZADO"/>
    <s v="AFRODESCENDIENTE"/>
    <s v="ESTUDIANTE"/>
    <s v="NRC"/>
    <s v="MADRE"/>
    <n v="1"/>
    <s v="N/A"/>
    <s v="ANTIGUO"/>
    <x v="0"/>
    <x v="0"/>
    <x v="0"/>
    <s v="KELY TATIANA ORTIZ CAMACHO"/>
    <x v="0"/>
    <s v="SI"/>
    <m/>
  </r>
  <r>
    <n v="2539"/>
    <n v="1143966751"/>
    <s v="TARJETA DE IDENTIDAD"/>
    <s v="COLOMBIA"/>
    <s v="NARIÑO"/>
    <x v="36"/>
    <x v="30"/>
    <x v="13"/>
    <s v="ROCIO "/>
    <m/>
    <s v="OROBIO"/>
    <s v="CUERO"/>
    <x v="1"/>
    <x v="4"/>
    <x v="42"/>
    <n v="252835003735"/>
    <x v="1"/>
    <m/>
    <m/>
    <m/>
    <d v="2008-01-06T00:00:00"/>
    <n v="16"/>
    <x v="1"/>
    <x v="0"/>
    <s v="DESPLAZADO"/>
    <s v="AFRODESCENDIENTE"/>
    <s v="ESTUDIANTE"/>
    <s v="NRC"/>
    <s v="N/A"/>
    <n v="0"/>
    <s v="N/A"/>
    <s v="NUEVO"/>
    <x v="1"/>
    <x v="0"/>
    <x v="0"/>
    <s v="MIGUEL FERNANDO RECALDE"/>
    <x v="0"/>
    <s v="SI"/>
    <m/>
  </r>
  <r>
    <n v="2540"/>
    <n v="1087818411"/>
    <s v="TARJETA DE IDENTIDAD"/>
    <s v="COLOMBIA"/>
    <s v="NARIÑO"/>
    <x v="36"/>
    <x v="30"/>
    <x v="13"/>
    <s v="DEISY"/>
    <s v="VALENTINA"/>
    <s v="RIASCOS"/>
    <s v="TENORIO"/>
    <x v="1"/>
    <x v="4"/>
    <x v="42"/>
    <n v="252835003735"/>
    <x v="1"/>
    <m/>
    <m/>
    <m/>
    <d v="2006-10-19T00:00:00"/>
    <n v="17"/>
    <x v="1"/>
    <x v="0"/>
    <s v="DESPLAZADO"/>
    <s v="AFRODESCENDIENTE"/>
    <s v="ESTUDIANTE"/>
    <s v="NRC"/>
    <s v="MADRE"/>
    <n v="1"/>
    <s v="N/A"/>
    <s v="NUEVO"/>
    <x v="1"/>
    <x v="0"/>
    <x v="0"/>
    <s v="MIGUEL FERNANDO RECALDE"/>
    <x v="0"/>
    <s v="SI"/>
    <m/>
  </r>
  <r>
    <n v="2541"/>
    <n v="1087782432"/>
    <s v="TARJETA DE IDENTIDAD"/>
    <s v="COLOMBIA"/>
    <s v="NARIÑO"/>
    <x v="36"/>
    <x v="30"/>
    <x v="13"/>
    <s v="MARÍA "/>
    <s v="ALEJANDRA "/>
    <s v="VERGARA"/>
    <s v="ORTIZ"/>
    <x v="1"/>
    <x v="4"/>
    <x v="42"/>
    <n v="252835003735"/>
    <x v="1"/>
    <m/>
    <m/>
    <m/>
    <d v="2005-03-17T00:00:00"/>
    <n v="19"/>
    <x v="1"/>
    <x v="0"/>
    <s v="DESPLAZADO"/>
    <s v="AFRODESCENDIENTE"/>
    <s v="ESTUDIANTE"/>
    <s v="NRC"/>
    <s v="MADRE"/>
    <n v="1"/>
    <s v="N/A"/>
    <s v="NUEVO"/>
    <x v="0"/>
    <x v="0"/>
    <x v="0"/>
    <s v="MIGUEL FERNANDO RECALDE"/>
    <x v="0"/>
    <s v="SI"/>
    <m/>
  </r>
  <r>
    <n v="2542"/>
    <n v="1087120369"/>
    <s v="CÉDULA"/>
    <s v="COLOMBIA"/>
    <s v="NARIÑO"/>
    <x v="36"/>
    <x v="30"/>
    <x v="13"/>
    <s v="FRANCO "/>
    <m/>
    <s v="CASTRO "/>
    <s v="ORTIZ"/>
    <x v="0"/>
    <x v="1"/>
    <x v="42"/>
    <n v="252835003735"/>
    <x v="1"/>
    <m/>
    <m/>
    <m/>
    <d v="2004-02-14T00:00:00"/>
    <n v="20"/>
    <x v="1"/>
    <x v="0"/>
    <s v="DESPLAZADO"/>
    <s v="AFRODESCENDIENTE"/>
    <s v="ESTUDIANTE"/>
    <s v="NRC"/>
    <s v="N/A"/>
    <n v="0"/>
    <s v="N/A"/>
    <s v="NUEVO"/>
    <x v="0"/>
    <x v="0"/>
    <x v="0"/>
    <s v="MIGUEL FERNANDO RECALDE"/>
    <x v="0"/>
    <s v="SI"/>
    <m/>
  </r>
  <r>
    <n v="2543"/>
    <n v="1087803992"/>
    <s v="CÉDULA"/>
    <s v="COLOMBIA"/>
    <s v="NARIÑO"/>
    <x v="36"/>
    <x v="30"/>
    <x v="13"/>
    <s v="LEIMER"/>
    <s v="DAVID"/>
    <s v="DAJOME"/>
    <s v="SEGURA"/>
    <x v="0"/>
    <x v="1"/>
    <x v="42"/>
    <n v="252835003735"/>
    <x v="1"/>
    <m/>
    <m/>
    <m/>
    <d v="2002-06-12T00:00:00"/>
    <n v="21"/>
    <x v="1"/>
    <x v="0"/>
    <s v="DESPLAZADO"/>
    <s v="AFRODESCENDIENTE"/>
    <s v="ESTUDIANTE"/>
    <s v="NRC"/>
    <s v="N/A"/>
    <n v="0"/>
    <s v="N/A"/>
    <s v="NUEVO"/>
    <x v="0"/>
    <x v="0"/>
    <x v="0"/>
    <s v="MIGUEL FERNANDO RECALDE"/>
    <x v="0"/>
    <s v="SI"/>
    <m/>
  </r>
  <r>
    <n v="2544"/>
    <n v="1143966750"/>
    <s v="TARJETA DE IDENTIDAD"/>
    <s v="COLOMBIA"/>
    <s v="NARIÑO"/>
    <x v="36"/>
    <x v="30"/>
    <x v="13"/>
    <s v="FREDY "/>
    <m/>
    <s v="OROBIO"/>
    <s v="CUERO"/>
    <x v="0"/>
    <x v="1"/>
    <x v="42"/>
    <n v="252835003735"/>
    <x v="1"/>
    <m/>
    <m/>
    <m/>
    <d v="2006-12-15T00:00:00"/>
    <n v="17"/>
    <x v="1"/>
    <x v="0"/>
    <s v="DESPLAZADO"/>
    <s v="AFRODESCENDIENTE"/>
    <s v="ESTUDIANTE"/>
    <s v="NRC"/>
    <s v="PADRE"/>
    <n v="1"/>
    <s v="N/A"/>
    <s v="NUEVO"/>
    <x v="1"/>
    <x v="0"/>
    <x v="0"/>
    <s v="MIGUEL FERNANDO RECALDE"/>
    <x v="0"/>
    <s v="SI"/>
    <m/>
  </r>
  <r>
    <n v="2545"/>
    <n v="1004608131"/>
    <s v="CÉDULA"/>
    <s v="COLOMBIA"/>
    <s v="NARIÑO"/>
    <x v="36"/>
    <x v="30"/>
    <x v="13"/>
    <s v="ELSON "/>
    <s v="ALEJANDRO"/>
    <s v="VIDAL "/>
    <s v="PALACIO"/>
    <x v="0"/>
    <x v="1"/>
    <x v="42"/>
    <n v="252835003735"/>
    <x v="1"/>
    <m/>
    <m/>
    <m/>
    <d v="1987-02-10T00:00:00"/>
    <n v="37"/>
    <x v="1"/>
    <x v="0"/>
    <s v="DESPLAZADO"/>
    <s v="AFRODESCENDIENTE"/>
    <s v="ESTUDIANTE"/>
    <s v="NRC"/>
    <s v="PADRE"/>
    <n v="1"/>
    <s v="N/A"/>
    <s v="NUEVO"/>
    <x v="0"/>
    <x v="0"/>
    <x v="0"/>
    <s v="MIGUEL FERNANDO RECALDE"/>
    <x v="0"/>
    <s v="SI"/>
    <m/>
  </r>
  <r>
    <n v="2546"/>
    <n v="1087793479"/>
    <s v="CÉDULA"/>
    <s v="COLOMBIA"/>
    <s v="NARIÑO"/>
    <x v="36"/>
    <x v="30"/>
    <x v="13"/>
    <s v="LIZETH "/>
    <m/>
    <s v="QUIÑONEZ"/>
    <s v="MARTINEZ"/>
    <x v="1"/>
    <x v="0"/>
    <x v="42"/>
    <n v="252835003735"/>
    <x v="1"/>
    <m/>
    <m/>
    <m/>
    <d v="2004-11-24T00:00:00"/>
    <n v="19"/>
    <x v="1"/>
    <x v="0"/>
    <s v="DESPLAZADO"/>
    <s v="AFRODESCENDIENTE"/>
    <s v="ESTUDIANTE"/>
    <s v="NRC"/>
    <s v="N/A"/>
    <n v="0"/>
    <s v="N/A"/>
    <s v="NUEVO"/>
    <x v="0"/>
    <x v="0"/>
    <x v="0"/>
    <s v="MIGUEL FERNANDO RECALDE"/>
    <x v="0"/>
    <s v="SI"/>
    <m/>
  </r>
  <r>
    <n v="2547"/>
    <n v="1087804613"/>
    <s v="CÉDULA"/>
    <s v="COLOMBIA"/>
    <s v="NARIÑO"/>
    <x v="36"/>
    <x v="30"/>
    <x v="13"/>
    <s v="ROCICELA"/>
    <m/>
    <s v="LANDAZURI"/>
    <s v="CORTES"/>
    <x v="1"/>
    <x v="0"/>
    <x v="44"/>
    <n v="252835000345"/>
    <x v="1"/>
    <m/>
    <m/>
    <m/>
    <d v="2001-09-21T00:00:00"/>
    <n v="22"/>
    <x v="1"/>
    <x v="0"/>
    <s v="DESPLAZADO"/>
    <s v="AFRODESCENDIENTE"/>
    <s v="ESTUDIANTE"/>
    <s v="NRC"/>
    <s v="MADRE"/>
    <n v="2"/>
    <s v="N/A"/>
    <s v="NUEVO"/>
    <x v="0"/>
    <x v="0"/>
    <x v="0"/>
    <s v="MILLERLANDI  MONZON"/>
    <x v="0"/>
    <s v="SI"/>
    <m/>
  </r>
  <r>
    <n v="2548"/>
    <n v="1105931781"/>
    <s v="CÉDULA"/>
    <s v="COLOMBIA"/>
    <s v="NARIÑO"/>
    <x v="36"/>
    <x v="30"/>
    <x v="13"/>
    <s v="JOSÉ "/>
    <s v="SIMÓN"/>
    <s v="CABEZAS "/>
    <s v="RIASCOS"/>
    <x v="0"/>
    <x v="0"/>
    <x v="44"/>
    <n v="252835000345"/>
    <x v="1"/>
    <m/>
    <m/>
    <m/>
    <d v="1996-07-20T00:00:00"/>
    <n v="27"/>
    <x v="1"/>
    <x v="0"/>
    <s v="DESPLAZADO"/>
    <s v="AFRODESCENDIENTE"/>
    <s v="ESTUDIANTE"/>
    <s v="NRC"/>
    <s v="N/A"/>
    <n v="0"/>
    <s v="N/A"/>
    <s v="NUEVO"/>
    <x v="0"/>
    <x v="0"/>
    <x v="0"/>
    <s v="MILLERLANDI  MONZON"/>
    <x v="0"/>
    <s v="SI"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  <r>
    <m/>
    <m/>
    <m/>
    <m/>
    <m/>
    <x v="41"/>
    <x v="52"/>
    <x v="15"/>
    <m/>
    <m/>
    <m/>
    <m/>
    <x v="2"/>
    <x v="6"/>
    <x v="51"/>
    <m/>
    <x v="2"/>
    <m/>
    <m/>
    <m/>
    <m/>
    <m/>
    <x v="2"/>
    <x v="2"/>
    <m/>
    <m/>
    <m/>
    <m/>
    <m/>
    <m/>
    <m/>
    <m/>
    <x v="2"/>
    <x v="2"/>
    <x v="2"/>
    <m/>
    <x v="2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DE5311D-7301-4B02-ACB8-6B0D435EC5A2}" name="TablaDinámica1" cacheId="1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D20" firstHeaderRow="1" firstDataRow="2" firstDataCol="1"/>
  <pivotFields count="39">
    <pivotField showAll="0"/>
    <pivotField showAll="0"/>
    <pivotField showAll="0"/>
    <pivotField showAll="0"/>
    <pivotField showAll="0"/>
    <pivotField showAll="0"/>
    <pivotField showAll="0"/>
    <pivotField axis="axisRow" showAll="0">
      <items count="17">
        <item x="0"/>
        <item x="6"/>
        <item x="12"/>
        <item x="8"/>
        <item x="10"/>
        <item x="2"/>
        <item x="9"/>
        <item x="1"/>
        <item x="14"/>
        <item x="7"/>
        <item x="4"/>
        <item x="3"/>
        <item x="11"/>
        <item x="5"/>
        <item x="13"/>
        <item h="1" x="15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axis="axisCol" showAll="0">
      <items count="4">
        <item x="1"/>
        <item x="0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7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Fields count="1">
    <field x="16"/>
  </colFields>
  <colItems count="3">
    <i>
      <x/>
    </i>
    <i>
      <x v="1"/>
    </i>
    <i t="grand">
      <x/>
    </i>
  </colItems>
  <dataFields count="1">
    <dataField name="Cuenta de Sexo (H/M)" fld="1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0B02791-B7B8-409F-BCEB-75B363E7C16B}" name="TablaDinámica3" cacheId="1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D20" firstHeaderRow="1" firstDataRow="2" firstDataCol="1" rowPageCount="1" colPageCount="1"/>
  <pivotFields count="39">
    <pivotField showAll="0"/>
    <pivotField showAll="0"/>
    <pivotField showAll="0"/>
    <pivotField showAll="0"/>
    <pivotField showAll="0"/>
    <pivotField showAll="0"/>
    <pivotField showAll="0"/>
    <pivotField axis="axisRow" showAll="0">
      <items count="17">
        <item x="0"/>
        <item x="6"/>
        <item x="12"/>
        <item x="8"/>
        <item x="10"/>
        <item x="2"/>
        <item x="9"/>
        <item x="1"/>
        <item x="14"/>
        <item x="7"/>
        <item x="4"/>
        <item x="3"/>
        <item x="11"/>
        <item x="5"/>
        <item x="13"/>
        <item h="1" x="15"/>
        <item t="default"/>
      </items>
    </pivotField>
    <pivotField showAll="0"/>
    <pivotField showAll="0"/>
    <pivotField showAll="0"/>
    <pivotField showAll="0"/>
    <pivotField axis="axisCol" dataField="1" showAll="0">
      <items count="4">
        <item x="0"/>
        <item x="1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multipleItemSelectionAllowed="1" showAll="0">
      <items count="4">
        <item h="1" x="1"/>
        <item x="0"/>
        <item h="1" x="2"/>
        <item t="default"/>
      </items>
    </pivotField>
    <pivotField showAll="0"/>
    <pivotField showAll="0"/>
  </pivotFields>
  <rowFields count="1">
    <field x="7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Fields count="1">
    <field x="12"/>
  </colFields>
  <colItems count="3">
    <i>
      <x/>
    </i>
    <i>
      <x v="1"/>
    </i>
    <i t="grand">
      <x/>
    </i>
  </colItems>
  <pageFields count="1">
    <pageField fld="36" hier="-1"/>
  </pageFields>
  <dataFields count="1">
    <dataField name="Cuenta de Sexo (H/M)" fld="1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AFA20DF-31FC-427D-BA0E-E8D53DABB96F}" name="TablaDinámica2" cacheId="1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D20" firstHeaderRow="1" firstDataRow="2" firstDataCol="1" rowPageCount="1" colPageCount="1"/>
  <pivotFields count="39">
    <pivotField showAll="0"/>
    <pivotField showAll="0"/>
    <pivotField showAll="0"/>
    <pivotField showAll="0"/>
    <pivotField showAll="0"/>
    <pivotField showAll="0"/>
    <pivotField showAll="0"/>
    <pivotField axis="axisRow" showAll="0">
      <items count="17">
        <item x="0"/>
        <item x="6"/>
        <item x="12"/>
        <item x="8"/>
        <item x="10"/>
        <item x="2"/>
        <item x="9"/>
        <item x="1"/>
        <item x="14"/>
        <item x="7"/>
        <item x="4"/>
        <item x="3"/>
        <item x="11"/>
        <item x="5"/>
        <item x="13"/>
        <item h="1" x="15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4">
        <item x="0"/>
        <item x="1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multipleItemSelectionAllowed="1" showAll="0">
      <items count="4">
        <item h="1" x="1"/>
        <item x="0"/>
        <item h="1" x="2"/>
        <item t="default"/>
      </items>
    </pivotField>
    <pivotField showAll="0"/>
    <pivotField showAll="0"/>
  </pivotFields>
  <rowFields count="1">
    <field x="7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Fields count="1">
    <field x="23"/>
  </colFields>
  <colItems count="3">
    <i>
      <x/>
    </i>
    <i>
      <x v="1"/>
    </i>
    <i t="grand">
      <x/>
    </i>
  </colItems>
  <pageFields count="1">
    <pageField fld="36" hier="-1"/>
  </pageFields>
  <dataFields count="1">
    <dataField name="Cuenta de Sexo (H/M)" fld="1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C810795-7F35-4D02-B0A9-A98136534DFD}" name="TablaDinámica1" cacheId="1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3:D20" firstHeaderRow="1" firstDataRow="2" firstDataCol="1" rowPageCount="1" colPageCount="1"/>
  <pivotFields count="39">
    <pivotField showAll="0"/>
    <pivotField showAll="0"/>
    <pivotField showAll="0"/>
    <pivotField showAll="0"/>
    <pivotField showAll="0"/>
    <pivotField showAll="0"/>
    <pivotField showAll="0"/>
    <pivotField axis="axisRow" showAll="0">
      <items count="17">
        <item x="0"/>
        <item x="6"/>
        <item x="12"/>
        <item x="8"/>
        <item x="10"/>
        <item x="2"/>
        <item x="9"/>
        <item x="1"/>
        <item x="14"/>
        <item x="7"/>
        <item x="4"/>
        <item x="3"/>
        <item x="11"/>
        <item x="5"/>
        <item x="13"/>
        <item h="1" x="15"/>
        <item t="default"/>
      </items>
    </pivotField>
    <pivotField showAll="0"/>
    <pivotField showAll="0"/>
    <pivotField showAll="0"/>
    <pivotField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Col" showAll="0">
      <items count="4">
        <item x="1"/>
        <item x="0"/>
        <item h="1" x="2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multipleItemSelectionAllowed="1" showAll="0">
      <items count="4">
        <item h="1" x="1"/>
        <item x="0"/>
        <item h="1" x="2"/>
        <item t="default"/>
      </items>
    </pivotField>
    <pivotField showAll="0"/>
    <pivotField showAll="0"/>
  </pivotFields>
  <rowFields count="1">
    <field x="7"/>
  </rowFields>
  <rowItems count="16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 t="grand">
      <x/>
    </i>
  </rowItems>
  <colFields count="1">
    <field x="22"/>
  </colFields>
  <colItems count="3">
    <i>
      <x/>
    </i>
    <i>
      <x v="1"/>
    </i>
    <i t="grand">
      <x/>
    </i>
  </colItems>
  <pageFields count="1">
    <pageField fld="36" hier="-1"/>
  </pageFields>
  <dataFields count="1">
    <dataField name="Cuenta de Sexo (H/M)" fld="12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99D0544-8EA5-45AC-BD14-3150ED457D48}" name="TablaDinámica1" cacheId="15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>
  <location ref="A6:A117" firstHeaderRow="1" firstDataRow="1" firstDataCol="1"/>
  <pivotFields count="39">
    <pivotField showAll="0"/>
    <pivotField showAll="0"/>
    <pivotField showAll="0"/>
    <pivotField showAll="0"/>
    <pivotField showAll="0"/>
    <pivotField axis="axisRow" showAll="0">
      <items count="43">
        <item x="9"/>
        <item x="35"/>
        <item x="26"/>
        <item x="34"/>
        <item x="39"/>
        <item x="31"/>
        <item x="15"/>
        <item x="38"/>
        <item x="2"/>
        <item x="19"/>
        <item x="24"/>
        <item x="29"/>
        <item x="8"/>
        <item x="14"/>
        <item x="4"/>
        <item x="22"/>
        <item x="27"/>
        <item x="28"/>
        <item x="11"/>
        <item x="32"/>
        <item x="10"/>
        <item x="1"/>
        <item x="40"/>
        <item x="13"/>
        <item x="20"/>
        <item x="18"/>
        <item x="33"/>
        <item x="0"/>
        <item x="37"/>
        <item x="16"/>
        <item x="36"/>
        <item x="17"/>
        <item x="12"/>
        <item x="6"/>
        <item x="30"/>
        <item x="25"/>
        <item x="21"/>
        <item x="23"/>
        <item x="5"/>
        <item x="3"/>
        <item x="7"/>
        <item h="1" x="41"/>
        <item t="default"/>
      </items>
    </pivotField>
    <pivotField showAll="0"/>
    <pivotField axis="axisRow" showAll="0">
      <items count="17">
        <item x="0"/>
        <item x="6"/>
        <item x="12"/>
        <item x="8"/>
        <item x="10"/>
        <item x="2"/>
        <item x="9"/>
        <item x="1"/>
        <item x="14"/>
        <item x="7"/>
        <item x="4"/>
        <item x="3"/>
        <item x="11"/>
        <item x="5"/>
        <item x="13"/>
        <item h="1" x="15"/>
        <item t="default"/>
      </items>
    </pivotField>
    <pivotField showAll="0"/>
    <pivotField showAll="0"/>
    <pivotField showAll="0"/>
    <pivotField showAll="0"/>
    <pivotField showAll="0"/>
    <pivotField showAll="0"/>
    <pivotField axis="axisRow" showAll="0">
      <items count="53">
        <item x="49"/>
        <item x="36"/>
        <item x="40"/>
        <item x="39"/>
        <item x="32"/>
        <item x="47"/>
        <item x="14"/>
        <item x="33"/>
        <item x="11"/>
        <item x="42"/>
        <item x="22"/>
        <item x="26"/>
        <item x="37"/>
        <item x="48"/>
        <item x="21"/>
        <item x="29"/>
        <item x="7"/>
        <item x="34"/>
        <item x="45"/>
        <item x="24"/>
        <item x="16"/>
        <item x="9"/>
        <item x="17"/>
        <item x="10"/>
        <item x="12"/>
        <item x="8"/>
        <item x="2"/>
        <item x="38"/>
        <item x="27"/>
        <item x="28"/>
        <item x="31"/>
        <item x="23"/>
        <item x="4"/>
        <item x="5"/>
        <item x="25"/>
        <item x="30"/>
        <item x="41"/>
        <item x="6"/>
        <item x="19"/>
        <item x="13"/>
        <item x="35"/>
        <item x="43"/>
        <item x="46"/>
        <item x="15"/>
        <item x="44"/>
        <item x="18"/>
        <item x="20"/>
        <item x="0"/>
        <item x="1"/>
        <item x="3"/>
        <item x="50"/>
        <item x="51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3">
    <field x="7"/>
    <field x="5"/>
    <field x="14"/>
  </rowFields>
  <rowItems count="111">
    <i>
      <x/>
    </i>
    <i r="1">
      <x v="8"/>
    </i>
    <i r="2">
      <x v="26"/>
    </i>
    <i r="1">
      <x v="21"/>
    </i>
    <i r="2">
      <x v="48"/>
    </i>
    <i r="1">
      <x v="27"/>
    </i>
    <i r="2">
      <x v="47"/>
    </i>
    <i r="1">
      <x v="39"/>
    </i>
    <i r="2">
      <x v="49"/>
    </i>
    <i>
      <x v="1"/>
    </i>
    <i r="1">
      <x v="15"/>
    </i>
    <i r="2">
      <x v="31"/>
    </i>
    <i>
      <x v="2"/>
    </i>
    <i r="1">
      <x v="3"/>
    </i>
    <i r="2">
      <x v="3"/>
    </i>
    <i r="1">
      <x v="4"/>
    </i>
    <i r="2">
      <x v="5"/>
    </i>
    <i r="1">
      <x v="22"/>
    </i>
    <i r="2">
      <x v="50"/>
    </i>
    <i>
      <x v="3"/>
    </i>
    <i r="1">
      <x v="2"/>
    </i>
    <i r="2">
      <x v="15"/>
    </i>
    <i r="1">
      <x v="16"/>
    </i>
    <i r="2">
      <x v="35"/>
    </i>
    <i r="1">
      <x v="17"/>
    </i>
    <i r="2">
      <x v="30"/>
    </i>
    <i>
      <x v="4"/>
    </i>
    <i r="1">
      <x v="1"/>
    </i>
    <i r="2">
      <x v="2"/>
    </i>
    <i r="1">
      <x v="5"/>
    </i>
    <i r="2">
      <x v="1"/>
    </i>
    <i r="1">
      <x v="19"/>
    </i>
    <i r="2">
      <x/>
    </i>
    <i r="2">
      <x v="12"/>
    </i>
    <i r="2">
      <x v="13"/>
    </i>
    <i>
      <x v="5"/>
    </i>
    <i r="1">
      <x v="32"/>
    </i>
    <i r="2">
      <x v="23"/>
    </i>
    <i>
      <x v="6"/>
    </i>
    <i r="1">
      <x v="11"/>
    </i>
    <i r="2">
      <x v="4"/>
    </i>
    <i r="2">
      <x v="40"/>
    </i>
    <i r="1">
      <x v="34"/>
    </i>
    <i r="2">
      <x v="7"/>
    </i>
    <i r="2">
      <x v="17"/>
    </i>
    <i>
      <x v="7"/>
    </i>
    <i r="1">
      <x/>
    </i>
    <i r="2">
      <x v="25"/>
    </i>
    <i r="1">
      <x v="12"/>
    </i>
    <i r="2">
      <x v="16"/>
    </i>
    <i r="1">
      <x v="14"/>
    </i>
    <i r="2">
      <x v="32"/>
    </i>
    <i r="1">
      <x v="18"/>
    </i>
    <i r="2">
      <x v="21"/>
    </i>
    <i r="1">
      <x v="20"/>
    </i>
    <i r="2">
      <x v="25"/>
    </i>
    <i r="1">
      <x v="33"/>
    </i>
    <i r="2">
      <x v="37"/>
    </i>
    <i r="1">
      <x v="38"/>
    </i>
    <i r="2">
      <x v="33"/>
    </i>
    <i r="1">
      <x v="40"/>
    </i>
    <i r="2">
      <x v="16"/>
    </i>
    <i>
      <x v="8"/>
    </i>
    <i r="1">
      <x v="7"/>
    </i>
    <i r="2">
      <x v="18"/>
    </i>
    <i r="2">
      <x v="42"/>
    </i>
    <i r="1">
      <x v="28"/>
    </i>
    <i r="2">
      <x v="36"/>
    </i>
    <i>
      <x v="9"/>
    </i>
    <i r="1">
      <x v="10"/>
    </i>
    <i r="2">
      <x v="28"/>
    </i>
    <i r="1">
      <x v="35"/>
    </i>
    <i r="2">
      <x v="29"/>
    </i>
    <i r="1">
      <x v="37"/>
    </i>
    <i r="2">
      <x v="11"/>
    </i>
    <i r="2">
      <x v="19"/>
    </i>
    <i r="2">
      <x v="34"/>
    </i>
    <i>
      <x v="10"/>
    </i>
    <i r="1">
      <x v="24"/>
    </i>
    <i r="2">
      <x v="46"/>
    </i>
    <i>
      <x v="11"/>
    </i>
    <i r="1">
      <x v="6"/>
    </i>
    <i r="2">
      <x v="6"/>
    </i>
    <i r="2">
      <x v="39"/>
    </i>
    <i r="1">
      <x v="9"/>
    </i>
    <i r="2">
      <x v="38"/>
    </i>
    <i r="1">
      <x v="13"/>
    </i>
    <i r="2">
      <x v="24"/>
    </i>
    <i r="1">
      <x v="23"/>
    </i>
    <i r="2">
      <x v="8"/>
    </i>
    <i r="1">
      <x v="25"/>
    </i>
    <i r="2">
      <x v="45"/>
    </i>
    <i r="1">
      <x v="29"/>
    </i>
    <i r="2">
      <x v="20"/>
    </i>
    <i r="2">
      <x v="43"/>
    </i>
    <i r="1">
      <x v="31"/>
    </i>
    <i r="2">
      <x v="22"/>
    </i>
    <i>
      <x v="12"/>
    </i>
    <i r="1">
      <x v="26"/>
    </i>
    <i r="2">
      <x v="27"/>
    </i>
    <i>
      <x v="13"/>
    </i>
    <i r="1">
      <x v="36"/>
    </i>
    <i r="2">
      <x v="10"/>
    </i>
    <i r="2">
      <x v="14"/>
    </i>
    <i>
      <x v="14"/>
    </i>
    <i r="1">
      <x v="30"/>
    </i>
    <i r="2">
      <x v="9"/>
    </i>
    <i r="2">
      <x v="36"/>
    </i>
    <i r="2">
      <x v="41"/>
    </i>
    <i r="2">
      <x v="44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2" dT="2024-05-17T15:20:46.77" personId="{9DD5E65F-20F6-4ADD-8252-6F36CB1C3790}" id="{388A8F8D-FBAB-49FD-9E6B-ACE2F32B3DAD}">
    <text>214 serán cargados a la BD y quedarán finalmente 914 para Occidente matriculados</text>
  </threadedComment>
  <threadedComment ref="D12" dT="2024-05-17T17:04:36.73" personId="{9DD5E65F-20F6-4ADD-8252-6F36CB1C3790}" id="{CF8C2A94-24AD-4891-AA3A-CBD0846E168D}" parentId="{388A8F8D-FBAB-49FD-9E6B-ACE2F32B3DAD}">
    <text>Finalmente los 924 quedarán así: 485 Embajada y 439 MEN</text>
  </threadedComment>
  <threadedComment ref="E14" dT="2024-05-17T15:22:08.55" personId="{9DD5E65F-20F6-4ADD-8252-6F36CB1C3790}" id="{34E78251-552A-43A8-8817-FA33A7C547C8}">
    <text>Matrícula final de 2.231 para un 98% de alcance frente a los 2.267 del convenio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03DAD-11D8-481D-929D-4951695AC2F6}">
  <dimension ref="A3:D20"/>
  <sheetViews>
    <sheetView workbookViewId="0">
      <selection activeCell="C14" sqref="C14"/>
    </sheetView>
  </sheetViews>
  <sheetFormatPr baseColWidth="10" defaultRowHeight="14.5" x14ac:dyDescent="0.35"/>
  <cols>
    <col min="1" max="1" width="23.7265625" bestFit="1" customWidth="1"/>
    <col min="2" max="2" width="21.26953125" bestFit="1" customWidth="1"/>
    <col min="3" max="3" width="27.26953125" bestFit="1" customWidth="1"/>
    <col min="4" max="4" width="11.7265625" bestFit="1" customWidth="1"/>
  </cols>
  <sheetData>
    <row r="3" spans="1:4" x14ac:dyDescent="0.35">
      <c r="A3" s="55" t="s">
        <v>3752</v>
      </c>
      <c r="B3" s="55" t="s">
        <v>3751</v>
      </c>
    </row>
    <row r="4" spans="1:4" x14ac:dyDescent="0.35">
      <c r="A4" s="55" t="s">
        <v>3750</v>
      </c>
      <c r="B4" t="s">
        <v>2560</v>
      </c>
      <c r="C4" t="s">
        <v>51</v>
      </c>
      <c r="D4" t="s">
        <v>3662</v>
      </c>
    </row>
    <row r="5" spans="1:4" x14ac:dyDescent="0.35">
      <c r="A5" s="56" t="s">
        <v>44</v>
      </c>
      <c r="C5">
        <v>146</v>
      </c>
      <c r="D5">
        <v>146</v>
      </c>
    </row>
    <row r="6" spans="1:4" x14ac:dyDescent="0.35">
      <c r="A6" s="56" t="s">
        <v>1325</v>
      </c>
      <c r="C6">
        <v>25</v>
      </c>
      <c r="D6">
        <v>25</v>
      </c>
    </row>
    <row r="7" spans="1:4" x14ac:dyDescent="0.35">
      <c r="A7" s="56" t="s">
        <v>2678</v>
      </c>
      <c r="B7">
        <v>151</v>
      </c>
      <c r="D7">
        <v>151</v>
      </c>
    </row>
    <row r="8" spans="1:4" x14ac:dyDescent="0.35">
      <c r="A8" s="56" t="s">
        <v>1727</v>
      </c>
      <c r="C8">
        <v>290</v>
      </c>
      <c r="D8">
        <v>290</v>
      </c>
    </row>
    <row r="9" spans="1:4" x14ac:dyDescent="0.35">
      <c r="A9" s="56" t="s">
        <v>2558</v>
      </c>
      <c r="B9">
        <v>155</v>
      </c>
      <c r="D9">
        <v>155</v>
      </c>
    </row>
    <row r="10" spans="1:4" x14ac:dyDescent="0.35">
      <c r="A10" s="56" t="s">
        <v>731</v>
      </c>
      <c r="C10">
        <v>31</v>
      </c>
      <c r="D10">
        <v>31</v>
      </c>
    </row>
    <row r="11" spans="1:4" x14ac:dyDescent="0.35">
      <c r="A11" s="56" t="s">
        <v>1363</v>
      </c>
      <c r="C11">
        <v>266</v>
      </c>
      <c r="D11">
        <v>266</v>
      </c>
    </row>
    <row r="12" spans="1:4" x14ac:dyDescent="0.35">
      <c r="A12" s="56" t="s">
        <v>431</v>
      </c>
      <c r="C12">
        <v>138</v>
      </c>
      <c r="D12">
        <v>138</v>
      </c>
    </row>
    <row r="13" spans="1:4" x14ac:dyDescent="0.35">
      <c r="A13" s="56" t="s">
        <v>3079</v>
      </c>
      <c r="B13">
        <v>341</v>
      </c>
      <c r="D13">
        <v>341</v>
      </c>
    </row>
    <row r="14" spans="1:4" x14ac:dyDescent="0.35">
      <c r="A14" s="56" t="s">
        <v>2143</v>
      </c>
      <c r="C14">
        <v>304</v>
      </c>
      <c r="D14">
        <v>304</v>
      </c>
    </row>
    <row r="15" spans="1:4" x14ac:dyDescent="0.35">
      <c r="A15" s="56" t="s">
        <v>1239</v>
      </c>
      <c r="C15">
        <v>22</v>
      </c>
      <c r="D15">
        <v>22</v>
      </c>
    </row>
    <row r="16" spans="1:4" x14ac:dyDescent="0.35">
      <c r="A16" s="56" t="s">
        <v>803</v>
      </c>
      <c r="C16">
        <v>229</v>
      </c>
      <c r="D16">
        <v>229</v>
      </c>
    </row>
    <row r="17" spans="1:4" x14ac:dyDescent="0.35">
      <c r="A17" s="56" t="s">
        <v>2647</v>
      </c>
      <c r="B17">
        <v>37</v>
      </c>
      <c r="D17">
        <v>37</v>
      </c>
    </row>
    <row r="18" spans="1:4" x14ac:dyDescent="0.35">
      <c r="A18" s="56" t="s">
        <v>1292</v>
      </c>
      <c r="C18">
        <v>23</v>
      </c>
      <c r="D18">
        <v>23</v>
      </c>
    </row>
    <row r="19" spans="1:4" x14ac:dyDescent="0.35">
      <c r="A19" s="56" t="s">
        <v>2748</v>
      </c>
      <c r="B19">
        <v>390</v>
      </c>
      <c r="D19">
        <v>390</v>
      </c>
    </row>
    <row r="20" spans="1:4" x14ac:dyDescent="0.35">
      <c r="A20" s="56" t="s">
        <v>3662</v>
      </c>
      <c r="B20">
        <v>1074</v>
      </c>
      <c r="C20">
        <v>1474</v>
      </c>
      <c r="D20">
        <v>2548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A62DE1-1CEE-4190-8955-A4913CA5365F}">
  <dimension ref="A1:D20"/>
  <sheetViews>
    <sheetView topLeftCell="A4" workbookViewId="0">
      <selection activeCell="B17" sqref="B17"/>
    </sheetView>
  </sheetViews>
  <sheetFormatPr baseColWidth="10" defaultRowHeight="14.5" x14ac:dyDescent="0.35"/>
  <cols>
    <col min="1" max="1" width="23.7265625" bestFit="1" customWidth="1"/>
    <col min="2" max="2" width="21.26953125" bestFit="1" customWidth="1"/>
    <col min="3" max="3" width="4.81640625" bestFit="1" customWidth="1"/>
    <col min="4" max="4" width="11.7265625" bestFit="1" customWidth="1"/>
  </cols>
  <sheetData>
    <row r="1" spans="1:4" x14ac:dyDescent="0.35">
      <c r="A1" s="55" t="s">
        <v>36</v>
      </c>
      <c r="B1" t="s">
        <v>64</v>
      </c>
    </row>
    <row r="3" spans="1:4" x14ac:dyDescent="0.35">
      <c r="A3" s="55" t="s">
        <v>3752</v>
      </c>
      <c r="B3" s="55" t="s">
        <v>3751</v>
      </c>
    </row>
    <row r="4" spans="1:4" x14ac:dyDescent="0.35">
      <c r="A4" s="55" t="s">
        <v>3750</v>
      </c>
      <c r="B4" t="s">
        <v>3728</v>
      </c>
      <c r="C4" t="s">
        <v>78</v>
      </c>
      <c r="D4" t="s">
        <v>3662</v>
      </c>
    </row>
    <row r="5" spans="1:4" x14ac:dyDescent="0.35">
      <c r="A5" s="56" t="s">
        <v>44</v>
      </c>
      <c r="B5">
        <v>46</v>
      </c>
      <c r="C5">
        <v>83</v>
      </c>
      <c r="D5">
        <v>129</v>
      </c>
    </row>
    <row r="6" spans="1:4" x14ac:dyDescent="0.35">
      <c r="A6" s="56" t="s">
        <v>1325</v>
      </c>
      <c r="B6">
        <v>13</v>
      </c>
      <c r="C6">
        <v>12</v>
      </c>
      <c r="D6">
        <v>25</v>
      </c>
    </row>
    <row r="7" spans="1:4" x14ac:dyDescent="0.35">
      <c r="A7" s="56" t="s">
        <v>2678</v>
      </c>
      <c r="B7">
        <v>54</v>
      </c>
      <c r="C7">
        <v>84</v>
      </c>
      <c r="D7">
        <v>138</v>
      </c>
    </row>
    <row r="8" spans="1:4" x14ac:dyDescent="0.35">
      <c r="A8" s="56" t="s">
        <v>1727</v>
      </c>
      <c r="B8">
        <v>95</v>
      </c>
      <c r="C8">
        <v>169</v>
      </c>
      <c r="D8">
        <v>264</v>
      </c>
    </row>
    <row r="9" spans="1:4" x14ac:dyDescent="0.35">
      <c r="A9" s="56" t="s">
        <v>2558</v>
      </c>
      <c r="B9">
        <v>53</v>
      </c>
      <c r="C9">
        <v>83</v>
      </c>
      <c r="D9">
        <v>136</v>
      </c>
    </row>
    <row r="10" spans="1:4" x14ac:dyDescent="0.35">
      <c r="A10" s="56" t="s">
        <v>731</v>
      </c>
      <c r="B10">
        <v>9</v>
      </c>
      <c r="C10">
        <v>22</v>
      </c>
      <c r="D10">
        <v>31</v>
      </c>
    </row>
    <row r="11" spans="1:4" x14ac:dyDescent="0.35">
      <c r="A11" s="56" t="s">
        <v>1363</v>
      </c>
      <c r="B11">
        <v>68</v>
      </c>
      <c r="C11">
        <v>180</v>
      </c>
      <c r="D11">
        <v>248</v>
      </c>
    </row>
    <row r="12" spans="1:4" x14ac:dyDescent="0.35">
      <c r="A12" s="56" t="s">
        <v>431</v>
      </c>
      <c r="B12">
        <v>49</v>
      </c>
      <c r="C12">
        <v>85</v>
      </c>
      <c r="D12">
        <v>134</v>
      </c>
    </row>
    <row r="13" spans="1:4" x14ac:dyDescent="0.35">
      <c r="A13" s="56" t="s">
        <v>3079</v>
      </c>
      <c r="B13">
        <v>107</v>
      </c>
      <c r="C13">
        <v>165</v>
      </c>
      <c r="D13">
        <v>272</v>
      </c>
    </row>
    <row r="14" spans="1:4" x14ac:dyDescent="0.35">
      <c r="A14" s="56" t="s">
        <v>2143</v>
      </c>
      <c r="B14">
        <v>59</v>
      </c>
      <c r="C14">
        <v>133</v>
      </c>
      <c r="D14">
        <v>192</v>
      </c>
    </row>
    <row r="15" spans="1:4" x14ac:dyDescent="0.35">
      <c r="A15" s="56" t="s">
        <v>1239</v>
      </c>
      <c r="B15">
        <v>11</v>
      </c>
      <c r="C15">
        <v>11</v>
      </c>
      <c r="D15">
        <v>22</v>
      </c>
    </row>
    <row r="16" spans="1:4" x14ac:dyDescent="0.35">
      <c r="A16" s="56" t="s">
        <v>803</v>
      </c>
      <c r="B16">
        <v>86</v>
      </c>
      <c r="C16">
        <v>141</v>
      </c>
      <c r="D16">
        <v>227</v>
      </c>
    </row>
    <row r="17" spans="1:4" x14ac:dyDescent="0.35">
      <c r="A17" s="56" t="s">
        <v>2647</v>
      </c>
      <c r="B17">
        <v>15</v>
      </c>
      <c r="C17">
        <v>19</v>
      </c>
      <c r="D17">
        <v>34</v>
      </c>
    </row>
    <row r="18" spans="1:4" x14ac:dyDescent="0.35">
      <c r="A18" s="56" t="s">
        <v>1292</v>
      </c>
      <c r="B18">
        <v>2</v>
      </c>
      <c r="C18">
        <v>17</v>
      </c>
      <c r="D18">
        <v>19</v>
      </c>
    </row>
    <row r="19" spans="1:4" x14ac:dyDescent="0.35">
      <c r="A19" s="56" t="s">
        <v>2748</v>
      </c>
      <c r="B19">
        <v>110</v>
      </c>
      <c r="C19">
        <v>255</v>
      </c>
      <c r="D19">
        <v>365</v>
      </c>
    </row>
    <row r="20" spans="1:4" x14ac:dyDescent="0.35">
      <c r="A20" s="56" t="s">
        <v>3662</v>
      </c>
      <c r="B20">
        <v>777</v>
      </c>
      <c r="C20">
        <v>1459</v>
      </c>
      <c r="D20">
        <v>2236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9203D9-0DA2-4FC5-A5AD-19C2CFCB49F7}">
  <dimension ref="A1:D20"/>
  <sheetViews>
    <sheetView topLeftCell="A7" workbookViewId="0">
      <selection activeCell="C20" sqref="C20"/>
    </sheetView>
  </sheetViews>
  <sheetFormatPr baseColWidth="10" defaultRowHeight="14.5" x14ac:dyDescent="0.35"/>
  <cols>
    <col min="1" max="1" width="23.7265625" bestFit="1" customWidth="1"/>
    <col min="2" max="2" width="21.26953125" bestFit="1" customWidth="1"/>
    <col min="3" max="3" width="15.1796875" bestFit="1" customWidth="1"/>
    <col min="4" max="4" width="11.7265625" bestFit="1" customWidth="1"/>
  </cols>
  <sheetData>
    <row r="1" spans="1:4" x14ac:dyDescent="0.35">
      <c r="A1" s="55" t="s">
        <v>36</v>
      </c>
      <c r="B1" t="s">
        <v>64</v>
      </c>
    </row>
    <row r="3" spans="1:4" x14ac:dyDescent="0.35">
      <c r="A3" s="55" t="s">
        <v>3752</v>
      </c>
      <c r="B3" s="55" t="s">
        <v>3751</v>
      </c>
    </row>
    <row r="4" spans="1:4" x14ac:dyDescent="0.35">
      <c r="A4" s="55" t="s">
        <v>3750</v>
      </c>
      <c r="B4" t="s">
        <v>53</v>
      </c>
      <c r="C4" t="s">
        <v>121</v>
      </c>
      <c r="D4" t="s">
        <v>3662</v>
      </c>
    </row>
    <row r="5" spans="1:4" x14ac:dyDescent="0.35">
      <c r="A5" s="56" t="s">
        <v>44</v>
      </c>
      <c r="B5">
        <v>102</v>
      </c>
      <c r="C5">
        <v>27</v>
      </c>
      <c r="D5">
        <v>129</v>
      </c>
    </row>
    <row r="6" spans="1:4" x14ac:dyDescent="0.35">
      <c r="A6" s="56" t="s">
        <v>1325</v>
      </c>
      <c r="B6">
        <v>17</v>
      </c>
      <c r="C6">
        <v>8</v>
      </c>
      <c r="D6">
        <v>25</v>
      </c>
    </row>
    <row r="7" spans="1:4" x14ac:dyDescent="0.35">
      <c r="A7" s="56" t="s">
        <v>2678</v>
      </c>
      <c r="B7">
        <v>116</v>
      </c>
      <c r="C7">
        <v>22</v>
      </c>
      <c r="D7">
        <v>138</v>
      </c>
    </row>
    <row r="8" spans="1:4" x14ac:dyDescent="0.35">
      <c r="A8" s="56" t="s">
        <v>1727</v>
      </c>
      <c r="B8">
        <v>255</v>
      </c>
      <c r="C8">
        <v>9</v>
      </c>
      <c r="D8">
        <v>264</v>
      </c>
    </row>
    <row r="9" spans="1:4" x14ac:dyDescent="0.35">
      <c r="A9" s="56" t="s">
        <v>2558</v>
      </c>
      <c r="B9">
        <v>116</v>
      </c>
      <c r="C9">
        <v>20</v>
      </c>
      <c r="D9">
        <v>136</v>
      </c>
    </row>
    <row r="10" spans="1:4" x14ac:dyDescent="0.35">
      <c r="A10" s="56" t="s">
        <v>731</v>
      </c>
      <c r="B10">
        <v>26</v>
      </c>
      <c r="C10">
        <v>5</v>
      </c>
      <c r="D10">
        <v>31</v>
      </c>
    </row>
    <row r="11" spans="1:4" x14ac:dyDescent="0.35">
      <c r="A11" s="56" t="s">
        <v>1363</v>
      </c>
      <c r="B11">
        <v>242</v>
      </c>
      <c r="C11">
        <v>6</v>
      </c>
      <c r="D11">
        <v>248</v>
      </c>
    </row>
    <row r="12" spans="1:4" x14ac:dyDescent="0.35">
      <c r="A12" s="56" t="s">
        <v>431</v>
      </c>
      <c r="B12">
        <v>115</v>
      </c>
      <c r="C12">
        <v>19</v>
      </c>
      <c r="D12">
        <v>134</v>
      </c>
    </row>
    <row r="13" spans="1:4" x14ac:dyDescent="0.35">
      <c r="A13" s="56" t="s">
        <v>3079</v>
      </c>
      <c r="B13">
        <v>272</v>
      </c>
      <c r="D13">
        <v>272</v>
      </c>
    </row>
    <row r="14" spans="1:4" x14ac:dyDescent="0.35">
      <c r="A14" s="56" t="s">
        <v>2143</v>
      </c>
      <c r="B14">
        <v>188</v>
      </c>
      <c r="C14">
        <v>4</v>
      </c>
      <c r="D14">
        <v>192</v>
      </c>
    </row>
    <row r="15" spans="1:4" x14ac:dyDescent="0.35">
      <c r="A15" s="56" t="s">
        <v>1239</v>
      </c>
      <c r="B15">
        <v>19</v>
      </c>
      <c r="C15">
        <v>3</v>
      </c>
      <c r="D15">
        <v>22</v>
      </c>
    </row>
    <row r="16" spans="1:4" x14ac:dyDescent="0.35">
      <c r="A16" s="56" t="s">
        <v>803</v>
      </c>
      <c r="B16">
        <v>187</v>
      </c>
      <c r="C16">
        <v>40</v>
      </c>
      <c r="D16">
        <v>227</v>
      </c>
    </row>
    <row r="17" spans="1:4" x14ac:dyDescent="0.35">
      <c r="A17" s="56" t="s">
        <v>2647</v>
      </c>
      <c r="B17">
        <v>17</v>
      </c>
      <c r="C17">
        <v>17</v>
      </c>
      <c r="D17">
        <v>34</v>
      </c>
    </row>
    <row r="18" spans="1:4" x14ac:dyDescent="0.35">
      <c r="A18" s="56" t="s">
        <v>1292</v>
      </c>
      <c r="B18">
        <v>19</v>
      </c>
      <c r="D18">
        <v>19</v>
      </c>
    </row>
    <row r="19" spans="1:4" x14ac:dyDescent="0.35">
      <c r="A19" s="56" t="s">
        <v>2748</v>
      </c>
      <c r="B19">
        <v>354</v>
      </c>
      <c r="C19">
        <v>11</v>
      </c>
      <c r="D19">
        <v>365</v>
      </c>
    </row>
    <row r="20" spans="1:4" x14ac:dyDescent="0.35">
      <c r="A20" s="56" t="s">
        <v>3662</v>
      </c>
      <c r="B20">
        <v>2045</v>
      </c>
      <c r="C20">
        <v>191</v>
      </c>
      <c r="D20">
        <v>2236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95FCA1-00ED-4AD8-A75F-6044CD6ECD7C}">
  <dimension ref="A1:D20"/>
  <sheetViews>
    <sheetView topLeftCell="A3" workbookViewId="0">
      <selection activeCell="G16" sqref="G16"/>
    </sheetView>
  </sheetViews>
  <sheetFormatPr baseColWidth="10" defaultRowHeight="14.5" x14ac:dyDescent="0.35"/>
  <cols>
    <col min="1" max="1" width="23.7265625" bestFit="1" customWidth="1"/>
    <col min="2" max="2" width="21.26953125" bestFit="1" customWidth="1"/>
    <col min="3" max="3" width="9.90625" bestFit="1" customWidth="1"/>
    <col min="4" max="4" width="11.7265625" bestFit="1" customWidth="1"/>
  </cols>
  <sheetData>
    <row r="1" spans="1:4" x14ac:dyDescent="0.35">
      <c r="A1" s="55" t="s">
        <v>36</v>
      </c>
      <c r="B1" t="s">
        <v>64</v>
      </c>
    </row>
    <row r="3" spans="1:4" x14ac:dyDescent="0.35">
      <c r="A3" s="55" t="s">
        <v>3752</v>
      </c>
      <c r="B3" s="55" t="s">
        <v>3751</v>
      </c>
    </row>
    <row r="4" spans="1:4" x14ac:dyDescent="0.35">
      <c r="A4" s="55" t="s">
        <v>3750</v>
      </c>
      <c r="B4" t="s">
        <v>106</v>
      </c>
      <c r="C4" t="s">
        <v>52</v>
      </c>
      <c r="D4" t="s">
        <v>3662</v>
      </c>
    </row>
    <row r="5" spans="1:4" x14ac:dyDescent="0.35">
      <c r="A5" s="56" t="s">
        <v>44</v>
      </c>
      <c r="B5">
        <v>33</v>
      </c>
      <c r="C5">
        <v>96</v>
      </c>
      <c r="D5">
        <v>129</v>
      </c>
    </row>
    <row r="6" spans="1:4" x14ac:dyDescent="0.35">
      <c r="A6" s="56" t="s">
        <v>1325</v>
      </c>
      <c r="B6">
        <v>13</v>
      </c>
      <c r="C6">
        <v>12</v>
      </c>
      <c r="D6">
        <v>25</v>
      </c>
    </row>
    <row r="7" spans="1:4" x14ac:dyDescent="0.35">
      <c r="A7" s="56" t="s">
        <v>2678</v>
      </c>
      <c r="B7">
        <v>50</v>
      </c>
      <c r="C7">
        <v>88</v>
      </c>
      <c r="D7">
        <v>138</v>
      </c>
    </row>
    <row r="8" spans="1:4" x14ac:dyDescent="0.35">
      <c r="A8" s="56" t="s">
        <v>1727</v>
      </c>
      <c r="B8">
        <v>56</v>
      </c>
      <c r="C8">
        <v>208</v>
      </c>
      <c r="D8">
        <v>264</v>
      </c>
    </row>
    <row r="9" spans="1:4" x14ac:dyDescent="0.35">
      <c r="A9" s="56" t="s">
        <v>2558</v>
      </c>
      <c r="C9">
        <v>136</v>
      </c>
      <c r="D9">
        <v>136</v>
      </c>
    </row>
    <row r="10" spans="1:4" x14ac:dyDescent="0.35">
      <c r="A10" s="56" t="s">
        <v>731</v>
      </c>
      <c r="B10">
        <v>8</v>
      </c>
      <c r="C10">
        <v>23</v>
      </c>
      <c r="D10">
        <v>31</v>
      </c>
    </row>
    <row r="11" spans="1:4" x14ac:dyDescent="0.35">
      <c r="A11" s="56" t="s">
        <v>1363</v>
      </c>
      <c r="B11">
        <v>193</v>
      </c>
      <c r="C11">
        <v>55</v>
      </c>
      <c r="D11">
        <v>248</v>
      </c>
    </row>
    <row r="12" spans="1:4" x14ac:dyDescent="0.35">
      <c r="A12" s="56" t="s">
        <v>431</v>
      </c>
      <c r="B12">
        <v>90</v>
      </c>
      <c r="C12">
        <v>44</v>
      </c>
      <c r="D12">
        <v>134</v>
      </c>
    </row>
    <row r="13" spans="1:4" x14ac:dyDescent="0.35">
      <c r="A13" s="56" t="s">
        <v>3079</v>
      </c>
      <c r="B13">
        <v>257</v>
      </c>
      <c r="C13">
        <v>15</v>
      </c>
      <c r="D13">
        <v>272</v>
      </c>
    </row>
    <row r="14" spans="1:4" x14ac:dyDescent="0.35">
      <c r="A14" s="56" t="s">
        <v>2143</v>
      </c>
      <c r="B14">
        <v>126</v>
      </c>
      <c r="C14">
        <v>66</v>
      </c>
      <c r="D14">
        <v>192</v>
      </c>
    </row>
    <row r="15" spans="1:4" x14ac:dyDescent="0.35">
      <c r="A15" s="56" t="s">
        <v>1239</v>
      </c>
      <c r="B15">
        <v>22</v>
      </c>
      <c r="D15">
        <v>22</v>
      </c>
    </row>
    <row r="16" spans="1:4" x14ac:dyDescent="0.35">
      <c r="A16" s="56" t="s">
        <v>803</v>
      </c>
      <c r="B16">
        <v>70</v>
      </c>
      <c r="C16">
        <v>157</v>
      </c>
      <c r="D16">
        <v>227</v>
      </c>
    </row>
    <row r="17" spans="1:4" x14ac:dyDescent="0.35">
      <c r="A17" s="56" t="s">
        <v>2647</v>
      </c>
      <c r="C17">
        <v>34</v>
      </c>
      <c r="D17">
        <v>34</v>
      </c>
    </row>
    <row r="18" spans="1:4" x14ac:dyDescent="0.35">
      <c r="A18" s="56" t="s">
        <v>1292</v>
      </c>
      <c r="B18">
        <v>19</v>
      </c>
      <c r="D18">
        <v>19</v>
      </c>
    </row>
    <row r="19" spans="1:4" x14ac:dyDescent="0.35">
      <c r="A19" s="56" t="s">
        <v>2748</v>
      </c>
      <c r="B19">
        <v>139</v>
      </c>
      <c r="C19">
        <v>226</v>
      </c>
      <c r="D19">
        <v>365</v>
      </c>
    </row>
    <row r="20" spans="1:4" x14ac:dyDescent="0.35">
      <c r="A20" s="56" t="s">
        <v>3662</v>
      </c>
      <c r="B20">
        <v>1076</v>
      </c>
      <c r="C20">
        <v>1160</v>
      </c>
      <c r="D20">
        <v>2236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9DC6B-AE9E-4C85-9488-2C22FC4EC951}">
  <dimension ref="A1:F117"/>
  <sheetViews>
    <sheetView topLeftCell="A4" workbookViewId="0">
      <selection activeCell="E15" sqref="E15"/>
    </sheetView>
  </sheetViews>
  <sheetFormatPr baseColWidth="10" defaultRowHeight="14.5" x14ac:dyDescent="0.35"/>
  <cols>
    <col min="1" max="1" width="55" bestFit="1" customWidth="1"/>
    <col min="5" max="5" width="19.453125" customWidth="1"/>
    <col min="6" max="6" width="15.36328125" customWidth="1"/>
  </cols>
  <sheetData>
    <row r="1" spans="1:6" x14ac:dyDescent="0.35">
      <c r="E1" s="83" t="s">
        <v>3771</v>
      </c>
      <c r="F1" s="83"/>
    </row>
    <row r="2" spans="1:6" x14ac:dyDescent="0.35">
      <c r="E2" s="60" t="s">
        <v>3658</v>
      </c>
      <c r="F2" s="5">
        <f>F7</f>
        <v>24</v>
      </c>
    </row>
    <row r="3" spans="1:6" x14ac:dyDescent="0.35">
      <c r="E3" s="60" t="s">
        <v>3659</v>
      </c>
      <c r="F3" s="5">
        <f>F16</f>
        <v>12</v>
      </c>
    </row>
    <row r="4" spans="1:6" x14ac:dyDescent="0.35">
      <c r="E4" s="60" t="s">
        <v>3660</v>
      </c>
      <c r="F4" s="5">
        <f>F23</f>
        <v>15</v>
      </c>
    </row>
    <row r="5" spans="1:6" x14ac:dyDescent="0.35">
      <c r="F5" s="61">
        <f>SUM(F2:F4)</f>
        <v>51</v>
      </c>
    </row>
    <row r="6" spans="1:6" x14ac:dyDescent="0.35">
      <c r="A6" s="55" t="s">
        <v>3750</v>
      </c>
    </row>
    <row r="7" spans="1:6" x14ac:dyDescent="0.35">
      <c r="A7" s="56" t="s">
        <v>44</v>
      </c>
      <c r="E7" s="61" t="s">
        <v>3762</v>
      </c>
      <c r="F7" s="61">
        <f>F8+F9+F10+F11+F12+F13+F14</f>
        <v>24</v>
      </c>
    </row>
    <row r="8" spans="1:6" x14ac:dyDescent="0.35">
      <c r="A8" s="58" t="s">
        <v>307</v>
      </c>
      <c r="B8">
        <v>1</v>
      </c>
      <c r="E8" s="5" t="s">
        <v>3763</v>
      </c>
      <c r="F8" s="5">
        <v>4</v>
      </c>
    </row>
    <row r="9" spans="1:6" x14ac:dyDescent="0.35">
      <c r="A9" s="81" t="s">
        <v>310</v>
      </c>
      <c r="B9">
        <v>1</v>
      </c>
      <c r="E9" s="5" t="s">
        <v>3764</v>
      </c>
      <c r="F9" s="5">
        <v>1</v>
      </c>
    </row>
    <row r="10" spans="1:6" x14ac:dyDescent="0.35">
      <c r="A10" s="58" t="s">
        <v>160</v>
      </c>
      <c r="B10">
        <v>1</v>
      </c>
      <c r="E10" s="5" t="s">
        <v>3765</v>
      </c>
      <c r="F10" s="5">
        <v>1</v>
      </c>
    </row>
    <row r="11" spans="1:6" x14ac:dyDescent="0.35">
      <c r="A11" s="81" t="s">
        <v>166</v>
      </c>
      <c r="B11">
        <v>1</v>
      </c>
      <c r="E11" s="5" t="s">
        <v>3766</v>
      </c>
      <c r="F11" s="5">
        <v>6</v>
      </c>
    </row>
    <row r="12" spans="1:6" x14ac:dyDescent="0.35">
      <c r="A12" s="58" t="s">
        <v>42</v>
      </c>
      <c r="E12" s="5" t="s">
        <v>3768</v>
      </c>
      <c r="F12" s="5">
        <v>1</v>
      </c>
    </row>
    <row r="13" spans="1:6" x14ac:dyDescent="0.35">
      <c r="A13" s="81" t="s">
        <v>50</v>
      </c>
      <c r="B13">
        <v>1</v>
      </c>
      <c r="E13" s="5" t="s">
        <v>3769</v>
      </c>
      <c r="F13" s="5">
        <v>9</v>
      </c>
    </row>
    <row r="14" spans="1:6" x14ac:dyDescent="0.35">
      <c r="A14" s="58" t="s">
        <v>352</v>
      </c>
      <c r="E14" s="5" t="s">
        <v>3770</v>
      </c>
      <c r="F14" s="5">
        <v>2</v>
      </c>
    </row>
    <row r="15" spans="1:6" x14ac:dyDescent="0.35">
      <c r="A15" s="81" t="s">
        <v>357</v>
      </c>
      <c r="B15">
        <v>1</v>
      </c>
    </row>
    <row r="16" spans="1:6" x14ac:dyDescent="0.35">
      <c r="A16" s="56" t="s">
        <v>1325</v>
      </c>
      <c r="B16">
        <v>1</v>
      </c>
      <c r="E16" s="61" t="s">
        <v>3758</v>
      </c>
      <c r="F16" s="61">
        <f>F19+F18+F17</f>
        <v>12</v>
      </c>
    </row>
    <row r="17" spans="1:6" x14ac:dyDescent="0.35">
      <c r="A17" s="58" t="s">
        <v>1323</v>
      </c>
      <c r="B17">
        <v>1</v>
      </c>
      <c r="E17" s="5" t="s">
        <v>3759</v>
      </c>
      <c r="F17" s="5">
        <v>3</v>
      </c>
    </row>
    <row r="18" spans="1:6" x14ac:dyDescent="0.35">
      <c r="A18" s="81" t="s">
        <v>1326</v>
      </c>
      <c r="E18" s="5" t="s">
        <v>3760</v>
      </c>
      <c r="F18" s="5">
        <v>5</v>
      </c>
    </row>
    <row r="19" spans="1:6" x14ac:dyDescent="0.35">
      <c r="A19" s="56" t="s">
        <v>2678</v>
      </c>
      <c r="B19">
        <v>1</v>
      </c>
      <c r="E19" s="5" t="s">
        <v>3761</v>
      </c>
      <c r="F19" s="5">
        <v>4</v>
      </c>
    </row>
    <row r="20" spans="1:6" x14ac:dyDescent="0.35">
      <c r="A20" s="58" t="s">
        <v>2676</v>
      </c>
      <c r="B20">
        <v>1</v>
      </c>
    </row>
    <row r="21" spans="1:6" x14ac:dyDescent="0.35">
      <c r="A21" s="81" t="s">
        <v>2683</v>
      </c>
      <c r="B21">
        <v>1</v>
      </c>
    </row>
    <row r="22" spans="1:6" x14ac:dyDescent="0.35">
      <c r="A22" s="58" t="s">
        <v>3425</v>
      </c>
    </row>
    <row r="23" spans="1:6" x14ac:dyDescent="0.35">
      <c r="A23" s="81" t="s">
        <v>3427</v>
      </c>
      <c r="B23">
        <v>1</v>
      </c>
      <c r="E23" s="61" t="s">
        <v>3757</v>
      </c>
      <c r="F23" s="61">
        <f>F24+F25+F26+F27+F28</f>
        <v>15</v>
      </c>
    </row>
    <row r="24" spans="1:6" x14ac:dyDescent="0.35">
      <c r="A24" s="58" t="s">
        <v>3523</v>
      </c>
      <c r="B24">
        <v>1</v>
      </c>
      <c r="E24" s="5" t="s">
        <v>3756</v>
      </c>
      <c r="F24" s="5">
        <v>3</v>
      </c>
    </row>
    <row r="25" spans="1:6" x14ac:dyDescent="0.35">
      <c r="A25" s="81" t="s">
        <v>3527</v>
      </c>
      <c r="B25">
        <v>1</v>
      </c>
      <c r="E25" s="5" t="s">
        <v>3755</v>
      </c>
      <c r="F25" s="5">
        <v>4</v>
      </c>
    </row>
    <row r="26" spans="1:6" x14ac:dyDescent="0.35">
      <c r="A26" s="56" t="s">
        <v>1727</v>
      </c>
      <c r="B26">
        <v>1</v>
      </c>
      <c r="E26" s="5" t="s">
        <v>3754</v>
      </c>
      <c r="F26" s="5">
        <v>1</v>
      </c>
    </row>
    <row r="27" spans="1:6" x14ac:dyDescent="0.35">
      <c r="A27" s="58" t="s">
        <v>1726</v>
      </c>
      <c r="B27">
        <v>1</v>
      </c>
      <c r="E27" s="5" t="s">
        <v>3753</v>
      </c>
      <c r="F27" s="5">
        <v>4</v>
      </c>
    </row>
    <row r="28" spans="1:6" x14ac:dyDescent="0.35">
      <c r="A28" s="81" t="s">
        <v>1728</v>
      </c>
      <c r="E28" s="5" t="s">
        <v>3767</v>
      </c>
      <c r="F28" s="5">
        <v>3</v>
      </c>
    </row>
    <row r="29" spans="1:6" x14ac:dyDescent="0.35">
      <c r="A29" s="58" t="s">
        <v>1781</v>
      </c>
      <c r="B29">
        <v>1</v>
      </c>
    </row>
    <row r="30" spans="1:6" x14ac:dyDescent="0.35">
      <c r="A30" s="81" t="s">
        <v>1784</v>
      </c>
    </row>
    <row r="31" spans="1:6" x14ac:dyDescent="0.35">
      <c r="A31" s="58" t="s">
        <v>1955</v>
      </c>
      <c r="B31">
        <v>1</v>
      </c>
    </row>
    <row r="32" spans="1:6" x14ac:dyDescent="0.35">
      <c r="A32" s="81" t="s">
        <v>1957</v>
      </c>
      <c r="B32">
        <v>1</v>
      </c>
    </row>
    <row r="33" spans="1:2" x14ac:dyDescent="0.35">
      <c r="A33" s="56" t="s">
        <v>2558</v>
      </c>
      <c r="B33">
        <v>1</v>
      </c>
    </row>
    <row r="34" spans="1:2" x14ac:dyDescent="0.35">
      <c r="A34" s="58" t="s">
        <v>2727</v>
      </c>
      <c r="B34">
        <v>1</v>
      </c>
    </row>
    <row r="35" spans="1:2" x14ac:dyDescent="0.35">
      <c r="A35" s="81" t="s">
        <v>2731</v>
      </c>
    </row>
    <row r="36" spans="1:2" x14ac:dyDescent="0.35">
      <c r="A36" s="58" t="s">
        <v>2556</v>
      </c>
      <c r="B36">
        <v>1</v>
      </c>
    </row>
    <row r="37" spans="1:2" x14ac:dyDescent="0.35">
      <c r="A37" s="81" t="s">
        <v>2559</v>
      </c>
      <c r="B37">
        <v>1</v>
      </c>
    </row>
    <row r="38" spans="1:2" x14ac:dyDescent="0.35">
      <c r="A38" s="58" t="s">
        <v>2616</v>
      </c>
      <c r="B38">
        <v>1</v>
      </c>
    </row>
    <row r="39" spans="1:2" x14ac:dyDescent="0.35">
      <c r="A39" s="81" t="s">
        <v>3499</v>
      </c>
      <c r="B39">
        <v>1</v>
      </c>
    </row>
    <row r="40" spans="1:2" x14ac:dyDescent="0.35">
      <c r="A40" s="81" t="s">
        <v>2619</v>
      </c>
      <c r="B40">
        <v>1</v>
      </c>
    </row>
    <row r="41" spans="1:2" x14ac:dyDescent="0.35">
      <c r="A41" s="81" t="s">
        <v>3492</v>
      </c>
      <c r="B41">
        <v>1</v>
      </c>
    </row>
    <row r="42" spans="1:2" x14ac:dyDescent="0.35">
      <c r="A42" s="56" t="s">
        <v>731</v>
      </c>
    </row>
    <row r="43" spans="1:2" x14ac:dyDescent="0.35">
      <c r="A43" s="58" t="s">
        <v>729</v>
      </c>
      <c r="B43">
        <v>1</v>
      </c>
    </row>
    <row r="44" spans="1:2" x14ac:dyDescent="0.35">
      <c r="A44" s="81" t="s">
        <v>734</v>
      </c>
      <c r="B44">
        <v>1</v>
      </c>
    </row>
    <row r="45" spans="1:2" x14ac:dyDescent="0.35">
      <c r="A45" s="56" t="s">
        <v>1363</v>
      </c>
      <c r="B45">
        <v>1</v>
      </c>
    </row>
    <row r="46" spans="1:2" x14ac:dyDescent="0.35">
      <c r="A46" s="58" t="s">
        <v>893</v>
      </c>
    </row>
    <row r="47" spans="1:2" x14ac:dyDescent="0.35">
      <c r="A47" s="81" t="s">
        <v>1367</v>
      </c>
      <c r="B47">
        <v>1</v>
      </c>
    </row>
    <row r="48" spans="1:2" x14ac:dyDescent="0.35">
      <c r="A48" s="81" t="s">
        <v>1629</v>
      </c>
      <c r="B48">
        <v>1</v>
      </c>
    </row>
    <row r="49" spans="1:6" x14ac:dyDescent="0.35">
      <c r="A49" s="58" t="s">
        <v>1387</v>
      </c>
      <c r="B49">
        <v>1</v>
      </c>
    </row>
    <row r="50" spans="1:6" x14ac:dyDescent="0.35">
      <c r="A50" s="81" t="s">
        <v>1389</v>
      </c>
      <c r="B50">
        <v>1</v>
      </c>
    </row>
    <row r="51" spans="1:6" x14ac:dyDescent="0.35">
      <c r="A51" s="81" t="s">
        <v>1567</v>
      </c>
      <c r="B51">
        <v>1</v>
      </c>
      <c r="E51" s="59"/>
      <c r="F51" s="59"/>
    </row>
    <row r="52" spans="1:6" x14ac:dyDescent="0.35">
      <c r="A52" s="56" t="s">
        <v>431</v>
      </c>
      <c r="E52" s="52"/>
      <c r="F52" s="52"/>
    </row>
    <row r="53" spans="1:6" x14ac:dyDescent="0.35">
      <c r="A53" s="58" t="s">
        <v>595</v>
      </c>
      <c r="B53">
        <v>1</v>
      </c>
      <c r="E53" s="52"/>
      <c r="F53" s="52"/>
    </row>
    <row r="54" spans="1:6" x14ac:dyDescent="0.35">
      <c r="A54" s="81" t="s">
        <v>598</v>
      </c>
      <c r="E54" s="52"/>
      <c r="F54" s="52"/>
    </row>
    <row r="55" spans="1:6" x14ac:dyDescent="0.35">
      <c r="A55" s="58" t="s">
        <v>567</v>
      </c>
      <c r="B55">
        <v>1</v>
      </c>
      <c r="E55" s="52"/>
      <c r="F55" s="52"/>
    </row>
    <row r="56" spans="1:6" x14ac:dyDescent="0.35">
      <c r="A56" s="81" t="s">
        <v>532</v>
      </c>
      <c r="B56">
        <v>1</v>
      </c>
      <c r="E56" s="52"/>
      <c r="F56" s="52"/>
    </row>
    <row r="57" spans="1:6" x14ac:dyDescent="0.35">
      <c r="A57" s="58" t="s">
        <v>429</v>
      </c>
      <c r="B57">
        <v>1</v>
      </c>
      <c r="E57" s="52"/>
      <c r="F57" s="52"/>
    </row>
    <row r="58" spans="1:6" x14ac:dyDescent="0.35">
      <c r="A58" s="81" t="s">
        <v>434</v>
      </c>
      <c r="B58">
        <v>1</v>
      </c>
      <c r="E58" s="52"/>
      <c r="F58" s="52"/>
    </row>
    <row r="59" spans="1:6" x14ac:dyDescent="0.35">
      <c r="A59" s="58" t="s">
        <v>683</v>
      </c>
      <c r="B59">
        <v>1</v>
      </c>
      <c r="E59" s="59"/>
      <c r="F59" s="59"/>
    </row>
    <row r="60" spans="1:6" x14ac:dyDescent="0.35">
      <c r="A60" s="81" t="s">
        <v>685</v>
      </c>
      <c r="B60">
        <v>1</v>
      </c>
      <c r="E60" s="52"/>
      <c r="F60" s="52"/>
    </row>
    <row r="61" spans="1:6" x14ac:dyDescent="0.35">
      <c r="A61" s="58" t="s">
        <v>652</v>
      </c>
      <c r="B61">
        <v>1</v>
      </c>
      <c r="E61" s="52"/>
      <c r="F61" s="52"/>
    </row>
    <row r="62" spans="1:6" x14ac:dyDescent="0.35">
      <c r="A62" s="81" t="s">
        <v>598</v>
      </c>
      <c r="B62">
        <v>1</v>
      </c>
      <c r="E62" s="52"/>
      <c r="F62" s="52"/>
    </row>
    <row r="63" spans="1:6" x14ac:dyDescent="0.35">
      <c r="A63" s="58" t="s">
        <v>483</v>
      </c>
      <c r="B63">
        <v>1</v>
      </c>
      <c r="E63" s="52"/>
      <c r="F63" s="52"/>
    </row>
    <row r="64" spans="1:6" x14ac:dyDescent="0.35">
      <c r="A64" s="81" t="s">
        <v>487</v>
      </c>
      <c r="E64" s="52"/>
      <c r="F64" s="52"/>
    </row>
    <row r="65" spans="1:6" x14ac:dyDescent="0.35">
      <c r="A65" s="58" t="s">
        <v>443</v>
      </c>
      <c r="B65">
        <v>1</v>
      </c>
      <c r="E65" s="52"/>
      <c r="F65" s="52"/>
    </row>
    <row r="66" spans="1:6" x14ac:dyDescent="0.35">
      <c r="A66" s="81" t="s">
        <v>448</v>
      </c>
      <c r="E66" s="59"/>
      <c r="F66" s="59"/>
    </row>
    <row r="67" spans="1:6" x14ac:dyDescent="0.35">
      <c r="A67" s="58" t="s">
        <v>529</v>
      </c>
      <c r="B67">
        <v>1</v>
      </c>
      <c r="E67" s="52"/>
      <c r="F67" s="52"/>
    </row>
    <row r="68" spans="1:6" x14ac:dyDescent="0.35">
      <c r="A68" s="81" t="s">
        <v>532</v>
      </c>
      <c r="B68">
        <v>1</v>
      </c>
      <c r="E68" s="52"/>
      <c r="F68" s="52"/>
    </row>
    <row r="69" spans="1:6" x14ac:dyDescent="0.35">
      <c r="A69" s="56" t="s">
        <v>3079</v>
      </c>
      <c r="E69" s="52"/>
      <c r="F69" s="52"/>
    </row>
    <row r="70" spans="1:6" x14ac:dyDescent="0.35">
      <c r="A70" s="58" t="s">
        <v>3230</v>
      </c>
      <c r="B70">
        <v>1</v>
      </c>
      <c r="C70" s="82"/>
      <c r="E70" s="52"/>
      <c r="F70" s="52"/>
    </row>
    <row r="71" spans="1:6" x14ac:dyDescent="0.35">
      <c r="A71" s="81" t="s">
        <v>3233</v>
      </c>
      <c r="B71">
        <v>1</v>
      </c>
      <c r="C71" s="82"/>
      <c r="E71" s="52"/>
      <c r="F71" s="52"/>
    </row>
    <row r="72" spans="1:6" x14ac:dyDescent="0.35">
      <c r="A72" s="81" t="s">
        <v>3352</v>
      </c>
      <c r="B72">
        <v>1</v>
      </c>
      <c r="C72" s="82"/>
      <c r="E72" s="52"/>
      <c r="F72" s="52"/>
    </row>
    <row r="73" spans="1:6" x14ac:dyDescent="0.35">
      <c r="A73" s="58" t="s">
        <v>3078</v>
      </c>
      <c r="B73">
        <v>1</v>
      </c>
      <c r="C73" s="82"/>
    </row>
    <row r="74" spans="1:6" x14ac:dyDescent="0.35">
      <c r="A74" s="81" t="s">
        <v>2750</v>
      </c>
    </row>
    <row r="75" spans="1:6" x14ac:dyDescent="0.35">
      <c r="A75" s="56" t="s">
        <v>2143</v>
      </c>
    </row>
    <row r="76" spans="1:6" x14ac:dyDescent="0.35">
      <c r="A76" s="58" t="s">
        <v>2267</v>
      </c>
    </row>
    <row r="77" spans="1:6" x14ac:dyDescent="0.35">
      <c r="A77" s="81" t="s">
        <v>2269</v>
      </c>
    </row>
    <row r="78" spans="1:6" x14ac:dyDescent="0.35">
      <c r="A78" s="58" t="s">
        <v>2349</v>
      </c>
    </row>
    <row r="79" spans="1:6" x14ac:dyDescent="0.35">
      <c r="A79" s="81" t="s">
        <v>2352</v>
      </c>
    </row>
    <row r="80" spans="1:6" x14ac:dyDescent="0.35">
      <c r="A80" s="58" t="s">
        <v>2141</v>
      </c>
    </row>
    <row r="81" spans="1:1" x14ac:dyDescent="0.35">
      <c r="A81" s="81" t="s">
        <v>2250</v>
      </c>
    </row>
    <row r="82" spans="1:1" x14ac:dyDescent="0.35">
      <c r="A82" s="81" t="s">
        <v>2145</v>
      </c>
    </row>
    <row r="83" spans="1:1" x14ac:dyDescent="0.35">
      <c r="A83" s="81" t="s">
        <v>2211</v>
      </c>
    </row>
    <row r="84" spans="1:1" x14ac:dyDescent="0.35">
      <c r="A84" s="56" t="s">
        <v>1239</v>
      </c>
    </row>
    <row r="85" spans="1:1" x14ac:dyDescent="0.35">
      <c r="A85" s="58" t="s">
        <v>1237</v>
      </c>
    </row>
    <row r="86" spans="1:1" x14ac:dyDescent="0.35">
      <c r="A86" s="81" t="s">
        <v>1243</v>
      </c>
    </row>
    <row r="87" spans="1:1" x14ac:dyDescent="0.35">
      <c r="A87" s="56" t="s">
        <v>803</v>
      </c>
    </row>
    <row r="88" spans="1:1" x14ac:dyDescent="0.35">
      <c r="A88" s="58" t="s">
        <v>911</v>
      </c>
    </row>
    <row r="89" spans="1:1" x14ac:dyDescent="0.35">
      <c r="A89" s="81" t="s">
        <v>997</v>
      </c>
    </row>
    <row r="90" spans="1:1" x14ac:dyDescent="0.35">
      <c r="A90" s="81" t="s">
        <v>915</v>
      </c>
    </row>
    <row r="91" spans="1:1" x14ac:dyDescent="0.35">
      <c r="A91" s="58" t="s">
        <v>1188</v>
      </c>
    </row>
    <row r="92" spans="1:1" x14ac:dyDescent="0.35">
      <c r="A92" s="81" t="s">
        <v>1192</v>
      </c>
    </row>
    <row r="93" spans="1:1" x14ac:dyDescent="0.35">
      <c r="A93" s="58" t="s">
        <v>843</v>
      </c>
    </row>
    <row r="94" spans="1:1" x14ac:dyDescent="0.35">
      <c r="A94" s="81" t="s">
        <v>847</v>
      </c>
    </row>
    <row r="95" spans="1:1" x14ac:dyDescent="0.35">
      <c r="A95" s="58" t="s">
        <v>801</v>
      </c>
    </row>
    <row r="96" spans="1:1" x14ac:dyDescent="0.35">
      <c r="A96" s="81" t="s">
        <v>806</v>
      </c>
    </row>
    <row r="97" spans="1:1" x14ac:dyDescent="0.35">
      <c r="A97" s="58" t="s">
        <v>1157</v>
      </c>
    </row>
    <row r="98" spans="1:1" x14ac:dyDescent="0.35">
      <c r="A98" s="81" t="s">
        <v>1160</v>
      </c>
    </row>
    <row r="99" spans="1:1" x14ac:dyDescent="0.35">
      <c r="A99" s="58" t="s">
        <v>1022</v>
      </c>
    </row>
    <row r="100" spans="1:1" x14ac:dyDescent="0.35">
      <c r="A100" s="81" t="s">
        <v>1053</v>
      </c>
    </row>
    <row r="101" spans="1:1" x14ac:dyDescent="0.35">
      <c r="A101" s="81" t="s">
        <v>1027</v>
      </c>
    </row>
    <row r="102" spans="1:1" x14ac:dyDescent="0.35">
      <c r="A102" s="58" t="s">
        <v>1125</v>
      </c>
    </row>
    <row r="103" spans="1:1" x14ac:dyDescent="0.35">
      <c r="A103" s="81" t="s">
        <v>1127</v>
      </c>
    </row>
    <row r="104" spans="1:1" x14ac:dyDescent="0.35">
      <c r="A104" s="56" t="s">
        <v>2647</v>
      </c>
    </row>
    <row r="105" spans="1:1" x14ac:dyDescent="0.35">
      <c r="A105" s="58" t="s">
        <v>2645</v>
      </c>
    </row>
    <row r="106" spans="1:1" x14ac:dyDescent="0.35">
      <c r="A106" s="81" t="s">
        <v>2648</v>
      </c>
    </row>
    <row r="107" spans="1:1" x14ac:dyDescent="0.35">
      <c r="A107" s="56" t="s">
        <v>1292</v>
      </c>
    </row>
    <row r="108" spans="1:1" x14ac:dyDescent="0.35">
      <c r="A108" s="58" t="s">
        <v>1290</v>
      </c>
    </row>
    <row r="109" spans="1:1" x14ac:dyDescent="0.35">
      <c r="A109" s="81" t="s">
        <v>1297</v>
      </c>
    </row>
    <row r="110" spans="1:1" x14ac:dyDescent="0.35">
      <c r="A110" s="81" t="s">
        <v>1294</v>
      </c>
    </row>
    <row r="111" spans="1:1" x14ac:dyDescent="0.35">
      <c r="A111" s="56" t="s">
        <v>2748</v>
      </c>
    </row>
    <row r="112" spans="1:1" x14ac:dyDescent="0.35">
      <c r="A112" s="58" t="s">
        <v>2747</v>
      </c>
    </row>
    <row r="113" spans="1:1" x14ac:dyDescent="0.35">
      <c r="A113" s="81" t="s">
        <v>2849</v>
      </c>
    </row>
    <row r="114" spans="1:1" x14ac:dyDescent="0.35">
      <c r="A114" s="81" t="s">
        <v>2750</v>
      </c>
    </row>
    <row r="115" spans="1:1" x14ac:dyDescent="0.35">
      <c r="A115" s="81" t="s">
        <v>2873</v>
      </c>
    </row>
    <row r="116" spans="1:1" x14ac:dyDescent="0.35">
      <c r="A116" s="81" t="s">
        <v>2997</v>
      </c>
    </row>
    <row r="117" spans="1:1" x14ac:dyDescent="0.35">
      <c r="A117" s="56" t="s">
        <v>3662</v>
      </c>
    </row>
  </sheetData>
  <mergeCells count="2">
    <mergeCell ref="C70:C73"/>
    <mergeCell ref="E1:F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1C18C-6A19-40E9-8508-5379395C9674}">
  <dimension ref="A1:AM3017"/>
  <sheetViews>
    <sheetView tabSelected="1" topLeftCell="X1" zoomScale="90" zoomScaleNormal="90" workbookViewId="0">
      <selection activeCell="C6" sqref="C6"/>
    </sheetView>
  </sheetViews>
  <sheetFormatPr baseColWidth="10" defaultRowHeight="14.5" x14ac:dyDescent="0.35"/>
  <cols>
    <col min="2" max="2" width="15.453125" customWidth="1"/>
    <col min="6" max="6" width="17" customWidth="1"/>
    <col min="8" max="8" width="16.1796875" customWidth="1"/>
    <col min="15" max="15" width="37.90625" customWidth="1"/>
    <col min="16" max="16" width="18.08984375" customWidth="1"/>
    <col min="17" max="17" width="26.6328125" customWidth="1"/>
    <col min="36" max="36" width="25.81640625" customWidth="1"/>
    <col min="37" max="37" width="14.36328125" customWidth="1"/>
  </cols>
  <sheetData>
    <row r="1" spans="1:39" ht="73.5" x14ac:dyDescent="0.35">
      <c r="A1" s="1" t="s">
        <v>0</v>
      </c>
      <c r="B1" s="35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H1" s="36" t="s">
        <v>7</v>
      </c>
      <c r="I1" s="36" t="s">
        <v>8</v>
      </c>
      <c r="J1" s="36" t="s">
        <v>9</v>
      </c>
      <c r="K1" s="36" t="s">
        <v>10</v>
      </c>
      <c r="L1" s="36" t="s">
        <v>11</v>
      </c>
      <c r="M1" s="36" t="s">
        <v>12</v>
      </c>
      <c r="N1" s="36" t="s">
        <v>13</v>
      </c>
      <c r="O1" s="36" t="s">
        <v>14</v>
      </c>
      <c r="P1" s="1" t="s">
        <v>15</v>
      </c>
      <c r="Q1" s="36" t="s">
        <v>16</v>
      </c>
      <c r="R1" s="36" t="s">
        <v>17</v>
      </c>
      <c r="S1" s="37" t="s">
        <v>18</v>
      </c>
      <c r="T1" s="36" t="s">
        <v>19</v>
      </c>
      <c r="U1" s="36" t="s">
        <v>20</v>
      </c>
      <c r="V1" s="38" t="s">
        <v>21</v>
      </c>
      <c r="W1" s="39" t="s">
        <v>22</v>
      </c>
      <c r="X1" s="36" t="s">
        <v>23</v>
      </c>
      <c r="Y1" s="36" t="s">
        <v>24</v>
      </c>
      <c r="Z1" s="36" t="s">
        <v>25</v>
      </c>
      <c r="AA1" s="36" t="s">
        <v>26</v>
      </c>
      <c r="AB1" s="36" t="s">
        <v>27</v>
      </c>
      <c r="AC1" s="36" t="s">
        <v>28</v>
      </c>
      <c r="AD1" s="36" t="s">
        <v>29</v>
      </c>
      <c r="AE1" s="36" t="s">
        <v>30</v>
      </c>
      <c r="AF1" s="36" t="s">
        <v>31</v>
      </c>
      <c r="AG1" s="36" t="s">
        <v>32</v>
      </c>
      <c r="AH1" s="36" t="s">
        <v>33</v>
      </c>
      <c r="AI1" s="36" t="s">
        <v>34</v>
      </c>
      <c r="AJ1" s="36" t="s">
        <v>35</v>
      </c>
      <c r="AK1" s="36" t="s">
        <v>36</v>
      </c>
      <c r="AL1" s="36" t="s">
        <v>37</v>
      </c>
      <c r="AM1" s="2" t="s">
        <v>38</v>
      </c>
    </row>
    <row r="2" spans="1:39" x14ac:dyDescent="0.35">
      <c r="A2">
        <v>1</v>
      </c>
      <c r="B2">
        <v>91449151</v>
      </c>
      <c r="C2" t="s">
        <v>39</v>
      </c>
      <c r="D2" t="s">
        <v>40</v>
      </c>
      <c r="E2" t="s">
        <v>41</v>
      </c>
      <c r="F2" t="s">
        <v>42</v>
      </c>
      <c r="G2" t="s">
        <v>43</v>
      </c>
      <c r="H2" t="s">
        <v>44</v>
      </c>
      <c r="I2" t="s">
        <v>45</v>
      </c>
      <c r="J2" t="s">
        <v>46</v>
      </c>
      <c r="K2" t="s">
        <v>47</v>
      </c>
      <c r="L2" t="s">
        <v>48</v>
      </c>
      <c r="M2" t="s">
        <v>3728</v>
      </c>
      <c r="N2" t="s">
        <v>49</v>
      </c>
      <c r="O2" t="s">
        <v>50</v>
      </c>
      <c r="P2" s="3">
        <v>205604001049</v>
      </c>
      <c r="Q2" t="s">
        <v>51</v>
      </c>
      <c r="R2">
        <v>0</v>
      </c>
      <c r="S2">
        <v>3206254057</v>
      </c>
      <c r="T2">
        <v>0</v>
      </c>
      <c r="U2" s="4">
        <v>28699</v>
      </c>
      <c r="V2">
        <f t="shared" ref="V2:V65" ca="1" si="0">DATEDIF(U2,TODAY(),"Y")</f>
        <v>46</v>
      </c>
      <c r="W2" t="s">
        <v>52</v>
      </c>
      <c r="X2" t="s">
        <v>53</v>
      </c>
      <c r="Y2" t="s">
        <v>54</v>
      </c>
      <c r="Z2" t="s">
        <v>55</v>
      </c>
      <c r="AA2" t="s">
        <v>56</v>
      </c>
      <c r="AB2" t="s">
        <v>57</v>
      </c>
      <c r="AC2" t="s">
        <v>58</v>
      </c>
      <c r="AD2">
        <v>0</v>
      </c>
      <c r="AE2" t="s">
        <v>58</v>
      </c>
      <c r="AF2" t="s">
        <v>59</v>
      </c>
      <c r="AG2" t="s">
        <v>60</v>
      </c>
      <c r="AH2" t="s">
        <v>61</v>
      </c>
      <c r="AI2" t="s">
        <v>62</v>
      </c>
      <c r="AJ2" t="s">
        <v>63</v>
      </c>
      <c r="AK2" t="s">
        <v>64</v>
      </c>
      <c r="AL2" t="s">
        <v>64</v>
      </c>
      <c r="AM2" t="s">
        <v>65</v>
      </c>
    </row>
    <row r="3" spans="1:39" x14ac:dyDescent="0.35">
      <c r="A3">
        <v>2</v>
      </c>
      <c r="B3">
        <v>1038648885</v>
      </c>
      <c r="C3" t="s">
        <v>66</v>
      </c>
      <c r="D3" t="s">
        <v>40</v>
      </c>
      <c r="E3" t="s">
        <v>41</v>
      </c>
      <c r="F3" t="s">
        <v>42</v>
      </c>
      <c r="G3" t="s">
        <v>43</v>
      </c>
      <c r="H3" t="s">
        <v>44</v>
      </c>
      <c r="I3" t="s">
        <v>67</v>
      </c>
      <c r="J3" t="s">
        <v>68</v>
      </c>
      <c r="K3" t="s">
        <v>69</v>
      </c>
      <c r="L3" t="s">
        <v>70</v>
      </c>
      <c r="M3" t="s">
        <v>3728</v>
      </c>
      <c r="N3" t="s">
        <v>71</v>
      </c>
      <c r="O3" t="s">
        <v>50</v>
      </c>
      <c r="P3" s="3">
        <v>205604001049</v>
      </c>
      <c r="Q3" t="s">
        <v>51</v>
      </c>
      <c r="R3">
        <v>0</v>
      </c>
      <c r="S3">
        <v>3216141641</v>
      </c>
      <c r="T3">
        <v>0</v>
      </c>
      <c r="U3" s="4">
        <v>39490</v>
      </c>
      <c r="V3">
        <f t="shared" ca="1" si="0"/>
        <v>16</v>
      </c>
      <c r="W3" t="s">
        <v>52</v>
      </c>
      <c r="X3" t="s">
        <v>53</v>
      </c>
      <c r="Y3" t="s">
        <v>58</v>
      </c>
      <c r="Z3" t="s">
        <v>55</v>
      </c>
      <c r="AA3" t="s">
        <v>56</v>
      </c>
      <c r="AB3" t="s">
        <v>57</v>
      </c>
      <c r="AC3" t="s">
        <v>58</v>
      </c>
      <c r="AD3">
        <v>0</v>
      </c>
      <c r="AE3" t="s">
        <v>58</v>
      </c>
      <c r="AF3" t="s">
        <v>72</v>
      </c>
      <c r="AG3" t="s">
        <v>60</v>
      </c>
      <c r="AH3" t="s">
        <v>61</v>
      </c>
      <c r="AI3" t="s">
        <v>62</v>
      </c>
      <c r="AJ3" t="s">
        <v>63</v>
      </c>
      <c r="AK3" t="s">
        <v>64</v>
      </c>
      <c r="AL3" t="s">
        <v>64</v>
      </c>
      <c r="AM3" t="s">
        <v>73</v>
      </c>
    </row>
    <row r="4" spans="1:39" x14ac:dyDescent="0.35">
      <c r="A4">
        <v>3</v>
      </c>
      <c r="B4">
        <v>1038541781</v>
      </c>
      <c r="C4" t="s">
        <v>39</v>
      </c>
      <c r="D4" t="s">
        <v>40</v>
      </c>
      <c r="E4" t="s">
        <v>41</v>
      </c>
      <c r="F4" t="s">
        <v>42</v>
      </c>
      <c r="G4" t="s">
        <v>43</v>
      </c>
      <c r="H4" t="s">
        <v>44</v>
      </c>
      <c r="I4" t="s">
        <v>74</v>
      </c>
      <c r="J4" t="s">
        <v>75</v>
      </c>
      <c r="K4" t="s">
        <v>76</v>
      </c>
      <c r="L4" t="s">
        <v>77</v>
      </c>
      <c r="M4" t="s">
        <v>78</v>
      </c>
      <c r="N4" t="s">
        <v>49</v>
      </c>
      <c r="O4" t="s">
        <v>50</v>
      </c>
      <c r="P4" s="3">
        <v>205604001049</v>
      </c>
      <c r="Q4" t="s">
        <v>51</v>
      </c>
      <c r="R4">
        <v>0</v>
      </c>
      <c r="S4">
        <v>3122586371</v>
      </c>
      <c r="T4">
        <v>0</v>
      </c>
      <c r="U4" s="4">
        <v>37559</v>
      </c>
      <c r="V4">
        <f t="shared" ca="1" si="0"/>
        <v>21</v>
      </c>
      <c r="W4" t="s">
        <v>52</v>
      </c>
      <c r="X4" t="s">
        <v>53</v>
      </c>
      <c r="Y4" t="s">
        <v>58</v>
      </c>
      <c r="Z4" t="s">
        <v>55</v>
      </c>
      <c r="AA4" t="s">
        <v>56</v>
      </c>
      <c r="AB4" t="s">
        <v>57</v>
      </c>
      <c r="AC4" t="s">
        <v>58</v>
      </c>
      <c r="AD4">
        <v>0</v>
      </c>
      <c r="AE4" t="s">
        <v>58</v>
      </c>
      <c r="AF4" t="s">
        <v>59</v>
      </c>
      <c r="AG4" t="s">
        <v>60</v>
      </c>
      <c r="AH4" t="s">
        <v>61</v>
      </c>
      <c r="AI4" t="s">
        <v>62</v>
      </c>
      <c r="AJ4" t="s">
        <v>63</v>
      </c>
      <c r="AK4" t="s">
        <v>64</v>
      </c>
      <c r="AL4" t="s">
        <v>64</v>
      </c>
    </row>
    <row r="5" spans="1:39" x14ac:dyDescent="0.35">
      <c r="A5">
        <v>4</v>
      </c>
      <c r="B5">
        <v>1013336425</v>
      </c>
      <c r="C5" t="s">
        <v>39</v>
      </c>
      <c r="D5" t="s">
        <v>40</v>
      </c>
      <c r="E5" t="s">
        <v>41</v>
      </c>
      <c r="F5" t="s">
        <v>42</v>
      </c>
      <c r="G5" t="s">
        <v>43</v>
      </c>
      <c r="H5" t="s">
        <v>44</v>
      </c>
      <c r="I5" t="s">
        <v>79</v>
      </c>
      <c r="J5" t="s">
        <v>80</v>
      </c>
      <c r="K5" t="s">
        <v>81</v>
      </c>
      <c r="L5" t="s">
        <v>82</v>
      </c>
      <c r="M5" t="s">
        <v>78</v>
      </c>
      <c r="N5" t="s">
        <v>71</v>
      </c>
      <c r="O5" t="s">
        <v>50</v>
      </c>
      <c r="P5" s="3">
        <v>205604001049</v>
      </c>
      <c r="Q5" t="s">
        <v>51</v>
      </c>
      <c r="R5">
        <v>0</v>
      </c>
      <c r="S5">
        <v>3235377200</v>
      </c>
      <c r="T5">
        <v>0</v>
      </c>
      <c r="U5" s="4">
        <v>38029</v>
      </c>
      <c r="V5">
        <f t="shared" ca="1" si="0"/>
        <v>20</v>
      </c>
      <c r="W5" t="s">
        <v>52</v>
      </c>
      <c r="X5" t="s">
        <v>53</v>
      </c>
      <c r="Y5" t="s">
        <v>58</v>
      </c>
      <c r="Z5" t="s">
        <v>55</v>
      </c>
      <c r="AA5" t="s">
        <v>56</v>
      </c>
      <c r="AB5" t="s">
        <v>57</v>
      </c>
      <c r="AC5" t="s">
        <v>83</v>
      </c>
      <c r="AD5">
        <v>1</v>
      </c>
      <c r="AE5" t="s">
        <v>58</v>
      </c>
      <c r="AF5" t="s">
        <v>59</v>
      </c>
      <c r="AG5" t="s">
        <v>60</v>
      </c>
      <c r="AH5" t="s">
        <v>61</v>
      </c>
      <c r="AI5" t="s">
        <v>62</v>
      </c>
      <c r="AJ5" t="s">
        <v>63</v>
      </c>
      <c r="AK5" t="s">
        <v>64</v>
      </c>
      <c r="AL5" t="s">
        <v>64</v>
      </c>
    </row>
    <row r="6" spans="1:39" x14ac:dyDescent="0.35">
      <c r="A6">
        <v>5</v>
      </c>
      <c r="B6">
        <v>1040500328</v>
      </c>
      <c r="C6" t="s">
        <v>39</v>
      </c>
      <c r="D6" t="s">
        <v>40</v>
      </c>
      <c r="E6" t="s">
        <v>41</v>
      </c>
      <c r="F6" t="s">
        <v>42</v>
      </c>
      <c r="G6" t="s">
        <v>43</v>
      </c>
      <c r="H6" t="s">
        <v>44</v>
      </c>
      <c r="I6" t="s">
        <v>84</v>
      </c>
      <c r="J6" t="s">
        <v>85</v>
      </c>
      <c r="K6" t="s">
        <v>86</v>
      </c>
      <c r="L6" t="s">
        <v>87</v>
      </c>
      <c r="M6" t="s">
        <v>3728</v>
      </c>
      <c r="N6" t="s">
        <v>71</v>
      </c>
      <c r="O6" t="s">
        <v>50</v>
      </c>
      <c r="P6" s="3">
        <v>205604001049</v>
      </c>
      <c r="Q6" t="s">
        <v>51</v>
      </c>
      <c r="R6">
        <v>0</v>
      </c>
      <c r="S6">
        <v>3217069315</v>
      </c>
      <c r="T6">
        <v>0</v>
      </c>
      <c r="U6" s="4">
        <v>38175</v>
      </c>
      <c r="V6">
        <f t="shared" ca="1" si="0"/>
        <v>20</v>
      </c>
      <c r="W6" t="s">
        <v>52</v>
      </c>
      <c r="X6" t="s">
        <v>53</v>
      </c>
      <c r="Y6" t="s">
        <v>58</v>
      </c>
      <c r="Z6" t="s">
        <v>55</v>
      </c>
      <c r="AA6" t="s">
        <v>56</v>
      </c>
      <c r="AB6" t="s">
        <v>57</v>
      </c>
      <c r="AC6" t="s">
        <v>58</v>
      </c>
      <c r="AD6">
        <v>0</v>
      </c>
      <c r="AE6" t="s">
        <v>58</v>
      </c>
      <c r="AF6" t="s">
        <v>59</v>
      </c>
      <c r="AG6" t="s">
        <v>60</v>
      </c>
      <c r="AH6" t="s">
        <v>61</v>
      </c>
      <c r="AI6" t="s">
        <v>88</v>
      </c>
      <c r="AJ6" t="s">
        <v>63</v>
      </c>
      <c r="AK6" t="s">
        <v>89</v>
      </c>
      <c r="AL6" t="s">
        <v>64</v>
      </c>
      <c r="AM6" t="s">
        <v>90</v>
      </c>
    </row>
    <row r="7" spans="1:39" x14ac:dyDescent="0.35">
      <c r="A7">
        <v>6</v>
      </c>
      <c r="B7">
        <v>1038544621</v>
      </c>
      <c r="C7" t="s">
        <v>39</v>
      </c>
      <c r="D7" t="s">
        <v>40</v>
      </c>
      <c r="E7" t="s">
        <v>41</v>
      </c>
      <c r="F7" t="s">
        <v>42</v>
      </c>
      <c r="G7" t="s">
        <v>43</v>
      </c>
      <c r="H7" t="s">
        <v>44</v>
      </c>
      <c r="I7" t="s">
        <v>91</v>
      </c>
      <c r="J7" t="s">
        <v>92</v>
      </c>
      <c r="K7" t="s">
        <v>93</v>
      </c>
      <c r="L7" t="s">
        <v>94</v>
      </c>
      <c r="M7" t="s">
        <v>78</v>
      </c>
      <c r="N7" t="s">
        <v>71</v>
      </c>
      <c r="O7" t="s">
        <v>50</v>
      </c>
      <c r="P7" s="3">
        <v>205604001049</v>
      </c>
      <c r="Q7" t="s">
        <v>51</v>
      </c>
      <c r="R7">
        <v>0</v>
      </c>
      <c r="S7">
        <v>3116738518</v>
      </c>
      <c r="T7">
        <v>0</v>
      </c>
      <c r="U7" s="4">
        <v>35613</v>
      </c>
      <c r="V7">
        <f t="shared" ca="1" si="0"/>
        <v>27</v>
      </c>
      <c r="W7" t="s">
        <v>52</v>
      </c>
      <c r="X7" t="s">
        <v>53</v>
      </c>
      <c r="Y7" t="s">
        <v>58</v>
      </c>
      <c r="Z7" t="s">
        <v>55</v>
      </c>
      <c r="AA7" t="s">
        <v>56</v>
      </c>
      <c r="AB7" t="s">
        <v>57</v>
      </c>
      <c r="AC7" t="s">
        <v>83</v>
      </c>
      <c r="AD7">
        <v>2</v>
      </c>
      <c r="AE7" t="s">
        <v>58</v>
      </c>
      <c r="AF7" t="s">
        <v>59</v>
      </c>
      <c r="AG7" t="s">
        <v>60</v>
      </c>
      <c r="AH7" t="s">
        <v>61</v>
      </c>
      <c r="AI7" t="s">
        <v>62</v>
      </c>
      <c r="AJ7" t="s">
        <v>63</v>
      </c>
      <c r="AK7" t="s">
        <v>64</v>
      </c>
      <c r="AL7" t="s">
        <v>64</v>
      </c>
    </row>
    <row r="8" spans="1:39" x14ac:dyDescent="0.35">
      <c r="A8">
        <v>7</v>
      </c>
      <c r="B8">
        <v>43923616</v>
      </c>
      <c r="C8" t="s">
        <v>39</v>
      </c>
      <c r="D8" t="s">
        <v>40</v>
      </c>
      <c r="E8" t="s">
        <v>41</v>
      </c>
      <c r="F8" t="s">
        <v>42</v>
      </c>
      <c r="G8" t="s">
        <v>43</v>
      </c>
      <c r="H8" t="s">
        <v>44</v>
      </c>
      <c r="I8" t="s">
        <v>95</v>
      </c>
      <c r="J8" t="s">
        <v>96</v>
      </c>
      <c r="K8" t="s">
        <v>97</v>
      </c>
      <c r="L8" t="s">
        <v>98</v>
      </c>
      <c r="M8" t="s">
        <v>78</v>
      </c>
      <c r="N8" t="s">
        <v>49</v>
      </c>
      <c r="O8" t="s">
        <v>50</v>
      </c>
      <c r="P8" s="3">
        <v>205604001049</v>
      </c>
      <c r="Q8" t="s">
        <v>51</v>
      </c>
      <c r="R8">
        <v>0</v>
      </c>
      <c r="S8">
        <v>3235895599</v>
      </c>
      <c r="T8">
        <v>0</v>
      </c>
      <c r="U8" s="4">
        <v>30920</v>
      </c>
      <c r="V8">
        <f t="shared" ca="1" si="0"/>
        <v>39</v>
      </c>
      <c r="W8" t="s">
        <v>52</v>
      </c>
      <c r="X8" t="s">
        <v>53</v>
      </c>
      <c r="Y8" t="s">
        <v>58</v>
      </c>
      <c r="Z8" t="s">
        <v>55</v>
      </c>
      <c r="AA8" t="s">
        <v>56</v>
      </c>
      <c r="AB8" t="s">
        <v>57</v>
      </c>
      <c r="AC8" t="s">
        <v>83</v>
      </c>
      <c r="AD8">
        <v>3</v>
      </c>
      <c r="AE8" t="s">
        <v>58</v>
      </c>
      <c r="AF8" t="s">
        <v>59</v>
      </c>
      <c r="AG8" t="s">
        <v>60</v>
      </c>
      <c r="AH8" t="s">
        <v>61</v>
      </c>
      <c r="AI8" t="s">
        <v>62</v>
      </c>
      <c r="AJ8" t="s">
        <v>63</v>
      </c>
      <c r="AK8" t="s">
        <v>64</v>
      </c>
      <c r="AL8" t="s">
        <v>64</v>
      </c>
    </row>
    <row r="9" spans="1:39" x14ac:dyDescent="0.35">
      <c r="A9">
        <v>8</v>
      </c>
      <c r="B9">
        <v>1002146440</v>
      </c>
      <c r="C9" t="s">
        <v>39</v>
      </c>
      <c r="D9" t="s">
        <v>40</v>
      </c>
      <c r="E9" t="s">
        <v>41</v>
      </c>
      <c r="F9" t="s">
        <v>42</v>
      </c>
      <c r="G9" t="s">
        <v>43</v>
      </c>
      <c r="H9" t="s">
        <v>44</v>
      </c>
      <c r="I9" t="s">
        <v>99</v>
      </c>
      <c r="J9" t="s">
        <v>100</v>
      </c>
      <c r="K9" t="s">
        <v>101</v>
      </c>
      <c r="L9" t="s">
        <v>102</v>
      </c>
      <c r="M9" t="s">
        <v>78</v>
      </c>
      <c r="N9" t="s">
        <v>49</v>
      </c>
      <c r="O9" t="s">
        <v>50</v>
      </c>
      <c r="P9" s="3">
        <v>205604001049</v>
      </c>
      <c r="Q9" t="s">
        <v>51</v>
      </c>
      <c r="R9">
        <v>0</v>
      </c>
      <c r="S9">
        <v>3117341397</v>
      </c>
      <c r="T9">
        <v>0</v>
      </c>
      <c r="U9" s="4">
        <v>37413</v>
      </c>
      <c r="V9">
        <f t="shared" ca="1" si="0"/>
        <v>22</v>
      </c>
      <c r="W9" t="s">
        <v>52</v>
      </c>
      <c r="X9" t="s">
        <v>53</v>
      </c>
      <c r="Y9" t="s">
        <v>58</v>
      </c>
      <c r="Z9" t="s">
        <v>55</v>
      </c>
      <c r="AA9" t="s">
        <v>56</v>
      </c>
      <c r="AB9" t="s">
        <v>57</v>
      </c>
      <c r="AC9" t="s">
        <v>83</v>
      </c>
      <c r="AD9">
        <v>1</v>
      </c>
      <c r="AE9" t="s">
        <v>58</v>
      </c>
      <c r="AF9" t="s">
        <v>59</v>
      </c>
      <c r="AG9" t="s">
        <v>60</v>
      </c>
      <c r="AH9" t="s">
        <v>61</v>
      </c>
      <c r="AI9" t="s">
        <v>88</v>
      </c>
      <c r="AJ9" t="s">
        <v>63</v>
      </c>
      <c r="AK9" t="s">
        <v>89</v>
      </c>
      <c r="AL9" t="s">
        <v>64</v>
      </c>
      <c r="AM9" t="s">
        <v>90</v>
      </c>
    </row>
    <row r="10" spans="1:39" x14ac:dyDescent="0.35">
      <c r="A10">
        <v>9</v>
      </c>
      <c r="B10">
        <v>1012323955</v>
      </c>
      <c r="C10" t="s">
        <v>39</v>
      </c>
      <c r="D10" t="s">
        <v>40</v>
      </c>
      <c r="E10" t="s">
        <v>41</v>
      </c>
      <c r="F10" t="s">
        <v>42</v>
      </c>
      <c r="G10" t="s">
        <v>43</v>
      </c>
      <c r="H10" t="s">
        <v>44</v>
      </c>
      <c r="I10" t="s">
        <v>103</v>
      </c>
      <c r="J10" t="s">
        <v>45</v>
      </c>
      <c r="K10" t="s">
        <v>104</v>
      </c>
      <c r="L10" t="s">
        <v>105</v>
      </c>
      <c r="M10" t="s">
        <v>3728</v>
      </c>
      <c r="N10" t="s">
        <v>3729</v>
      </c>
      <c r="O10" t="s">
        <v>50</v>
      </c>
      <c r="P10" s="3">
        <v>205604001049</v>
      </c>
      <c r="Q10" t="s">
        <v>51</v>
      </c>
      <c r="R10">
        <v>0</v>
      </c>
      <c r="S10">
        <v>3122300837</v>
      </c>
      <c r="T10">
        <v>0</v>
      </c>
      <c r="U10" s="4">
        <v>38216</v>
      </c>
      <c r="V10">
        <f t="shared" ca="1" si="0"/>
        <v>19</v>
      </c>
      <c r="W10" t="s">
        <v>106</v>
      </c>
      <c r="X10" t="s">
        <v>53</v>
      </c>
      <c r="Y10" t="s">
        <v>58</v>
      </c>
      <c r="Z10" t="s">
        <v>55</v>
      </c>
      <c r="AA10" t="s">
        <v>56</v>
      </c>
      <c r="AB10" t="s">
        <v>57</v>
      </c>
      <c r="AC10" t="s">
        <v>58</v>
      </c>
      <c r="AD10">
        <v>0</v>
      </c>
      <c r="AE10" t="s">
        <v>58</v>
      </c>
      <c r="AF10" t="s">
        <v>59</v>
      </c>
      <c r="AG10" t="s">
        <v>60</v>
      </c>
      <c r="AH10" t="s">
        <v>61</v>
      </c>
      <c r="AI10" t="s">
        <v>62</v>
      </c>
      <c r="AJ10" t="s">
        <v>63</v>
      </c>
      <c r="AK10" t="s">
        <v>64</v>
      </c>
      <c r="AL10" t="s">
        <v>64</v>
      </c>
    </row>
    <row r="11" spans="1:39" x14ac:dyDescent="0.35">
      <c r="A11">
        <v>10</v>
      </c>
      <c r="B11">
        <v>1037262314</v>
      </c>
      <c r="C11" t="s">
        <v>39</v>
      </c>
      <c r="D11" t="s">
        <v>40</v>
      </c>
      <c r="E11" t="s">
        <v>41</v>
      </c>
      <c r="F11" t="s">
        <v>42</v>
      </c>
      <c r="G11" t="s">
        <v>43</v>
      </c>
      <c r="H11" t="s">
        <v>44</v>
      </c>
      <c r="I11" t="s">
        <v>96</v>
      </c>
      <c r="J11" t="s">
        <v>107</v>
      </c>
      <c r="K11" t="s">
        <v>108</v>
      </c>
      <c r="L11" t="s">
        <v>108</v>
      </c>
      <c r="M11" t="s">
        <v>78</v>
      </c>
      <c r="N11" t="s">
        <v>49</v>
      </c>
      <c r="O11" t="s">
        <v>50</v>
      </c>
      <c r="P11" s="3">
        <v>205604001049</v>
      </c>
      <c r="Q11" t="s">
        <v>51</v>
      </c>
      <c r="R11">
        <v>0</v>
      </c>
      <c r="S11">
        <v>3508531902</v>
      </c>
      <c r="T11">
        <v>0</v>
      </c>
      <c r="U11" s="4">
        <v>36638</v>
      </c>
      <c r="V11">
        <f t="shared" ca="1" si="0"/>
        <v>24</v>
      </c>
      <c r="W11" t="s">
        <v>52</v>
      </c>
      <c r="X11" t="s">
        <v>53</v>
      </c>
      <c r="Y11" t="s">
        <v>58</v>
      </c>
      <c r="Z11" t="s">
        <v>55</v>
      </c>
      <c r="AA11" t="s">
        <v>56</v>
      </c>
      <c r="AB11" t="s">
        <v>57</v>
      </c>
      <c r="AC11" t="s">
        <v>83</v>
      </c>
      <c r="AD11">
        <v>1</v>
      </c>
      <c r="AE11" t="s">
        <v>58</v>
      </c>
      <c r="AF11" t="s">
        <v>59</v>
      </c>
      <c r="AG11" t="s">
        <v>60</v>
      </c>
      <c r="AH11" t="s">
        <v>61</v>
      </c>
      <c r="AI11" t="s">
        <v>62</v>
      </c>
      <c r="AJ11" t="s">
        <v>63</v>
      </c>
      <c r="AK11" t="s">
        <v>64</v>
      </c>
      <c r="AL11" t="s">
        <v>64</v>
      </c>
    </row>
    <row r="12" spans="1:39" x14ac:dyDescent="0.35">
      <c r="A12">
        <v>11</v>
      </c>
      <c r="B12">
        <v>1028025671</v>
      </c>
      <c r="C12" t="s">
        <v>39</v>
      </c>
      <c r="D12" t="s">
        <v>40</v>
      </c>
      <c r="E12" t="s">
        <v>41</v>
      </c>
      <c r="F12" t="s">
        <v>42</v>
      </c>
      <c r="G12" t="s">
        <v>43</v>
      </c>
      <c r="H12" t="s">
        <v>44</v>
      </c>
      <c r="I12" t="s">
        <v>109</v>
      </c>
      <c r="J12" t="s">
        <v>110</v>
      </c>
      <c r="K12" t="s">
        <v>111</v>
      </c>
      <c r="L12" t="s">
        <v>112</v>
      </c>
      <c r="M12" t="s">
        <v>78</v>
      </c>
      <c r="N12" t="s">
        <v>3729</v>
      </c>
      <c r="O12" t="s">
        <v>50</v>
      </c>
      <c r="P12" s="3">
        <v>205604001049</v>
      </c>
      <c r="Q12" t="s">
        <v>51</v>
      </c>
      <c r="R12">
        <v>0</v>
      </c>
      <c r="S12">
        <v>3207189771</v>
      </c>
      <c r="T12">
        <v>0</v>
      </c>
      <c r="U12" s="4">
        <v>34314</v>
      </c>
      <c r="V12">
        <f t="shared" ca="1" si="0"/>
        <v>30</v>
      </c>
      <c r="W12" t="s">
        <v>106</v>
      </c>
      <c r="X12" t="s">
        <v>53</v>
      </c>
      <c r="Y12" t="s">
        <v>58</v>
      </c>
      <c r="Z12" t="s">
        <v>113</v>
      </c>
      <c r="AA12" t="s">
        <v>56</v>
      </c>
      <c r="AB12" t="s">
        <v>57</v>
      </c>
      <c r="AC12" t="s">
        <v>83</v>
      </c>
      <c r="AD12">
        <v>2</v>
      </c>
      <c r="AE12" t="s">
        <v>58</v>
      </c>
      <c r="AF12" t="s">
        <v>59</v>
      </c>
      <c r="AG12" t="s">
        <v>60</v>
      </c>
      <c r="AH12" t="s">
        <v>61</v>
      </c>
      <c r="AI12" t="s">
        <v>62</v>
      </c>
      <c r="AJ12" t="s">
        <v>63</v>
      </c>
      <c r="AK12" t="s">
        <v>64</v>
      </c>
      <c r="AL12" t="s">
        <v>64</v>
      </c>
    </row>
    <row r="13" spans="1:39" x14ac:dyDescent="0.35">
      <c r="A13">
        <v>12</v>
      </c>
      <c r="B13">
        <v>1007433647</v>
      </c>
      <c r="C13" t="s">
        <v>39</v>
      </c>
      <c r="D13" t="s">
        <v>40</v>
      </c>
      <c r="E13" t="s">
        <v>41</v>
      </c>
      <c r="F13" t="s">
        <v>42</v>
      </c>
      <c r="G13" t="s">
        <v>43</v>
      </c>
      <c r="H13" t="s">
        <v>44</v>
      </c>
      <c r="I13" t="s">
        <v>114</v>
      </c>
      <c r="J13" t="s">
        <v>115</v>
      </c>
      <c r="K13" t="s">
        <v>116</v>
      </c>
      <c r="L13" t="s">
        <v>117</v>
      </c>
      <c r="M13" t="s">
        <v>78</v>
      </c>
      <c r="N13" t="s">
        <v>71</v>
      </c>
      <c r="O13" t="s">
        <v>50</v>
      </c>
      <c r="P13" s="3">
        <v>205604001049</v>
      </c>
      <c r="Q13" t="s">
        <v>51</v>
      </c>
      <c r="R13">
        <v>0</v>
      </c>
      <c r="S13">
        <v>3135997688</v>
      </c>
      <c r="T13">
        <v>0</v>
      </c>
      <c r="U13" s="4">
        <v>36742</v>
      </c>
      <c r="V13">
        <f t="shared" ca="1" si="0"/>
        <v>24</v>
      </c>
      <c r="W13" t="s">
        <v>52</v>
      </c>
      <c r="X13" t="s">
        <v>53</v>
      </c>
      <c r="Y13" t="s">
        <v>58</v>
      </c>
      <c r="Z13" t="s">
        <v>55</v>
      </c>
      <c r="AA13" t="s">
        <v>56</v>
      </c>
      <c r="AB13" t="s">
        <v>57</v>
      </c>
      <c r="AC13" t="s">
        <v>83</v>
      </c>
      <c r="AD13">
        <v>1</v>
      </c>
      <c r="AE13" t="s">
        <v>58</v>
      </c>
      <c r="AF13" t="s">
        <v>72</v>
      </c>
      <c r="AG13" t="s">
        <v>60</v>
      </c>
      <c r="AH13" t="s">
        <v>61</v>
      </c>
      <c r="AI13" t="s">
        <v>62</v>
      </c>
      <c r="AJ13" t="s">
        <v>63</v>
      </c>
      <c r="AK13" t="s">
        <v>64</v>
      </c>
      <c r="AL13" t="s">
        <v>64</v>
      </c>
    </row>
    <row r="14" spans="1:39" x14ac:dyDescent="0.35">
      <c r="A14">
        <v>13</v>
      </c>
      <c r="B14">
        <v>1001481921</v>
      </c>
      <c r="C14" t="s">
        <v>39</v>
      </c>
      <c r="D14" t="s">
        <v>40</v>
      </c>
      <c r="E14" t="s">
        <v>41</v>
      </c>
      <c r="F14" t="s">
        <v>42</v>
      </c>
      <c r="G14" t="s">
        <v>43</v>
      </c>
      <c r="H14" t="s">
        <v>44</v>
      </c>
      <c r="I14" t="s">
        <v>118</v>
      </c>
      <c r="K14" t="s">
        <v>119</v>
      </c>
      <c r="L14" t="s">
        <v>120</v>
      </c>
      <c r="M14" t="s">
        <v>3728</v>
      </c>
      <c r="N14" t="s">
        <v>71</v>
      </c>
      <c r="O14" t="s">
        <v>50</v>
      </c>
      <c r="P14" s="3">
        <v>205604001049</v>
      </c>
      <c r="Q14" t="s">
        <v>51</v>
      </c>
      <c r="R14">
        <v>0</v>
      </c>
      <c r="S14">
        <v>3137347561</v>
      </c>
      <c r="T14">
        <v>0</v>
      </c>
      <c r="U14" s="4">
        <v>33572</v>
      </c>
      <c r="V14">
        <f t="shared" ca="1" si="0"/>
        <v>32</v>
      </c>
      <c r="W14" t="s">
        <v>52</v>
      </c>
      <c r="X14" t="s">
        <v>121</v>
      </c>
      <c r="Y14" t="s">
        <v>58</v>
      </c>
      <c r="Z14" t="s">
        <v>55</v>
      </c>
      <c r="AA14" t="s">
        <v>56</v>
      </c>
      <c r="AB14" t="s">
        <v>57</v>
      </c>
      <c r="AC14" t="s">
        <v>58</v>
      </c>
      <c r="AD14">
        <v>0</v>
      </c>
      <c r="AE14" t="s">
        <v>58</v>
      </c>
      <c r="AF14" t="s">
        <v>72</v>
      </c>
      <c r="AG14" t="s">
        <v>60</v>
      </c>
      <c r="AH14" t="s">
        <v>61</v>
      </c>
      <c r="AI14" t="s">
        <v>62</v>
      </c>
      <c r="AJ14" t="s">
        <v>63</v>
      </c>
      <c r="AK14" t="s">
        <v>64</v>
      </c>
      <c r="AL14" t="s">
        <v>64</v>
      </c>
      <c r="AM14" t="s">
        <v>122</v>
      </c>
    </row>
    <row r="15" spans="1:39" x14ac:dyDescent="0.35">
      <c r="A15">
        <v>14</v>
      </c>
      <c r="B15">
        <v>39172880</v>
      </c>
      <c r="C15" t="s">
        <v>39</v>
      </c>
      <c r="D15" t="s">
        <v>40</v>
      </c>
      <c r="E15" t="s">
        <v>41</v>
      </c>
      <c r="F15" t="s">
        <v>42</v>
      </c>
      <c r="G15" t="s">
        <v>43</v>
      </c>
      <c r="H15" t="s">
        <v>44</v>
      </c>
      <c r="I15" t="s">
        <v>123</v>
      </c>
      <c r="J15" t="s">
        <v>124</v>
      </c>
      <c r="K15" t="s">
        <v>125</v>
      </c>
      <c r="M15" t="s">
        <v>78</v>
      </c>
      <c r="N15" t="s">
        <v>126</v>
      </c>
      <c r="O15" t="s">
        <v>50</v>
      </c>
      <c r="P15" s="3">
        <v>205604001049</v>
      </c>
      <c r="Q15" t="s">
        <v>51</v>
      </c>
      <c r="R15">
        <v>0</v>
      </c>
      <c r="S15">
        <v>3146360732</v>
      </c>
      <c r="T15">
        <v>0</v>
      </c>
      <c r="U15" s="4">
        <v>29850</v>
      </c>
      <c r="V15">
        <f t="shared" ca="1" si="0"/>
        <v>42</v>
      </c>
      <c r="W15" t="s">
        <v>52</v>
      </c>
      <c r="X15" t="s">
        <v>53</v>
      </c>
      <c r="Y15" t="s">
        <v>58</v>
      </c>
      <c r="Z15" t="s">
        <v>55</v>
      </c>
      <c r="AA15" t="s">
        <v>56</v>
      </c>
      <c r="AB15" t="s">
        <v>57</v>
      </c>
      <c r="AC15" t="s">
        <v>83</v>
      </c>
      <c r="AD15">
        <v>6</v>
      </c>
      <c r="AE15" t="s">
        <v>58</v>
      </c>
      <c r="AF15" t="s">
        <v>72</v>
      </c>
      <c r="AG15" t="s">
        <v>60</v>
      </c>
      <c r="AH15" t="s">
        <v>61</v>
      </c>
      <c r="AI15" t="s">
        <v>88</v>
      </c>
      <c r="AJ15" t="s">
        <v>63</v>
      </c>
      <c r="AK15" t="s">
        <v>64</v>
      </c>
      <c r="AL15" t="s">
        <v>64</v>
      </c>
      <c r="AM15" t="s">
        <v>127</v>
      </c>
    </row>
    <row r="16" spans="1:39" x14ac:dyDescent="0.35">
      <c r="A16">
        <v>15</v>
      </c>
      <c r="B16">
        <v>1129724372</v>
      </c>
      <c r="C16" t="s">
        <v>66</v>
      </c>
      <c r="D16" t="s">
        <v>40</v>
      </c>
      <c r="E16" t="s">
        <v>41</v>
      </c>
      <c r="F16" t="s">
        <v>42</v>
      </c>
      <c r="G16" t="s">
        <v>43</v>
      </c>
      <c r="H16" t="s">
        <v>44</v>
      </c>
      <c r="I16" t="s">
        <v>128</v>
      </c>
      <c r="K16" t="s">
        <v>129</v>
      </c>
      <c r="L16" t="s">
        <v>125</v>
      </c>
      <c r="M16" t="s">
        <v>78</v>
      </c>
      <c r="N16" t="s">
        <v>130</v>
      </c>
      <c r="O16" t="s">
        <v>50</v>
      </c>
      <c r="P16" s="3">
        <v>205604001049</v>
      </c>
      <c r="Q16" t="s">
        <v>51</v>
      </c>
      <c r="R16">
        <v>0</v>
      </c>
      <c r="S16">
        <v>3146360732</v>
      </c>
      <c r="T16">
        <v>0</v>
      </c>
      <c r="U16" s="4">
        <v>39309</v>
      </c>
      <c r="V16">
        <f t="shared" ca="1" si="0"/>
        <v>16</v>
      </c>
      <c r="W16" t="s">
        <v>52</v>
      </c>
      <c r="X16" t="s">
        <v>53</v>
      </c>
      <c r="Y16" t="s">
        <v>58</v>
      </c>
      <c r="Z16" t="s">
        <v>55</v>
      </c>
      <c r="AA16" t="s">
        <v>56</v>
      </c>
      <c r="AB16" t="s">
        <v>57</v>
      </c>
      <c r="AC16" t="s">
        <v>58</v>
      </c>
      <c r="AD16">
        <v>0</v>
      </c>
      <c r="AE16" t="s">
        <v>58</v>
      </c>
      <c r="AF16" t="s">
        <v>72</v>
      </c>
      <c r="AG16" t="s">
        <v>60</v>
      </c>
      <c r="AH16" t="s">
        <v>61</v>
      </c>
      <c r="AI16" t="s">
        <v>62</v>
      </c>
      <c r="AJ16" t="s">
        <v>63</v>
      </c>
      <c r="AK16" t="s">
        <v>64</v>
      </c>
      <c r="AL16" t="s">
        <v>64</v>
      </c>
      <c r="AM16" t="s">
        <v>131</v>
      </c>
    </row>
    <row r="17" spans="1:39" x14ac:dyDescent="0.35">
      <c r="A17">
        <v>16</v>
      </c>
      <c r="B17">
        <v>1002146999</v>
      </c>
      <c r="C17" t="s">
        <v>39</v>
      </c>
      <c r="D17" t="s">
        <v>40</v>
      </c>
      <c r="E17" t="s">
        <v>41</v>
      </c>
      <c r="F17" t="s">
        <v>42</v>
      </c>
      <c r="G17" t="s">
        <v>43</v>
      </c>
      <c r="H17" t="s">
        <v>44</v>
      </c>
      <c r="I17" t="s">
        <v>132</v>
      </c>
      <c r="J17" t="s">
        <v>133</v>
      </c>
      <c r="K17" t="s">
        <v>134</v>
      </c>
      <c r="L17" t="s">
        <v>135</v>
      </c>
      <c r="M17" t="s">
        <v>78</v>
      </c>
      <c r="N17" t="s">
        <v>126</v>
      </c>
      <c r="O17" t="s">
        <v>50</v>
      </c>
      <c r="P17" s="3">
        <v>205604001049</v>
      </c>
      <c r="Q17" t="s">
        <v>51</v>
      </c>
      <c r="R17">
        <v>0</v>
      </c>
      <c r="S17">
        <v>3135393641</v>
      </c>
      <c r="T17">
        <v>0</v>
      </c>
      <c r="U17" s="4">
        <v>36736</v>
      </c>
      <c r="V17">
        <f t="shared" ca="1" si="0"/>
        <v>24</v>
      </c>
      <c r="W17" t="s">
        <v>52</v>
      </c>
      <c r="X17" t="s">
        <v>53</v>
      </c>
      <c r="Y17" t="s">
        <v>58</v>
      </c>
      <c r="Z17" t="s">
        <v>3730</v>
      </c>
      <c r="AA17" t="s">
        <v>56</v>
      </c>
      <c r="AB17" t="s">
        <v>57</v>
      </c>
      <c r="AC17" t="s">
        <v>58</v>
      </c>
      <c r="AD17">
        <v>0</v>
      </c>
      <c r="AE17" t="s">
        <v>58</v>
      </c>
      <c r="AF17" t="s">
        <v>72</v>
      </c>
      <c r="AG17" t="s">
        <v>60</v>
      </c>
      <c r="AH17" t="s">
        <v>61</v>
      </c>
      <c r="AI17" t="s">
        <v>88</v>
      </c>
      <c r="AJ17" t="s">
        <v>63</v>
      </c>
      <c r="AK17" t="s">
        <v>64</v>
      </c>
      <c r="AL17" t="s">
        <v>64</v>
      </c>
      <c r="AM17" t="s">
        <v>136</v>
      </c>
    </row>
    <row r="18" spans="1:39" x14ac:dyDescent="0.35">
      <c r="A18">
        <v>17</v>
      </c>
      <c r="B18">
        <v>1046907867</v>
      </c>
      <c r="C18" t="s">
        <v>39</v>
      </c>
      <c r="D18" t="s">
        <v>40</v>
      </c>
      <c r="E18" t="s">
        <v>41</v>
      </c>
      <c r="F18" t="s">
        <v>42</v>
      </c>
      <c r="G18" t="s">
        <v>43</v>
      </c>
      <c r="H18" t="s">
        <v>44</v>
      </c>
      <c r="I18" t="s">
        <v>137</v>
      </c>
      <c r="J18" t="s">
        <v>138</v>
      </c>
      <c r="K18" t="s">
        <v>139</v>
      </c>
      <c r="L18" t="s">
        <v>140</v>
      </c>
      <c r="M18" t="s">
        <v>78</v>
      </c>
      <c r="N18" t="s">
        <v>126</v>
      </c>
      <c r="O18" t="s">
        <v>50</v>
      </c>
      <c r="P18" s="3">
        <v>205604001049</v>
      </c>
      <c r="Q18" t="s">
        <v>51</v>
      </c>
      <c r="R18">
        <v>0</v>
      </c>
      <c r="S18">
        <v>3135393641</v>
      </c>
      <c r="T18">
        <v>0</v>
      </c>
      <c r="U18" s="4">
        <v>35391</v>
      </c>
      <c r="V18">
        <f t="shared" ca="1" si="0"/>
        <v>27</v>
      </c>
      <c r="W18" t="s">
        <v>52</v>
      </c>
      <c r="X18" t="s">
        <v>53</v>
      </c>
      <c r="Y18" t="s">
        <v>58</v>
      </c>
      <c r="Z18" t="s">
        <v>3730</v>
      </c>
      <c r="AA18" t="s">
        <v>56</v>
      </c>
      <c r="AB18" t="s">
        <v>57</v>
      </c>
      <c r="AC18" t="s">
        <v>58</v>
      </c>
      <c r="AD18">
        <v>3</v>
      </c>
      <c r="AE18" t="s">
        <v>58</v>
      </c>
      <c r="AF18" t="s">
        <v>72</v>
      </c>
      <c r="AG18" t="s">
        <v>60</v>
      </c>
      <c r="AH18" t="s">
        <v>61</v>
      </c>
      <c r="AI18" t="s">
        <v>88</v>
      </c>
      <c r="AJ18" t="s">
        <v>63</v>
      </c>
      <c r="AK18" t="s">
        <v>64</v>
      </c>
      <c r="AL18" t="s">
        <v>64</v>
      </c>
      <c r="AM18" t="s">
        <v>136</v>
      </c>
    </row>
    <row r="19" spans="1:39" x14ac:dyDescent="0.35">
      <c r="A19">
        <v>18</v>
      </c>
      <c r="B19">
        <v>1046903457</v>
      </c>
      <c r="C19" t="s">
        <v>39</v>
      </c>
      <c r="D19" t="s">
        <v>40</v>
      </c>
      <c r="E19" t="s">
        <v>41</v>
      </c>
      <c r="F19" t="s">
        <v>42</v>
      </c>
      <c r="G19" t="s">
        <v>43</v>
      </c>
      <c r="H19" t="s">
        <v>44</v>
      </c>
      <c r="I19" t="s">
        <v>141</v>
      </c>
      <c r="J19" t="s">
        <v>142</v>
      </c>
      <c r="K19" t="s">
        <v>143</v>
      </c>
      <c r="L19" t="s">
        <v>144</v>
      </c>
      <c r="M19" t="s">
        <v>78</v>
      </c>
      <c r="N19" t="s">
        <v>3729</v>
      </c>
      <c r="O19" t="s">
        <v>50</v>
      </c>
      <c r="P19" s="3">
        <v>205604001049</v>
      </c>
      <c r="Q19" t="s">
        <v>51</v>
      </c>
      <c r="R19">
        <v>0</v>
      </c>
      <c r="S19">
        <v>3043968300</v>
      </c>
      <c r="T19">
        <v>0</v>
      </c>
      <c r="U19" s="4">
        <v>31920</v>
      </c>
      <c r="V19">
        <f t="shared" ca="1" si="0"/>
        <v>37</v>
      </c>
      <c r="W19" t="s">
        <v>106</v>
      </c>
      <c r="X19" t="s">
        <v>53</v>
      </c>
      <c r="Y19" t="s">
        <v>58</v>
      </c>
      <c r="Z19" t="s">
        <v>55</v>
      </c>
      <c r="AA19" t="s">
        <v>56</v>
      </c>
      <c r="AB19" t="s">
        <v>57</v>
      </c>
      <c r="AC19" t="s">
        <v>83</v>
      </c>
      <c r="AD19">
        <v>2</v>
      </c>
      <c r="AE19" t="s">
        <v>58</v>
      </c>
      <c r="AF19" t="s">
        <v>72</v>
      </c>
      <c r="AG19" t="s">
        <v>60</v>
      </c>
      <c r="AH19" t="s">
        <v>61</v>
      </c>
      <c r="AI19" t="s">
        <v>62</v>
      </c>
      <c r="AJ19" t="s">
        <v>63</v>
      </c>
      <c r="AK19" t="s">
        <v>64</v>
      </c>
      <c r="AL19" t="s">
        <v>64</v>
      </c>
      <c r="AM19" t="s">
        <v>145</v>
      </c>
    </row>
    <row r="20" spans="1:39" x14ac:dyDescent="0.35">
      <c r="A20">
        <v>19</v>
      </c>
      <c r="B20">
        <v>1021802104</v>
      </c>
      <c r="C20" t="s">
        <v>39</v>
      </c>
      <c r="D20" t="s">
        <v>40</v>
      </c>
      <c r="E20" t="s">
        <v>41</v>
      </c>
      <c r="F20" t="s">
        <v>42</v>
      </c>
      <c r="G20" t="s">
        <v>43</v>
      </c>
      <c r="H20" t="s">
        <v>44</v>
      </c>
      <c r="I20" t="s">
        <v>146</v>
      </c>
      <c r="J20" t="s">
        <v>147</v>
      </c>
      <c r="K20" t="s">
        <v>148</v>
      </c>
      <c r="L20" t="s">
        <v>97</v>
      </c>
      <c r="M20" t="s">
        <v>3728</v>
      </c>
      <c r="N20" t="s">
        <v>71</v>
      </c>
      <c r="O20" t="s">
        <v>50</v>
      </c>
      <c r="P20" s="3">
        <v>205604001049</v>
      </c>
      <c r="Q20" t="s">
        <v>51</v>
      </c>
      <c r="R20">
        <v>0</v>
      </c>
      <c r="S20">
        <v>3106855796</v>
      </c>
      <c r="T20">
        <v>0</v>
      </c>
      <c r="U20" s="4">
        <v>37947</v>
      </c>
      <c r="V20">
        <f t="shared" ca="1" si="0"/>
        <v>20</v>
      </c>
      <c r="W20" t="s">
        <v>52</v>
      </c>
      <c r="X20" t="s">
        <v>53</v>
      </c>
      <c r="Y20" t="s">
        <v>58</v>
      </c>
      <c r="Z20" t="s">
        <v>55</v>
      </c>
      <c r="AA20" t="s">
        <v>56</v>
      </c>
      <c r="AB20" t="s">
        <v>57</v>
      </c>
      <c r="AC20" t="s">
        <v>58</v>
      </c>
      <c r="AD20">
        <v>0</v>
      </c>
      <c r="AE20" t="s">
        <v>58</v>
      </c>
      <c r="AF20" t="s">
        <v>59</v>
      </c>
      <c r="AG20" t="s">
        <v>60</v>
      </c>
      <c r="AH20" t="s">
        <v>61</v>
      </c>
      <c r="AI20" t="s">
        <v>62</v>
      </c>
      <c r="AJ20" t="s">
        <v>63</v>
      </c>
      <c r="AK20" t="s">
        <v>64</v>
      </c>
      <c r="AL20" t="s">
        <v>64</v>
      </c>
    </row>
    <row r="21" spans="1:39" x14ac:dyDescent="0.35">
      <c r="A21">
        <v>20</v>
      </c>
      <c r="B21">
        <v>1046916984</v>
      </c>
      <c r="C21" t="s">
        <v>39</v>
      </c>
      <c r="D21" t="s">
        <v>40</v>
      </c>
      <c r="E21" t="s">
        <v>41</v>
      </c>
      <c r="F21" t="s">
        <v>42</v>
      </c>
      <c r="G21" t="s">
        <v>43</v>
      </c>
      <c r="H21" t="s">
        <v>44</v>
      </c>
      <c r="I21" t="s">
        <v>149</v>
      </c>
      <c r="J21" t="s">
        <v>150</v>
      </c>
      <c r="K21" t="s">
        <v>151</v>
      </c>
      <c r="L21" t="s">
        <v>102</v>
      </c>
      <c r="M21" t="s">
        <v>78</v>
      </c>
      <c r="N21" t="s">
        <v>49</v>
      </c>
      <c r="O21" t="s">
        <v>50</v>
      </c>
      <c r="P21" s="3">
        <v>205604001049</v>
      </c>
      <c r="Q21" t="s">
        <v>51</v>
      </c>
      <c r="R21">
        <v>0</v>
      </c>
      <c r="S21">
        <v>3126364245</v>
      </c>
      <c r="T21">
        <v>0</v>
      </c>
      <c r="U21" s="4">
        <v>36274</v>
      </c>
      <c r="V21">
        <f t="shared" ca="1" si="0"/>
        <v>25</v>
      </c>
      <c r="W21" t="s">
        <v>52</v>
      </c>
      <c r="X21" t="s">
        <v>53</v>
      </c>
      <c r="Y21" t="s">
        <v>58</v>
      </c>
      <c r="Z21" t="s">
        <v>55</v>
      </c>
      <c r="AA21" t="s">
        <v>56</v>
      </c>
      <c r="AB21" t="s">
        <v>57</v>
      </c>
      <c r="AC21" t="s">
        <v>83</v>
      </c>
      <c r="AD21">
        <v>1</v>
      </c>
      <c r="AE21" t="s">
        <v>58</v>
      </c>
      <c r="AF21" t="s">
        <v>72</v>
      </c>
      <c r="AG21" t="s">
        <v>60</v>
      </c>
      <c r="AH21" t="s">
        <v>61</v>
      </c>
      <c r="AI21" t="s">
        <v>62</v>
      </c>
      <c r="AJ21" t="s">
        <v>63</v>
      </c>
      <c r="AK21" t="s">
        <v>64</v>
      </c>
      <c r="AL21" t="s">
        <v>64</v>
      </c>
    </row>
    <row r="22" spans="1:39" x14ac:dyDescent="0.35">
      <c r="A22">
        <v>21</v>
      </c>
      <c r="B22">
        <v>1037122857</v>
      </c>
      <c r="C22" t="s">
        <v>66</v>
      </c>
      <c r="D22" t="s">
        <v>40</v>
      </c>
      <c r="E22" t="s">
        <v>41</v>
      </c>
      <c r="F22" t="s">
        <v>42</v>
      </c>
      <c r="G22" t="s">
        <v>43</v>
      </c>
      <c r="H22" t="s">
        <v>44</v>
      </c>
      <c r="I22" t="s">
        <v>152</v>
      </c>
      <c r="K22" t="s">
        <v>69</v>
      </c>
      <c r="L22" t="s">
        <v>153</v>
      </c>
      <c r="M22" t="s">
        <v>3728</v>
      </c>
      <c r="N22" t="s">
        <v>130</v>
      </c>
      <c r="O22" t="s">
        <v>50</v>
      </c>
      <c r="P22" s="3">
        <v>205604001049</v>
      </c>
      <c r="Q22" t="s">
        <v>51</v>
      </c>
      <c r="R22">
        <v>0</v>
      </c>
      <c r="S22">
        <v>3105844019</v>
      </c>
      <c r="T22">
        <v>0</v>
      </c>
      <c r="U22" s="4">
        <v>39287</v>
      </c>
      <c r="V22">
        <f t="shared" ca="1" si="0"/>
        <v>17</v>
      </c>
      <c r="W22" t="s">
        <v>52</v>
      </c>
      <c r="X22" t="s">
        <v>53</v>
      </c>
      <c r="Y22" t="s">
        <v>58</v>
      </c>
      <c r="Z22" t="s">
        <v>55</v>
      </c>
      <c r="AA22" t="s">
        <v>56</v>
      </c>
      <c r="AB22" t="s">
        <v>57</v>
      </c>
      <c r="AC22" t="s">
        <v>58</v>
      </c>
      <c r="AD22">
        <v>0</v>
      </c>
      <c r="AE22" t="s">
        <v>58</v>
      </c>
      <c r="AF22" t="s">
        <v>72</v>
      </c>
      <c r="AG22" t="s">
        <v>60</v>
      </c>
      <c r="AH22" t="s">
        <v>61</v>
      </c>
      <c r="AI22" t="s">
        <v>62</v>
      </c>
      <c r="AJ22" t="s">
        <v>63</v>
      </c>
      <c r="AK22" t="s">
        <v>64</v>
      </c>
      <c r="AL22" t="s">
        <v>64</v>
      </c>
      <c r="AM22" t="s">
        <v>154</v>
      </c>
    </row>
    <row r="23" spans="1:39" x14ac:dyDescent="0.35">
      <c r="A23">
        <v>22</v>
      </c>
      <c r="B23">
        <v>1000634841</v>
      </c>
      <c r="C23" t="s">
        <v>39</v>
      </c>
      <c r="D23" t="s">
        <v>40</v>
      </c>
      <c r="E23" t="s">
        <v>41</v>
      </c>
      <c r="F23" t="s">
        <v>42</v>
      </c>
      <c r="G23" t="s">
        <v>43</v>
      </c>
      <c r="H23" t="s">
        <v>44</v>
      </c>
      <c r="I23" t="s">
        <v>155</v>
      </c>
      <c r="J23" t="s">
        <v>156</v>
      </c>
      <c r="K23" t="s">
        <v>148</v>
      </c>
      <c r="L23" t="s">
        <v>97</v>
      </c>
      <c r="M23" t="s">
        <v>3728</v>
      </c>
      <c r="N23" t="s">
        <v>130</v>
      </c>
      <c r="O23" t="s">
        <v>50</v>
      </c>
      <c r="P23" s="3">
        <v>205604001049</v>
      </c>
      <c r="Q23" t="s">
        <v>51</v>
      </c>
      <c r="R23">
        <v>0</v>
      </c>
      <c r="S23">
        <v>3106855796</v>
      </c>
      <c r="T23">
        <v>0</v>
      </c>
      <c r="U23" s="4">
        <v>37532</v>
      </c>
      <c r="V23">
        <f t="shared" ca="1" si="0"/>
        <v>21</v>
      </c>
      <c r="W23" t="s">
        <v>52</v>
      </c>
      <c r="X23" t="s">
        <v>53</v>
      </c>
      <c r="Y23" t="s">
        <v>58</v>
      </c>
      <c r="Z23" t="s">
        <v>55</v>
      </c>
      <c r="AA23" t="s">
        <v>56</v>
      </c>
      <c r="AB23" t="s">
        <v>57</v>
      </c>
      <c r="AC23" t="s">
        <v>58</v>
      </c>
      <c r="AD23">
        <v>0</v>
      </c>
      <c r="AE23" t="s">
        <v>58</v>
      </c>
      <c r="AF23" t="s">
        <v>72</v>
      </c>
      <c r="AG23" t="s">
        <v>60</v>
      </c>
      <c r="AH23" t="s">
        <v>61</v>
      </c>
      <c r="AI23" t="s">
        <v>88</v>
      </c>
      <c r="AJ23" t="s">
        <v>63</v>
      </c>
      <c r="AK23" t="s">
        <v>89</v>
      </c>
      <c r="AL23" t="s">
        <v>64</v>
      </c>
      <c r="AM23" t="s">
        <v>90</v>
      </c>
    </row>
    <row r="24" spans="1:39" x14ac:dyDescent="0.35">
      <c r="A24">
        <v>23</v>
      </c>
      <c r="B24">
        <v>1046902580</v>
      </c>
      <c r="C24" t="s">
        <v>39</v>
      </c>
      <c r="D24" t="s">
        <v>40</v>
      </c>
      <c r="E24" t="s">
        <v>41</v>
      </c>
      <c r="F24" t="s">
        <v>42</v>
      </c>
      <c r="G24" t="s">
        <v>43</v>
      </c>
      <c r="H24" t="s">
        <v>44</v>
      </c>
      <c r="I24" t="s">
        <v>157</v>
      </c>
      <c r="J24" t="s">
        <v>158</v>
      </c>
      <c r="K24" t="s">
        <v>134</v>
      </c>
      <c r="L24" t="s">
        <v>135</v>
      </c>
      <c r="M24" t="s">
        <v>78</v>
      </c>
      <c r="N24" t="s">
        <v>126</v>
      </c>
      <c r="O24" t="s">
        <v>50</v>
      </c>
      <c r="P24" s="3">
        <v>205604001049</v>
      </c>
      <c r="Q24" t="s">
        <v>51</v>
      </c>
      <c r="R24">
        <v>0</v>
      </c>
      <c r="S24">
        <v>3135393641</v>
      </c>
      <c r="T24">
        <v>0</v>
      </c>
      <c r="U24" s="4">
        <v>34097</v>
      </c>
      <c r="V24">
        <f t="shared" ca="1" si="0"/>
        <v>31</v>
      </c>
      <c r="W24" t="s">
        <v>52</v>
      </c>
      <c r="X24" t="s">
        <v>53</v>
      </c>
      <c r="Y24" t="s">
        <v>58</v>
      </c>
      <c r="Z24" t="s">
        <v>3730</v>
      </c>
      <c r="AA24" t="s">
        <v>56</v>
      </c>
      <c r="AB24" t="s">
        <v>57</v>
      </c>
      <c r="AC24" t="s">
        <v>58</v>
      </c>
      <c r="AD24">
        <v>3</v>
      </c>
      <c r="AE24" t="s">
        <v>58</v>
      </c>
      <c r="AF24" t="s">
        <v>72</v>
      </c>
      <c r="AG24" t="s">
        <v>60</v>
      </c>
      <c r="AH24" t="s">
        <v>61</v>
      </c>
      <c r="AI24" t="s">
        <v>88</v>
      </c>
      <c r="AJ24" t="s">
        <v>63</v>
      </c>
      <c r="AK24" t="s">
        <v>89</v>
      </c>
      <c r="AL24" t="s">
        <v>64</v>
      </c>
      <c r="AM24" t="s">
        <v>159</v>
      </c>
    </row>
    <row r="25" spans="1:39" x14ac:dyDescent="0.35">
      <c r="A25">
        <v>24</v>
      </c>
      <c r="B25">
        <v>1046907868</v>
      </c>
      <c r="C25" t="s">
        <v>39</v>
      </c>
      <c r="D25" t="s">
        <v>40</v>
      </c>
      <c r="E25" t="s">
        <v>41</v>
      </c>
      <c r="F25" t="s">
        <v>42</v>
      </c>
      <c r="G25" t="s">
        <v>43</v>
      </c>
      <c r="H25" t="s">
        <v>44</v>
      </c>
      <c r="I25" t="s">
        <v>141</v>
      </c>
      <c r="J25" t="s">
        <v>110</v>
      </c>
      <c r="K25" t="s">
        <v>139</v>
      </c>
      <c r="L25" t="s">
        <v>140</v>
      </c>
      <c r="M25" t="s">
        <v>78</v>
      </c>
      <c r="N25" t="s">
        <v>126</v>
      </c>
      <c r="O25" t="s">
        <v>50</v>
      </c>
      <c r="P25" s="3">
        <v>205604001049</v>
      </c>
      <c r="Q25" t="s">
        <v>51</v>
      </c>
      <c r="R25">
        <v>0</v>
      </c>
      <c r="S25">
        <v>3045861828</v>
      </c>
      <c r="T25">
        <v>0</v>
      </c>
      <c r="U25" s="4">
        <v>36449</v>
      </c>
      <c r="V25">
        <f t="shared" ca="1" si="0"/>
        <v>24</v>
      </c>
      <c r="W25" t="s">
        <v>52</v>
      </c>
      <c r="X25" t="s">
        <v>53</v>
      </c>
      <c r="Y25" t="s">
        <v>58</v>
      </c>
      <c r="Z25" t="s">
        <v>55</v>
      </c>
      <c r="AA25" t="s">
        <v>56</v>
      </c>
      <c r="AB25" t="s">
        <v>57</v>
      </c>
      <c r="AC25" t="s">
        <v>58</v>
      </c>
      <c r="AD25">
        <v>2</v>
      </c>
      <c r="AE25" t="s">
        <v>58</v>
      </c>
      <c r="AF25" t="s">
        <v>72</v>
      </c>
      <c r="AG25" t="s">
        <v>60</v>
      </c>
      <c r="AH25" t="s">
        <v>61</v>
      </c>
      <c r="AI25" t="s">
        <v>88</v>
      </c>
      <c r="AJ25" t="s">
        <v>63</v>
      </c>
      <c r="AK25" t="s">
        <v>64</v>
      </c>
      <c r="AL25" t="s">
        <v>64</v>
      </c>
    </row>
    <row r="26" spans="1:39" x14ac:dyDescent="0.35">
      <c r="A26">
        <v>25</v>
      </c>
      <c r="B26">
        <v>39408525</v>
      </c>
      <c r="C26" t="s">
        <v>39</v>
      </c>
      <c r="D26" t="s">
        <v>40</v>
      </c>
      <c r="E26" t="s">
        <v>41</v>
      </c>
      <c r="F26" t="s">
        <v>160</v>
      </c>
      <c r="G26" t="s">
        <v>161</v>
      </c>
      <c r="H26" t="s">
        <v>44</v>
      </c>
      <c r="I26" t="s">
        <v>162</v>
      </c>
      <c r="J26" t="s">
        <v>163</v>
      </c>
      <c r="K26" t="s">
        <v>164</v>
      </c>
      <c r="L26" t="s">
        <v>165</v>
      </c>
      <c r="M26" t="s">
        <v>78</v>
      </c>
      <c r="N26" t="s">
        <v>71</v>
      </c>
      <c r="O26" t="s">
        <v>166</v>
      </c>
      <c r="P26" s="3">
        <v>205480000341</v>
      </c>
      <c r="Q26" t="s">
        <v>51</v>
      </c>
      <c r="R26">
        <v>0</v>
      </c>
      <c r="S26">
        <v>3233357889</v>
      </c>
      <c r="T26">
        <v>0</v>
      </c>
      <c r="U26" s="4">
        <v>25281</v>
      </c>
      <c r="V26">
        <f t="shared" ca="1" si="0"/>
        <v>55</v>
      </c>
      <c r="W26" t="s">
        <v>52</v>
      </c>
      <c r="X26" t="s">
        <v>53</v>
      </c>
      <c r="Y26" t="s">
        <v>58</v>
      </c>
      <c r="Z26" t="s">
        <v>55</v>
      </c>
      <c r="AA26" t="s">
        <v>56</v>
      </c>
      <c r="AB26" t="s">
        <v>57</v>
      </c>
      <c r="AC26" t="s">
        <v>83</v>
      </c>
      <c r="AD26">
        <v>7</v>
      </c>
      <c r="AE26" t="s">
        <v>58</v>
      </c>
      <c r="AF26" t="s">
        <v>59</v>
      </c>
      <c r="AG26" t="s">
        <v>60</v>
      </c>
      <c r="AH26" t="s">
        <v>61</v>
      </c>
      <c r="AI26" t="s">
        <v>62</v>
      </c>
      <c r="AJ26" t="s">
        <v>167</v>
      </c>
      <c r="AK26" t="s">
        <v>64</v>
      </c>
      <c r="AL26" t="s">
        <v>64</v>
      </c>
    </row>
    <row r="27" spans="1:39" x14ac:dyDescent="0.35">
      <c r="A27">
        <v>26</v>
      </c>
      <c r="B27">
        <v>1128526053</v>
      </c>
      <c r="C27" t="s">
        <v>39</v>
      </c>
      <c r="D27" t="s">
        <v>40</v>
      </c>
      <c r="E27" t="s">
        <v>41</v>
      </c>
      <c r="F27" t="s">
        <v>160</v>
      </c>
      <c r="G27" t="s">
        <v>161</v>
      </c>
      <c r="H27" t="s">
        <v>44</v>
      </c>
      <c r="I27" t="s">
        <v>103</v>
      </c>
      <c r="J27" t="s">
        <v>168</v>
      </c>
      <c r="K27" t="s">
        <v>169</v>
      </c>
      <c r="L27" t="s">
        <v>170</v>
      </c>
      <c r="M27" t="s">
        <v>3728</v>
      </c>
      <c r="N27" t="s">
        <v>71</v>
      </c>
      <c r="O27" t="s">
        <v>166</v>
      </c>
      <c r="P27" s="3">
        <v>205480000341</v>
      </c>
      <c r="Q27" t="s">
        <v>51</v>
      </c>
      <c r="R27">
        <v>0</v>
      </c>
      <c r="S27">
        <v>3225891462</v>
      </c>
      <c r="T27">
        <v>0</v>
      </c>
      <c r="U27" s="4">
        <v>31334</v>
      </c>
      <c r="V27">
        <f t="shared" ca="1" si="0"/>
        <v>38</v>
      </c>
      <c r="W27" t="s">
        <v>52</v>
      </c>
      <c r="X27" t="s">
        <v>121</v>
      </c>
      <c r="Y27" t="s">
        <v>58</v>
      </c>
      <c r="Z27" t="s">
        <v>113</v>
      </c>
      <c r="AA27" t="s">
        <v>56</v>
      </c>
      <c r="AB27" t="s">
        <v>57</v>
      </c>
      <c r="AC27" t="s">
        <v>58</v>
      </c>
      <c r="AD27">
        <v>0</v>
      </c>
      <c r="AE27" t="s">
        <v>58</v>
      </c>
      <c r="AF27" t="s">
        <v>59</v>
      </c>
      <c r="AG27" t="s">
        <v>60</v>
      </c>
      <c r="AH27" t="s">
        <v>171</v>
      </c>
      <c r="AI27" t="s">
        <v>88</v>
      </c>
      <c r="AJ27" t="s">
        <v>167</v>
      </c>
      <c r="AK27" t="s">
        <v>64</v>
      </c>
      <c r="AL27" t="s">
        <v>64</v>
      </c>
    </row>
    <row r="28" spans="1:39" x14ac:dyDescent="0.35">
      <c r="A28">
        <v>27</v>
      </c>
      <c r="B28">
        <v>1152203676</v>
      </c>
      <c r="C28" t="s">
        <v>39</v>
      </c>
      <c r="D28" t="s">
        <v>40</v>
      </c>
      <c r="E28" t="s">
        <v>41</v>
      </c>
      <c r="F28" t="s">
        <v>160</v>
      </c>
      <c r="G28" t="s">
        <v>161</v>
      </c>
      <c r="H28" t="s">
        <v>44</v>
      </c>
      <c r="I28" t="s">
        <v>172</v>
      </c>
      <c r="J28" t="s">
        <v>173</v>
      </c>
      <c r="K28" t="s">
        <v>174</v>
      </c>
      <c r="L28" t="s">
        <v>129</v>
      </c>
      <c r="M28" t="s">
        <v>78</v>
      </c>
      <c r="N28" t="s">
        <v>3729</v>
      </c>
      <c r="O28" t="s">
        <v>166</v>
      </c>
      <c r="P28" s="3">
        <v>205480000341</v>
      </c>
      <c r="Q28" t="s">
        <v>51</v>
      </c>
      <c r="R28">
        <v>0</v>
      </c>
      <c r="S28">
        <v>3145478200</v>
      </c>
      <c r="T28">
        <v>0</v>
      </c>
      <c r="U28" s="4">
        <v>31911</v>
      </c>
      <c r="V28">
        <f t="shared" ca="1" si="0"/>
        <v>37</v>
      </c>
      <c r="W28" t="s">
        <v>106</v>
      </c>
      <c r="X28" t="s">
        <v>121</v>
      </c>
      <c r="Y28" t="s">
        <v>58</v>
      </c>
      <c r="Z28" t="s">
        <v>55</v>
      </c>
      <c r="AA28" t="s">
        <v>56</v>
      </c>
      <c r="AB28" t="s">
        <v>57</v>
      </c>
      <c r="AC28" t="s">
        <v>83</v>
      </c>
      <c r="AD28">
        <v>7</v>
      </c>
      <c r="AE28" t="s">
        <v>58</v>
      </c>
      <c r="AF28" t="s">
        <v>59</v>
      </c>
      <c r="AG28" t="s">
        <v>60</v>
      </c>
      <c r="AH28" t="s">
        <v>61</v>
      </c>
      <c r="AI28" t="s">
        <v>62</v>
      </c>
      <c r="AJ28" t="s">
        <v>167</v>
      </c>
      <c r="AK28" t="s">
        <v>64</v>
      </c>
      <c r="AL28" t="s">
        <v>64</v>
      </c>
    </row>
    <row r="29" spans="1:39" x14ac:dyDescent="0.35">
      <c r="A29">
        <v>28</v>
      </c>
      <c r="B29">
        <v>43866306</v>
      </c>
      <c r="C29" t="s">
        <v>39</v>
      </c>
      <c r="D29" t="s">
        <v>40</v>
      </c>
      <c r="E29" t="s">
        <v>41</v>
      </c>
      <c r="F29" t="s">
        <v>160</v>
      </c>
      <c r="G29" t="s">
        <v>161</v>
      </c>
      <c r="H29" t="s">
        <v>44</v>
      </c>
      <c r="I29" t="s">
        <v>175</v>
      </c>
      <c r="J29" t="s">
        <v>176</v>
      </c>
      <c r="K29" t="s">
        <v>117</v>
      </c>
      <c r="L29" t="s">
        <v>177</v>
      </c>
      <c r="M29" t="s">
        <v>78</v>
      </c>
      <c r="N29" t="s">
        <v>71</v>
      </c>
      <c r="O29" t="s">
        <v>166</v>
      </c>
      <c r="P29" s="3">
        <v>205480000341</v>
      </c>
      <c r="Q29" t="s">
        <v>51</v>
      </c>
      <c r="R29">
        <v>0</v>
      </c>
      <c r="S29">
        <v>3147122524</v>
      </c>
      <c r="T29">
        <v>0</v>
      </c>
      <c r="U29" s="4">
        <v>27738</v>
      </c>
      <c r="V29">
        <f t="shared" ca="1" si="0"/>
        <v>48</v>
      </c>
      <c r="W29" t="s">
        <v>52</v>
      </c>
      <c r="X29" t="s">
        <v>53</v>
      </c>
      <c r="Y29" t="s">
        <v>58</v>
      </c>
      <c r="Z29" t="s">
        <v>55</v>
      </c>
      <c r="AA29" t="s">
        <v>56</v>
      </c>
      <c r="AB29" t="s">
        <v>57</v>
      </c>
      <c r="AC29" t="s">
        <v>83</v>
      </c>
      <c r="AD29">
        <v>5</v>
      </c>
      <c r="AE29" t="s">
        <v>58</v>
      </c>
      <c r="AF29" t="s">
        <v>59</v>
      </c>
      <c r="AG29" t="s">
        <v>60</v>
      </c>
      <c r="AH29" t="s">
        <v>61</v>
      </c>
      <c r="AI29" t="s">
        <v>62</v>
      </c>
      <c r="AJ29" t="s">
        <v>167</v>
      </c>
      <c r="AK29" t="s">
        <v>64</v>
      </c>
      <c r="AL29" t="s">
        <v>64</v>
      </c>
    </row>
    <row r="30" spans="1:39" x14ac:dyDescent="0.35">
      <c r="A30">
        <v>29</v>
      </c>
      <c r="B30">
        <v>71944340</v>
      </c>
      <c r="C30" t="s">
        <v>39</v>
      </c>
      <c r="D30" t="s">
        <v>40</v>
      </c>
      <c r="E30" t="s">
        <v>41</v>
      </c>
      <c r="F30" t="s">
        <v>160</v>
      </c>
      <c r="G30" t="s">
        <v>161</v>
      </c>
      <c r="H30" t="s">
        <v>44</v>
      </c>
      <c r="I30" t="s">
        <v>178</v>
      </c>
      <c r="J30" t="s">
        <v>179</v>
      </c>
      <c r="K30" t="s">
        <v>180</v>
      </c>
      <c r="L30" t="s">
        <v>181</v>
      </c>
      <c r="M30" t="s">
        <v>3728</v>
      </c>
      <c r="N30" t="s">
        <v>3729</v>
      </c>
      <c r="O30" t="s">
        <v>166</v>
      </c>
      <c r="P30" s="3">
        <v>205480000341</v>
      </c>
      <c r="Q30" t="s">
        <v>51</v>
      </c>
      <c r="R30">
        <v>0</v>
      </c>
      <c r="S30">
        <v>3217242704</v>
      </c>
      <c r="T30">
        <v>0</v>
      </c>
      <c r="U30" s="4">
        <v>27198</v>
      </c>
      <c r="V30">
        <f t="shared" ca="1" si="0"/>
        <v>50</v>
      </c>
      <c r="W30" t="s">
        <v>106</v>
      </c>
      <c r="X30" t="s">
        <v>121</v>
      </c>
      <c r="Y30" t="s">
        <v>58</v>
      </c>
      <c r="Z30" t="s">
        <v>55</v>
      </c>
      <c r="AA30" t="s">
        <v>56</v>
      </c>
      <c r="AB30" t="s">
        <v>57</v>
      </c>
      <c r="AC30" t="s">
        <v>58</v>
      </c>
      <c r="AD30">
        <v>0</v>
      </c>
      <c r="AE30" t="s">
        <v>58</v>
      </c>
      <c r="AF30" t="s">
        <v>59</v>
      </c>
      <c r="AG30" t="s">
        <v>60</v>
      </c>
      <c r="AH30" t="s">
        <v>61</v>
      </c>
      <c r="AI30" t="s">
        <v>62</v>
      </c>
      <c r="AJ30" t="s">
        <v>167</v>
      </c>
      <c r="AK30" t="s">
        <v>64</v>
      </c>
      <c r="AL30" t="s">
        <v>64</v>
      </c>
    </row>
    <row r="31" spans="1:39" x14ac:dyDescent="0.35">
      <c r="A31">
        <v>30</v>
      </c>
      <c r="B31">
        <v>1028004858</v>
      </c>
      <c r="C31" t="s">
        <v>39</v>
      </c>
      <c r="D31" t="s">
        <v>40</v>
      </c>
      <c r="E31" t="s">
        <v>41</v>
      </c>
      <c r="F31" t="s">
        <v>160</v>
      </c>
      <c r="G31" t="s">
        <v>161</v>
      </c>
      <c r="H31" t="s">
        <v>44</v>
      </c>
      <c r="I31" t="s">
        <v>182</v>
      </c>
      <c r="J31" t="s">
        <v>183</v>
      </c>
      <c r="K31" t="s">
        <v>184</v>
      </c>
      <c r="L31" t="s">
        <v>69</v>
      </c>
      <c r="M31" t="s">
        <v>78</v>
      </c>
      <c r="N31" t="s">
        <v>49</v>
      </c>
      <c r="O31" t="s">
        <v>166</v>
      </c>
      <c r="P31" s="3">
        <v>205480000341</v>
      </c>
      <c r="Q31" t="s">
        <v>51</v>
      </c>
      <c r="R31">
        <v>0</v>
      </c>
      <c r="S31">
        <v>3218174086</v>
      </c>
      <c r="T31">
        <v>0</v>
      </c>
      <c r="U31" s="4">
        <v>33504</v>
      </c>
      <c r="V31">
        <f t="shared" ca="1" si="0"/>
        <v>32</v>
      </c>
      <c r="W31" t="s">
        <v>52</v>
      </c>
      <c r="X31" t="s">
        <v>53</v>
      </c>
      <c r="Y31" t="s">
        <v>58</v>
      </c>
      <c r="Z31" t="s">
        <v>55</v>
      </c>
      <c r="AA31" t="s">
        <v>56</v>
      </c>
      <c r="AB31" t="s">
        <v>57</v>
      </c>
      <c r="AC31" t="s">
        <v>58</v>
      </c>
      <c r="AD31">
        <v>3</v>
      </c>
      <c r="AE31" t="s">
        <v>58</v>
      </c>
      <c r="AF31" t="s">
        <v>59</v>
      </c>
      <c r="AG31" t="s">
        <v>60</v>
      </c>
      <c r="AH31" t="s">
        <v>61</v>
      </c>
      <c r="AI31" t="s">
        <v>62</v>
      </c>
      <c r="AJ31" t="s">
        <v>167</v>
      </c>
      <c r="AK31" t="s">
        <v>64</v>
      </c>
      <c r="AL31" t="s">
        <v>64</v>
      </c>
    </row>
    <row r="32" spans="1:39" x14ac:dyDescent="0.35">
      <c r="A32">
        <v>31</v>
      </c>
      <c r="B32">
        <v>1039476295</v>
      </c>
      <c r="C32" t="s">
        <v>39</v>
      </c>
      <c r="D32" t="s">
        <v>40</v>
      </c>
      <c r="E32" t="s">
        <v>41</v>
      </c>
      <c r="F32" t="s">
        <v>160</v>
      </c>
      <c r="G32" t="s">
        <v>161</v>
      </c>
      <c r="H32" t="s">
        <v>44</v>
      </c>
      <c r="I32" t="s">
        <v>185</v>
      </c>
      <c r="J32" t="s">
        <v>186</v>
      </c>
      <c r="K32" t="s">
        <v>164</v>
      </c>
      <c r="L32" t="s">
        <v>165</v>
      </c>
      <c r="M32" t="s">
        <v>3728</v>
      </c>
      <c r="N32" t="s">
        <v>3729</v>
      </c>
      <c r="O32" t="s">
        <v>166</v>
      </c>
      <c r="P32" s="3">
        <v>205480000341</v>
      </c>
      <c r="Q32" t="s">
        <v>51</v>
      </c>
      <c r="R32">
        <v>0</v>
      </c>
      <c r="S32">
        <v>3145269626</v>
      </c>
      <c r="T32">
        <v>0</v>
      </c>
      <c r="U32" s="4">
        <v>38046</v>
      </c>
      <c r="V32">
        <f t="shared" ca="1" si="0"/>
        <v>20</v>
      </c>
      <c r="W32" t="s">
        <v>106</v>
      </c>
      <c r="X32" t="s">
        <v>53</v>
      </c>
      <c r="Y32" t="s">
        <v>58</v>
      </c>
      <c r="Z32" t="s">
        <v>55</v>
      </c>
      <c r="AA32" t="s">
        <v>56</v>
      </c>
      <c r="AB32" t="s">
        <v>57</v>
      </c>
      <c r="AC32" t="s">
        <v>58</v>
      </c>
      <c r="AD32">
        <v>0</v>
      </c>
      <c r="AE32" t="s">
        <v>58</v>
      </c>
      <c r="AF32" t="s">
        <v>59</v>
      </c>
      <c r="AG32" t="s">
        <v>60</v>
      </c>
      <c r="AH32" t="s">
        <v>61</v>
      </c>
      <c r="AI32" t="s">
        <v>62</v>
      </c>
      <c r="AJ32" t="s">
        <v>167</v>
      </c>
      <c r="AK32" t="s">
        <v>64</v>
      </c>
      <c r="AL32" t="s">
        <v>64</v>
      </c>
    </row>
    <row r="33" spans="1:38" x14ac:dyDescent="0.35">
      <c r="A33">
        <v>32</v>
      </c>
      <c r="B33">
        <v>1038798959</v>
      </c>
      <c r="C33" t="s">
        <v>39</v>
      </c>
      <c r="D33" t="s">
        <v>40</v>
      </c>
      <c r="E33" t="s">
        <v>41</v>
      </c>
      <c r="F33" t="s">
        <v>160</v>
      </c>
      <c r="G33" t="s">
        <v>161</v>
      </c>
      <c r="H33" t="s">
        <v>44</v>
      </c>
      <c r="I33" t="s">
        <v>187</v>
      </c>
      <c r="K33" t="s">
        <v>188</v>
      </c>
      <c r="L33" t="s">
        <v>189</v>
      </c>
      <c r="M33" t="s">
        <v>78</v>
      </c>
      <c r="N33" t="s">
        <v>49</v>
      </c>
      <c r="O33" t="s">
        <v>166</v>
      </c>
      <c r="P33" s="3">
        <v>205480000341</v>
      </c>
      <c r="Q33" t="s">
        <v>51</v>
      </c>
      <c r="R33">
        <v>0</v>
      </c>
      <c r="S33">
        <v>3113940892</v>
      </c>
      <c r="T33">
        <v>0</v>
      </c>
      <c r="U33" s="4">
        <v>38319</v>
      </c>
      <c r="V33">
        <f t="shared" ca="1" si="0"/>
        <v>19</v>
      </c>
      <c r="W33" t="s">
        <v>52</v>
      </c>
      <c r="X33" t="s">
        <v>53</v>
      </c>
      <c r="Y33" t="s">
        <v>58</v>
      </c>
      <c r="Z33" t="s">
        <v>55</v>
      </c>
      <c r="AA33" t="s">
        <v>56</v>
      </c>
      <c r="AB33" t="s">
        <v>57</v>
      </c>
      <c r="AC33" t="s">
        <v>58</v>
      </c>
      <c r="AD33">
        <v>0</v>
      </c>
      <c r="AE33" t="s">
        <v>58</v>
      </c>
      <c r="AF33" t="s">
        <v>59</v>
      </c>
      <c r="AG33" t="s">
        <v>60</v>
      </c>
      <c r="AH33" t="s">
        <v>171</v>
      </c>
      <c r="AI33" t="s">
        <v>88</v>
      </c>
      <c r="AJ33" t="s">
        <v>167</v>
      </c>
      <c r="AK33" t="s">
        <v>64</v>
      </c>
      <c r="AL33" t="s">
        <v>64</v>
      </c>
    </row>
    <row r="34" spans="1:38" x14ac:dyDescent="0.35">
      <c r="A34">
        <v>33</v>
      </c>
      <c r="B34">
        <v>1071428796</v>
      </c>
      <c r="C34" t="s">
        <v>39</v>
      </c>
      <c r="D34" t="s">
        <v>40</v>
      </c>
      <c r="E34" t="s">
        <v>41</v>
      </c>
      <c r="F34" t="s">
        <v>160</v>
      </c>
      <c r="G34" t="s">
        <v>161</v>
      </c>
      <c r="H34" t="s">
        <v>44</v>
      </c>
      <c r="I34" t="s">
        <v>190</v>
      </c>
      <c r="K34" t="s">
        <v>191</v>
      </c>
      <c r="L34" t="s">
        <v>192</v>
      </c>
      <c r="M34" t="s">
        <v>78</v>
      </c>
      <c r="N34" t="s">
        <v>49</v>
      </c>
      <c r="O34" t="s">
        <v>166</v>
      </c>
      <c r="P34" s="3">
        <v>205480000341</v>
      </c>
      <c r="Q34" t="s">
        <v>51</v>
      </c>
      <c r="R34">
        <v>0</v>
      </c>
      <c r="S34">
        <v>3147977632</v>
      </c>
      <c r="T34">
        <v>0</v>
      </c>
      <c r="U34" s="4">
        <v>38062</v>
      </c>
      <c r="V34">
        <f t="shared" ca="1" si="0"/>
        <v>20</v>
      </c>
      <c r="W34" t="s">
        <v>52</v>
      </c>
      <c r="X34" t="s">
        <v>53</v>
      </c>
      <c r="Y34" t="s">
        <v>58</v>
      </c>
      <c r="Z34" t="s">
        <v>55</v>
      </c>
      <c r="AA34" t="s">
        <v>56</v>
      </c>
      <c r="AB34" t="s">
        <v>57</v>
      </c>
      <c r="AC34" t="s">
        <v>58</v>
      </c>
      <c r="AD34">
        <v>0</v>
      </c>
      <c r="AE34" t="s">
        <v>58</v>
      </c>
      <c r="AF34" t="s">
        <v>72</v>
      </c>
      <c r="AG34" t="s">
        <v>60</v>
      </c>
      <c r="AH34" t="s">
        <v>61</v>
      </c>
      <c r="AI34" t="s">
        <v>62</v>
      </c>
      <c r="AJ34" t="s">
        <v>167</v>
      </c>
      <c r="AK34" t="s">
        <v>64</v>
      </c>
      <c r="AL34" t="s">
        <v>64</v>
      </c>
    </row>
    <row r="35" spans="1:38" x14ac:dyDescent="0.35">
      <c r="A35">
        <v>34</v>
      </c>
      <c r="B35">
        <v>1111335374</v>
      </c>
      <c r="C35" t="s">
        <v>66</v>
      </c>
      <c r="D35" t="s">
        <v>40</v>
      </c>
      <c r="E35" t="s">
        <v>41</v>
      </c>
      <c r="F35" t="s">
        <v>160</v>
      </c>
      <c r="G35" t="s">
        <v>161</v>
      </c>
      <c r="H35" t="s">
        <v>44</v>
      </c>
      <c r="I35" t="s">
        <v>193</v>
      </c>
      <c r="K35" t="s">
        <v>194</v>
      </c>
      <c r="L35" t="s">
        <v>188</v>
      </c>
      <c r="M35" t="s">
        <v>3728</v>
      </c>
      <c r="N35" t="s">
        <v>71</v>
      </c>
      <c r="O35" t="s">
        <v>166</v>
      </c>
      <c r="P35" s="3">
        <v>205480000341</v>
      </c>
      <c r="Q35" t="s">
        <v>51</v>
      </c>
      <c r="R35">
        <v>0</v>
      </c>
      <c r="S35">
        <v>3217159776</v>
      </c>
      <c r="T35">
        <v>0</v>
      </c>
      <c r="U35" s="4">
        <v>38990</v>
      </c>
      <c r="V35">
        <f t="shared" ca="1" si="0"/>
        <v>17</v>
      </c>
      <c r="W35" t="s">
        <v>52</v>
      </c>
      <c r="X35" t="s">
        <v>53</v>
      </c>
      <c r="Y35" t="s">
        <v>58</v>
      </c>
      <c r="Z35" t="s">
        <v>55</v>
      </c>
      <c r="AA35" t="s">
        <v>56</v>
      </c>
      <c r="AB35" t="s">
        <v>57</v>
      </c>
      <c r="AC35" t="s">
        <v>58</v>
      </c>
      <c r="AD35">
        <v>0</v>
      </c>
      <c r="AE35" t="s">
        <v>58</v>
      </c>
      <c r="AF35" t="s">
        <v>72</v>
      </c>
      <c r="AG35" t="s">
        <v>60</v>
      </c>
      <c r="AH35" t="s">
        <v>61</v>
      </c>
      <c r="AI35" t="s">
        <v>62</v>
      </c>
      <c r="AJ35" t="s">
        <v>167</v>
      </c>
      <c r="AK35" t="s">
        <v>64</v>
      </c>
      <c r="AL35" t="s">
        <v>64</v>
      </c>
    </row>
    <row r="36" spans="1:38" x14ac:dyDescent="0.35">
      <c r="A36">
        <v>35</v>
      </c>
      <c r="B36">
        <v>1036681491</v>
      </c>
      <c r="C36" t="s">
        <v>39</v>
      </c>
      <c r="D36" t="s">
        <v>40</v>
      </c>
      <c r="E36" t="s">
        <v>41</v>
      </c>
      <c r="F36" t="s">
        <v>160</v>
      </c>
      <c r="G36" t="s">
        <v>161</v>
      </c>
      <c r="H36" t="s">
        <v>44</v>
      </c>
      <c r="I36" t="s">
        <v>195</v>
      </c>
      <c r="J36" t="s">
        <v>68</v>
      </c>
      <c r="K36" t="s">
        <v>196</v>
      </c>
      <c r="L36" t="s">
        <v>197</v>
      </c>
      <c r="M36" t="s">
        <v>3728</v>
      </c>
      <c r="N36" t="s">
        <v>49</v>
      </c>
      <c r="O36" t="s">
        <v>166</v>
      </c>
      <c r="P36" s="3">
        <v>205480000341</v>
      </c>
      <c r="Q36" t="s">
        <v>51</v>
      </c>
      <c r="R36">
        <v>0</v>
      </c>
      <c r="S36">
        <v>3184521456</v>
      </c>
      <c r="T36">
        <v>0</v>
      </c>
      <c r="U36" s="4">
        <v>36087</v>
      </c>
      <c r="V36">
        <f t="shared" ca="1" si="0"/>
        <v>25</v>
      </c>
      <c r="W36" t="s">
        <v>52</v>
      </c>
      <c r="X36" t="s">
        <v>53</v>
      </c>
      <c r="Y36" t="s">
        <v>58</v>
      </c>
      <c r="Z36" t="s">
        <v>55</v>
      </c>
      <c r="AA36" t="s">
        <v>56</v>
      </c>
      <c r="AB36" t="s">
        <v>57</v>
      </c>
      <c r="AC36" t="s">
        <v>58</v>
      </c>
      <c r="AD36">
        <v>0</v>
      </c>
      <c r="AE36" t="s">
        <v>58</v>
      </c>
      <c r="AF36" t="s">
        <v>59</v>
      </c>
      <c r="AG36" t="s">
        <v>60</v>
      </c>
      <c r="AH36" t="s">
        <v>171</v>
      </c>
      <c r="AI36" t="s">
        <v>88</v>
      </c>
      <c r="AJ36" t="s">
        <v>167</v>
      </c>
      <c r="AK36" t="s">
        <v>64</v>
      </c>
      <c r="AL36" t="s">
        <v>64</v>
      </c>
    </row>
    <row r="37" spans="1:38" x14ac:dyDescent="0.35">
      <c r="A37">
        <v>36</v>
      </c>
      <c r="B37">
        <v>43156890</v>
      </c>
      <c r="C37" t="s">
        <v>39</v>
      </c>
      <c r="D37" t="s">
        <v>40</v>
      </c>
      <c r="E37" t="s">
        <v>41</v>
      </c>
      <c r="F37" t="s">
        <v>160</v>
      </c>
      <c r="G37" t="s">
        <v>161</v>
      </c>
      <c r="H37" t="s">
        <v>44</v>
      </c>
      <c r="I37" t="s">
        <v>198</v>
      </c>
      <c r="K37" t="s">
        <v>164</v>
      </c>
      <c r="L37" t="s">
        <v>199</v>
      </c>
      <c r="M37" t="s">
        <v>78</v>
      </c>
      <c r="N37" t="s">
        <v>3729</v>
      </c>
      <c r="O37" t="s">
        <v>166</v>
      </c>
      <c r="P37" s="3">
        <v>205480000341</v>
      </c>
      <c r="Q37" t="s">
        <v>51</v>
      </c>
      <c r="R37">
        <v>0</v>
      </c>
      <c r="S37">
        <v>3126079363</v>
      </c>
      <c r="T37">
        <v>0</v>
      </c>
      <c r="U37" s="4">
        <v>28958</v>
      </c>
      <c r="V37">
        <f t="shared" ca="1" si="0"/>
        <v>45</v>
      </c>
      <c r="W37" t="s">
        <v>106</v>
      </c>
      <c r="X37" t="s">
        <v>53</v>
      </c>
      <c r="Y37" t="s">
        <v>58</v>
      </c>
      <c r="Z37" t="s">
        <v>55</v>
      </c>
      <c r="AA37" t="s">
        <v>56</v>
      </c>
      <c r="AB37" t="s">
        <v>57</v>
      </c>
      <c r="AC37" t="s">
        <v>83</v>
      </c>
      <c r="AD37">
        <v>1</v>
      </c>
      <c r="AE37" t="s">
        <v>58</v>
      </c>
      <c r="AF37" t="s">
        <v>59</v>
      </c>
      <c r="AG37" t="s">
        <v>60</v>
      </c>
      <c r="AH37" t="s">
        <v>61</v>
      </c>
      <c r="AI37" t="s">
        <v>62</v>
      </c>
      <c r="AJ37" t="s">
        <v>167</v>
      </c>
      <c r="AK37" t="s">
        <v>64</v>
      </c>
      <c r="AL37" t="s">
        <v>64</v>
      </c>
    </row>
    <row r="38" spans="1:38" x14ac:dyDescent="0.35">
      <c r="A38">
        <v>37</v>
      </c>
      <c r="B38">
        <v>1017226631</v>
      </c>
      <c r="C38" t="s">
        <v>39</v>
      </c>
      <c r="D38" t="s">
        <v>40</v>
      </c>
      <c r="E38" t="s">
        <v>41</v>
      </c>
      <c r="F38" t="s">
        <v>160</v>
      </c>
      <c r="G38" t="s">
        <v>161</v>
      </c>
      <c r="H38" t="s">
        <v>44</v>
      </c>
      <c r="I38" t="s">
        <v>200</v>
      </c>
      <c r="K38" t="s">
        <v>201</v>
      </c>
      <c r="L38" t="s">
        <v>164</v>
      </c>
      <c r="M38" t="s">
        <v>78</v>
      </c>
      <c r="N38" t="s">
        <v>130</v>
      </c>
      <c r="O38" t="s">
        <v>166</v>
      </c>
      <c r="P38" s="3">
        <v>205480000341</v>
      </c>
      <c r="Q38" t="s">
        <v>51</v>
      </c>
      <c r="R38">
        <v>0</v>
      </c>
      <c r="S38">
        <v>3126079363</v>
      </c>
      <c r="T38">
        <v>0</v>
      </c>
      <c r="U38" s="4">
        <v>34420</v>
      </c>
      <c r="V38">
        <f t="shared" ca="1" si="0"/>
        <v>30</v>
      </c>
      <c r="W38" t="s">
        <v>52</v>
      </c>
      <c r="X38" t="s">
        <v>53</v>
      </c>
      <c r="Y38" t="s">
        <v>58</v>
      </c>
      <c r="Z38" t="s">
        <v>55</v>
      </c>
      <c r="AA38" t="s">
        <v>56</v>
      </c>
      <c r="AB38" t="s">
        <v>57</v>
      </c>
      <c r="AC38" t="s">
        <v>58</v>
      </c>
      <c r="AD38">
        <v>0</v>
      </c>
      <c r="AE38" t="s">
        <v>64</v>
      </c>
      <c r="AF38" t="s">
        <v>59</v>
      </c>
      <c r="AG38" t="s">
        <v>60</v>
      </c>
      <c r="AH38" t="s">
        <v>61</v>
      </c>
      <c r="AI38" t="s">
        <v>88</v>
      </c>
      <c r="AJ38" t="s">
        <v>167</v>
      </c>
      <c r="AK38" t="s">
        <v>64</v>
      </c>
      <c r="AL38" t="s">
        <v>64</v>
      </c>
    </row>
    <row r="39" spans="1:38" x14ac:dyDescent="0.35">
      <c r="A39">
        <v>38</v>
      </c>
      <c r="B39">
        <v>1001549908</v>
      </c>
      <c r="C39" t="s">
        <v>39</v>
      </c>
      <c r="D39" t="s">
        <v>40</v>
      </c>
      <c r="E39" t="s">
        <v>41</v>
      </c>
      <c r="F39" t="s">
        <v>160</v>
      </c>
      <c r="G39" t="s">
        <v>161</v>
      </c>
      <c r="H39" t="s">
        <v>44</v>
      </c>
      <c r="I39" t="s">
        <v>202</v>
      </c>
      <c r="K39" t="s">
        <v>203</v>
      </c>
      <c r="L39" t="s">
        <v>204</v>
      </c>
      <c r="M39" t="s">
        <v>78</v>
      </c>
      <c r="N39" t="s">
        <v>130</v>
      </c>
      <c r="O39" t="s">
        <v>166</v>
      </c>
      <c r="P39" s="3">
        <v>205480000341</v>
      </c>
      <c r="Q39" t="s">
        <v>51</v>
      </c>
      <c r="R39">
        <v>0</v>
      </c>
      <c r="S39">
        <v>3207886787</v>
      </c>
      <c r="T39">
        <v>0</v>
      </c>
      <c r="U39" s="4">
        <v>37003</v>
      </c>
      <c r="V39">
        <f t="shared" ca="1" si="0"/>
        <v>23</v>
      </c>
      <c r="W39" t="s">
        <v>52</v>
      </c>
      <c r="X39" t="s">
        <v>53</v>
      </c>
      <c r="Y39" t="s">
        <v>58</v>
      </c>
      <c r="Z39" t="s">
        <v>55</v>
      </c>
      <c r="AA39" t="s">
        <v>56</v>
      </c>
      <c r="AB39" t="s">
        <v>57</v>
      </c>
      <c r="AC39" t="s">
        <v>83</v>
      </c>
      <c r="AD39">
        <v>3</v>
      </c>
      <c r="AE39" t="s">
        <v>58</v>
      </c>
      <c r="AF39" t="s">
        <v>72</v>
      </c>
      <c r="AG39" t="s">
        <v>60</v>
      </c>
      <c r="AH39" t="s">
        <v>61</v>
      </c>
      <c r="AI39" t="s">
        <v>62</v>
      </c>
      <c r="AJ39" t="s">
        <v>167</v>
      </c>
      <c r="AK39" t="s">
        <v>64</v>
      </c>
      <c r="AL39" t="s">
        <v>64</v>
      </c>
    </row>
    <row r="40" spans="1:38" x14ac:dyDescent="0.35">
      <c r="A40">
        <v>39</v>
      </c>
      <c r="B40">
        <v>1032178696</v>
      </c>
      <c r="C40" t="s">
        <v>66</v>
      </c>
      <c r="D40" t="s">
        <v>40</v>
      </c>
      <c r="E40" t="s">
        <v>41</v>
      </c>
      <c r="F40" t="s">
        <v>160</v>
      </c>
      <c r="G40" t="s">
        <v>161</v>
      </c>
      <c r="H40" t="s">
        <v>44</v>
      </c>
      <c r="I40" t="s">
        <v>205</v>
      </c>
      <c r="J40" t="s">
        <v>206</v>
      </c>
      <c r="K40" t="s">
        <v>207</v>
      </c>
      <c r="L40" t="s">
        <v>108</v>
      </c>
      <c r="M40" t="s">
        <v>3728</v>
      </c>
      <c r="N40" t="s">
        <v>71</v>
      </c>
      <c r="O40" t="s">
        <v>166</v>
      </c>
      <c r="P40" s="3">
        <v>205480000341</v>
      </c>
      <c r="Q40" t="s">
        <v>51</v>
      </c>
      <c r="R40">
        <v>0</v>
      </c>
      <c r="S40">
        <v>3122897397</v>
      </c>
      <c r="T40">
        <v>0</v>
      </c>
      <c r="U40" s="4">
        <v>38916</v>
      </c>
      <c r="V40">
        <f t="shared" ca="1" si="0"/>
        <v>18</v>
      </c>
      <c r="W40" t="s">
        <v>52</v>
      </c>
      <c r="X40" t="s">
        <v>53</v>
      </c>
      <c r="Y40" t="s">
        <v>58</v>
      </c>
      <c r="Z40" t="s">
        <v>55</v>
      </c>
      <c r="AA40" t="s">
        <v>56</v>
      </c>
      <c r="AB40" t="s">
        <v>57</v>
      </c>
      <c r="AC40" t="s">
        <v>58</v>
      </c>
      <c r="AD40">
        <v>0</v>
      </c>
      <c r="AE40" t="s">
        <v>58</v>
      </c>
      <c r="AF40" t="s">
        <v>72</v>
      </c>
      <c r="AG40" t="s">
        <v>60</v>
      </c>
      <c r="AH40" t="s">
        <v>61</v>
      </c>
      <c r="AI40" t="s">
        <v>62</v>
      </c>
      <c r="AJ40" t="s">
        <v>167</v>
      </c>
      <c r="AK40" t="s">
        <v>64</v>
      </c>
      <c r="AL40" t="s">
        <v>64</v>
      </c>
    </row>
    <row r="41" spans="1:38" x14ac:dyDescent="0.35">
      <c r="A41">
        <v>40</v>
      </c>
      <c r="B41">
        <v>1068819512</v>
      </c>
      <c r="C41" t="s">
        <v>39</v>
      </c>
      <c r="D41" t="s">
        <v>40</v>
      </c>
      <c r="E41" t="s">
        <v>41</v>
      </c>
      <c r="F41" t="s">
        <v>160</v>
      </c>
      <c r="G41" t="s">
        <v>161</v>
      </c>
      <c r="H41" t="s">
        <v>44</v>
      </c>
      <c r="I41" t="s">
        <v>208</v>
      </c>
      <c r="J41" t="s">
        <v>209</v>
      </c>
      <c r="K41" t="s">
        <v>210</v>
      </c>
      <c r="M41" t="s">
        <v>78</v>
      </c>
      <c r="N41" t="s">
        <v>126</v>
      </c>
      <c r="O41" t="s">
        <v>166</v>
      </c>
      <c r="P41" s="3">
        <v>205480000341</v>
      </c>
      <c r="Q41" t="s">
        <v>51</v>
      </c>
      <c r="R41">
        <v>0</v>
      </c>
      <c r="S41">
        <v>3126014062</v>
      </c>
      <c r="T41">
        <v>0</v>
      </c>
      <c r="U41" s="4">
        <v>34223</v>
      </c>
      <c r="V41">
        <f t="shared" ca="1" si="0"/>
        <v>30</v>
      </c>
      <c r="W41" t="s">
        <v>52</v>
      </c>
      <c r="X41" t="s">
        <v>53</v>
      </c>
      <c r="Y41" t="s">
        <v>58</v>
      </c>
      <c r="Z41" t="s">
        <v>55</v>
      </c>
      <c r="AA41" t="s">
        <v>56</v>
      </c>
      <c r="AB41" t="s">
        <v>57</v>
      </c>
      <c r="AC41" t="s">
        <v>83</v>
      </c>
      <c r="AD41">
        <v>2</v>
      </c>
      <c r="AE41" t="s">
        <v>58</v>
      </c>
      <c r="AF41" t="s">
        <v>72</v>
      </c>
      <c r="AG41" t="s">
        <v>60</v>
      </c>
      <c r="AH41" t="s">
        <v>61</v>
      </c>
      <c r="AI41" t="s">
        <v>62</v>
      </c>
      <c r="AJ41" t="s">
        <v>167</v>
      </c>
      <c r="AK41" t="s">
        <v>64</v>
      </c>
      <c r="AL41" t="s">
        <v>64</v>
      </c>
    </row>
    <row r="42" spans="1:38" x14ac:dyDescent="0.35">
      <c r="A42">
        <v>41</v>
      </c>
      <c r="B42">
        <v>70434870</v>
      </c>
      <c r="C42" t="s">
        <v>39</v>
      </c>
      <c r="D42" t="s">
        <v>40</v>
      </c>
      <c r="E42" t="s">
        <v>41</v>
      </c>
      <c r="F42" t="s">
        <v>160</v>
      </c>
      <c r="G42" t="s">
        <v>161</v>
      </c>
      <c r="H42" t="s">
        <v>44</v>
      </c>
      <c r="I42" t="s">
        <v>211</v>
      </c>
      <c r="J42" t="s">
        <v>179</v>
      </c>
      <c r="K42" t="s">
        <v>212</v>
      </c>
      <c r="L42" t="s">
        <v>189</v>
      </c>
      <c r="M42" t="s">
        <v>3728</v>
      </c>
      <c r="N42" t="s">
        <v>126</v>
      </c>
      <c r="O42" t="s">
        <v>166</v>
      </c>
      <c r="P42" s="3">
        <v>205480000341</v>
      </c>
      <c r="Q42" t="s">
        <v>51</v>
      </c>
      <c r="R42">
        <v>0</v>
      </c>
      <c r="S42">
        <v>3126014062</v>
      </c>
      <c r="T42">
        <v>0</v>
      </c>
      <c r="U42" s="4">
        <v>26986</v>
      </c>
      <c r="V42">
        <f t="shared" ca="1" si="0"/>
        <v>50</v>
      </c>
      <c r="W42" t="s">
        <v>52</v>
      </c>
      <c r="X42" t="s">
        <v>53</v>
      </c>
      <c r="Y42" t="s">
        <v>58</v>
      </c>
      <c r="Z42" t="s">
        <v>55</v>
      </c>
      <c r="AA42" t="s">
        <v>56</v>
      </c>
      <c r="AB42" t="s">
        <v>57</v>
      </c>
      <c r="AC42" t="s">
        <v>213</v>
      </c>
      <c r="AD42">
        <v>0</v>
      </c>
      <c r="AE42" t="s">
        <v>58</v>
      </c>
      <c r="AF42" t="s">
        <v>72</v>
      </c>
      <c r="AG42" t="s">
        <v>60</v>
      </c>
      <c r="AH42" t="s">
        <v>61</v>
      </c>
      <c r="AI42" t="s">
        <v>62</v>
      </c>
      <c r="AJ42" t="s">
        <v>167</v>
      </c>
      <c r="AK42" t="s">
        <v>64</v>
      </c>
      <c r="AL42" t="s">
        <v>64</v>
      </c>
    </row>
    <row r="43" spans="1:38" x14ac:dyDescent="0.35">
      <c r="A43">
        <v>42</v>
      </c>
      <c r="B43">
        <v>1040357886</v>
      </c>
      <c r="C43" t="s">
        <v>39</v>
      </c>
      <c r="D43" t="s">
        <v>40</v>
      </c>
      <c r="E43" t="s">
        <v>41</v>
      </c>
      <c r="F43" t="s">
        <v>160</v>
      </c>
      <c r="G43" t="s">
        <v>161</v>
      </c>
      <c r="H43" t="s">
        <v>44</v>
      </c>
      <c r="I43" t="s">
        <v>214</v>
      </c>
      <c r="K43" t="s">
        <v>215</v>
      </c>
      <c r="L43" t="s">
        <v>216</v>
      </c>
      <c r="M43" t="s">
        <v>78</v>
      </c>
      <c r="N43" t="s">
        <v>71</v>
      </c>
      <c r="O43" t="s">
        <v>166</v>
      </c>
      <c r="P43" s="3">
        <v>205480000341</v>
      </c>
      <c r="Q43" t="s">
        <v>51</v>
      </c>
      <c r="R43">
        <v>0</v>
      </c>
      <c r="S43">
        <v>3124660370</v>
      </c>
      <c r="T43">
        <v>0</v>
      </c>
      <c r="U43" s="4">
        <v>39018</v>
      </c>
      <c r="V43">
        <f t="shared" ca="1" si="0"/>
        <v>17</v>
      </c>
      <c r="W43" t="s">
        <v>52</v>
      </c>
      <c r="X43" t="s">
        <v>53</v>
      </c>
      <c r="Y43" t="s">
        <v>58</v>
      </c>
      <c r="Z43" t="s">
        <v>55</v>
      </c>
      <c r="AA43" t="s">
        <v>56</v>
      </c>
      <c r="AB43" t="s">
        <v>57</v>
      </c>
      <c r="AC43" t="s">
        <v>58</v>
      </c>
      <c r="AD43">
        <v>0</v>
      </c>
      <c r="AE43" t="s">
        <v>58</v>
      </c>
      <c r="AF43" t="s">
        <v>72</v>
      </c>
      <c r="AG43" t="s">
        <v>60</v>
      </c>
      <c r="AH43" t="s">
        <v>61</v>
      </c>
      <c r="AI43" t="s">
        <v>62</v>
      </c>
      <c r="AJ43" t="s">
        <v>167</v>
      </c>
      <c r="AK43" t="s">
        <v>64</v>
      </c>
      <c r="AL43" t="s">
        <v>64</v>
      </c>
    </row>
    <row r="44" spans="1:38" x14ac:dyDescent="0.35">
      <c r="A44">
        <v>43</v>
      </c>
      <c r="B44">
        <v>1033376065</v>
      </c>
      <c r="C44" t="s">
        <v>39</v>
      </c>
      <c r="D44" t="s">
        <v>40</v>
      </c>
      <c r="E44" t="s">
        <v>41</v>
      </c>
      <c r="F44" t="s">
        <v>160</v>
      </c>
      <c r="G44" t="s">
        <v>161</v>
      </c>
      <c r="H44" t="s">
        <v>44</v>
      </c>
      <c r="I44" t="s">
        <v>217</v>
      </c>
      <c r="J44" t="s">
        <v>218</v>
      </c>
      <c r="K44" t="s">
        <v>219</v>
      </c>
      <c r="L44" t="s">
        <v>220</v>
      </c>
      <c r="M44" t="s">
        <v>3728</v>
      </c>
      <c r="N44" t="s">
        <v>71</v>
      </c>
      <c r="O44" t="s">
        <v>166</v>
      </c>
      <c r="P44" s="3">
        <v>205480000341</v>
      </c>
      <c r="Q44" t="s">
        <v>51</v>
      </c>
      <c r="R44">
        <v>0</v>
      </c>
      <c r="S44">
        <v>3126014062</v>
      </c>
      <c r="T44">
        <v>0</v>
      </c>
      <c r="U44" s="4">
        <v>37299</v>
      </c>
      <c r="V44">
        <f t="shared" ca="1" si="0"/>
        <v>22</v>
      </c>
      <c r="W44" t="s">
        <v>52</v>
      </c>
      <c r="X44" t="s">
        <v>53</v>
      </c>
      <c r="Y44" t="s">
        <v>58</v>
      </c>
      <c r="Z44" t="s">
        <v>55</v>
      </c>
      <c r="AA44" t="s">
        <v>56</v>
      </c>
      <c r="AB44" t="s">
        <v>57</v>
      </c>
      <c r="AC44" t="s">
        <v>213</v>
      </c>
      <c r="AD44">
        <v>0</v>
      </c>
      <c r="AE44" t="s">
        <v>58</v>
      </c>
      <c r="AF44" t="s">
        <v>72</v>
      </c>
      <c r="AG44" t="s">
        <v>60</v>
      </c>
      <c r="AH44" t="s">
        <v>61</v>
      </c>
      <c r="AI44" t="s">
        <v>62</v>
      </c>
      <c r="AJ44" t="s">
        <v>167</v>
      </c>
      <c r="AK44" t="s">
        <v>64</v>
      </c>
      <c r="AL44" t="s">
        <v>64</v>
      </c>
    </row>
    <row r="45" spans="1:38" x14ac:dyDescent="0.35">
      <c r="A45">
        <v>44</v>
      </c>
      <c r="B45">
        <v>1037263905</v>
      </c>
      <c r="C45" t="s">
        <v>66</v>
      </c>
      <c r="D45" t="s">
        <v>40</v>
      </c>
      <c r="E45" t="s">
        <v>41</v>
      </c>
      <c r="F45" t="s">
        <v>160</v>
      </c>
      <c r="G45" t="s">
        <v>161</v>
      </c>
      <c r="H45" t="s">
        <v>44</v>
      </c>
      <c r="I45" t="s">
        <v>221</v>
      </c>
      <c r="J45" t="s">
        <v>222</v>
      </c>
      <c r="K45" t="s">
        <v>223</v>
      </c>
      <c r="L45" t="s">
        <v>224</v>
      </c>
      <c r="M45" t="s">
        <v>78</v>
      </c>
      <c r="N45" t="s">
        <v>49</v>
      </c>
      <c r="O45" t="s">
        <v>166</v>
      </c>
      <c r="P45" s="3">
        <v>205480000341</v>
      </c>
      <c r="Q45" t="s">
        <v>51</v>
      </c>
      <c r="R45">
        <v>0</v>
      </c>
      <c r="S45">
        <v>3016837727</v>
      </c>
      <c r="T45">
        <v>0</v>
      </c>
      <c r="U45" s="4">
        <v>38751</v>
      </c>
      <c r="V45">
        <f t="shared" ca="1" si="0"/>
        <v>18</v>
      </c>
      <c r="W45" t="s">
        <v>52</v>
      </c>
      <c r="X45" t="s">
        <v>53</v>
      </c>
      <c r="Y45" t="s">
        <v>58</v>
      </c>
      <c r="Z45" t="s">
        <v>55</v>
      </c>
      <c r="AA45" t="s">
        <v>56</v>
      </c>
      <c r="AB45" t="s">
        <v>57</v>
      </c>
      <c r="AC45" t="s">
        <v>58</v>
      </c>
      <c r="AD45">
        <v>0</v>
      </c>
      <c r="AE45" t="s">
        <v>58</v>
      </c>
      <c r="AF45" t="s">
        <v>72</v>
      </c>
      <c r="AG45" t="s">
        <v>60</v>
      </c>
      <c r="AH45" t="s">
        <v>61</v>
      </c>
      <c r="AI45" t="s">
        <v>62</v>
      </c>
      <c r="AJ45" t="s">
        <v>167</v>
      </c>
      <c r="AK45" t="s">
        <v>64</v>
      </c>
      <c r="AL45" t="s">
        <v>64</v>
      </c>
    </row>
    <row r="46" spans="1:38" x14ac:dyDescent="0.35">
      <c r="A46">
        <v>45</v>
      </c>
      <c r="B46">
        <v>8335454</v>
      </c>
      <c r="C46" t="s">
        <v>39</v>
      </c>
      <c r="D46" t="s">
        <v>40</v>
      </c>
      <c r="E46" t="s">
        <v>41</v>
      </c>
      <c r="F46" t="s">
        <v>160</v>
      </c>
      <c r="G46" t="s">
        <v>161</v>
      </c>
      <c r="H46" t="s">
        <v>44</v>
      </c>
      <c r="I46" t="s">
        <v>85</v>
      </c>
      <c r="J46" t="s">
        <v>225</v>
      </c>
      <c r="K46" t="s">
        <v>144</v>
      </c>
      <c r="L46" t="s">
        <v>189</v>
      </c>
      <c r="M46" t="s">
        <v>3728</v>
      </c>
      <c r="N46" t="s">
        <v>126</v>
      </c>
      <c r="O46" t="s">
        <v>166</v>
      </c>
      <c r="P46" s="3">
        <v>205480000341</v>
      </c>
      <c r="Q46" t="s">
        <v>51</v>
      </c>
      <c r="R46">
        <v>0</v>
      </c>
      <c r="S46">
        <v>3196414831</v>
      </c>
      <c r="T46">
        <v>0</v>
      </c>
      <c r="U46" s="4">
        <v>23097</v>
      </c>
      <c r="V46">
        <f t="shared" ca="1" si="0"/>
        <v>61</v>
      </c>
      <c r="W46" t="s">
        <v>52</v>
      </c>
      <c r="X46" t="s">
        <v>53</v>
      </c>
      <c r="Y46" t="s">
        <v>58</v>
      </c>
      <c r="Z46" t="s">
        <v>55</v>
      </c>
      <c r="AA46" t="s">
        <v>56</v>
      </c>
      <c r="AB46" t="s">
        <v>57</v>
      </c>
      <c r="AC46" t="s">
        <v>213</v>
      </c>
      <c r="AD46">
        <v>1</v>
      </c>
      <c r="AE46" t="s">
        <v>58</v>
      </c>
      <c r="AF46" t="s">
        <v>72</v>
      </c>
      <c r="AG46" t="s">
        <v>60</v>
      </c>
      <c r="AH46" t="s">
        <v>61</v>
      </c>
      <c r="AI46" t="s">
        <v>88</v>
      </c>
      <c r="AJ46" t="s">
        <v>167</v>
      </c>
      <c r="AK46" t="s">
        <v>64</v>
      </c>
      <c r="AL46" t="s">
        <v>64</v>
      </c>
    </row>
    <row r="47" spans="1:38" x14ac:dyDescent="0.35">
      <c r="A47">
        <v>46</v>
      </c>
      <c r="B47">
        <v>71251436</v>
      </c>
      <c r="C47" t="s">
        <v>39</v>
      </c>
      <c r="D47" t="s">
        <v>40</v>
      </c>
      <c r="E47" t="s">
        <v>41</v>
      </c>
      <c r="F47" t="s">
        <v>160</v>
      </c>
      <c r="G47" t="s">
        <v>161</v>
      </c>
      <c r="H47" t="s">
        <v>44</v>
      </c>
      <c r="I47" t="s">
        <v>226</v>
      </c>
      <c r="J47" t="s">
        <v>227</v>
      </c>
      <c r="K47" t="s">
        <v>228</v>
      </c>
      <c r="L47" t="s">
        <v>229</v>
      </c>
      <c r="M47" t="s">
        <v>3728</v>
      </c>
      <c r="N47" t="s">
        <v>130</v>
      </c>
      <c r="O47" t="s">
        <v>166</v>
      </c>
      <c r="P47" s="3">
        <v>205480000341</v>
      </c>
      <c r="Q47" t="s">
        <v>51</v>
      </c>
      <c r="R47">
        <v>0</v>
      </c>
      <c r="S47">
        <v>3175635445</v>
      </c>
      <c r="T47">
        <v>0</v>
      </c>
      <c r="U47" s="4">
        <v>26911</v>
      </c>
      <c r="V47">
        <f t="shared" ca="1" si="0"/>
        <v>50</v>
      </c>
      <c r="W47" t="s">
        <v>52</v>
      </c>
      <c r="X47" t="s">
        <v>53</v>
      </c>
      <c r="Y47" t="s">
        <v>58</v>
      </c>
      <c r="Z47" t="s">
        <v>55</v>
      </c>
      <c r="AA47" t="s">
        <v>56</v>
      </c>
      <c r="AB47" t="s">
        <v>57</v>
      </c>
      <c r="AC47" t="s">
        <v>213</v>
      </c>
      <c r="AD47">
        <v>0</v>
      </c>
      <c r="AE47" t="s">
        <v>58</v>
      </c>
      <c r="AF47" t="s">
        <v>72</v>
      </c>
      <c r="AG47" t="s">
        <v>60</v>
      </c>
      <c r="AH47" t="s">
        <v>61</v>
      </c>
      <c r="AI47" t="s">
        <v>62</v>
      </c>
      <c r="AJ47" t="s">
        <v>167</v>
      </c>
      <c r="AK47" t="s">
        <v>64</v>
      </c>
      <c r="AL47" t="s">
        <v>64</v>
      </c>
    </row>
    <row r="48" spans="1:38" x14ac:dyDescent="0.35">
      <c r="A48">
        <v>47</v>
      </c>
      <c r="B48">
        <v>1040763336</v>
      </c>
      <c r="C48" t="s">
        <v>66</v>
      </c>
      <c r="D48" t="s">
        <v>40</v>
      </c>
      <c r="E48" t="s">
        <v>41</v>
      </c>
      <c r="F48" t="s">
        <v>160</v>
      </c>
      <c r="G48" t="s">
        <v>161</v>
      </c>
      <c r="H48" t="s">
        <v>44</v>
      </c>
      <c r="I48" t="s">
        <v>230</v>
      </c>
      <c r="K48" t="s">
        <v>117</v>
      </c>
      <c r="L48" t="s">
        <v>231</v>
      </c>
      <c r="M48" t="s">
        <v>3728</v>
      </c>
      <c r="N48" t="s">
        <v>130</v>
      </c>
      <c r="O48" t="s">
        <v>166</v>
      </c>
      <c r="P48" s="3">
        <v>205480000341</v>
      </c>
      <c r="Q48" t="s">
        <v>51</v>
      </c>
      <c r="R48">
        <v>0</v>
      </c>
      <c r="S48">
        <v>3196992487</v>
      </c>
      <c r="T48">
        <v>0</v>
      </c>
      <c r="U48" s="4">
        <v>38801</v>
      </c>
      <c r="V48">
        <f t="shared" ca="1" si="0"/>
        <v>18</v>
      </c>
      <c r="W48" t="s">
        <v>52</v>
      </c>
      <c r="X48" t="s">
        <v>53</v>
      </c>
      <c r="Y48" t="s">
        <v>58</v>
      </c>
      <c r="Z48" t="s">
        <v>55</v>
      </c>
      <c r="AA48" t="s">
        <v>56</v>
      </c>
      <c r="AB48" t="s">
        <v>57</v>
      </c>
      <c r="AC48" t="s">
        <v>58</v>
      </c>
      <c r="AD48">
        <v>0</v>
      </c>
      <c r="AE48" t="s">
        <v>58</v>
      </c>
      <c r="AF48" t="s">
        <v>72</v>
      </c>
      <c r="AG48" t="s">
        <v>60</v>
      </c>
      <c r="AH48" t="s">
        <v>61</v>
      </c>
      <c r="AI48" t="s">
        <v>62</v>
      </c>
      <c r="AJ48" t="s">
        <v>167</v>
      </c>
      <c r="AK48" t="s">
        <v>64</v>
      </c>
      <c r="AL48" t="s">
        <v>64</v>
      </c>
    </row>
    <row r="49" spans="1:38" x14ac:dyDescent="0.35">
      <c r="A49">
        <v>48</v>
      </c>
      <c r="B49">
        <v>1038813620</v>
      </c>
      <c r="C49" t="s">
        <v>39</v>
      </c>
      <c r="D49" t="s">
        <v>40</v>
      </c>
      <c r="E49" t="s">
        <v>41</v>
      </c>
      <c r="F49" t="s">
        <v>160</v>
      </c>
      <c r="G49" t="s">
        <v>161</v>
      </c>
      <c r="H49" t="s">
        <v>44</v>
      </c>
      <c r="I49" t="s">
        <v>96</v>
      </c>
      <c r="J49" t="s">
        <v>232</v>
      </c>
      <c r="K49" t="s">
        <v>189</v>
      </c>
      <c r="L49" t="s">
        <v>233</v>
      </c>
      <c r="M49" t="s">
        <v>78</v>
      </c>
      <c r="N49" t="s">
        <v>130</v>
      </c>
      <c r="O49" t="s">
        <v>166</v>
      </c>
      <c r="P49" s="3">
        <v>205480000341</v>
      </c>
      <c r="Q49" t="s">
        <v>51</v>
      </c>
      <c r="R49">
        <v>0</v>
      </c>
      <c r="S49">
        <v>3216856771</v>
      </c>
      <c r="T49">
        <v>0</v>
      </c>
      <c r="U49" s="4">
        <v>34136</v>
      </c>
      <c r="V49">
        <f t="shared" ca="1" si="0"/>
        <v>31</v>
      </c>
      <c r="W49" t="s">
        <v>52</v>
      </c>
      <c r="X49" t="s">
        <v>53</v>
      </c>
      <c r="Y49" t="s">
        <v>58</v>
      </c>
      <c r="Z49" t="s">
        <v>55</v>
      </c>
      <c r="AA49" t="s">
        <v>56</v>
      </c>
      <c r="AB49" t="s">
        <v>57</v>
      </c>
      <c r="AC49" t="s">
        <v>83</v>
      </c>
      <c r="AD49">
        <v>0</v>
      </c>
      <c r="AE49" t="s">
        <v>58</v>
      </c>
      <c r="AF49" t="s">
        <v>72</v>
      </c>
      <c r="AG49" t="s">
        <v>60</v>
      </c>
      <c r="AH49" t="s">
        <v>61</v>
      </c>
      <c r="AI49" t="s">
        <v>62</v>
      </c>
      <c r="AJ49" t="s">
        <v>167</v>
      </c>
      <c r="AK49" t="s">
        <v>64</v>
      </c>
      <c r="AL49" t="s">
        <v>64</v>
      </c>
    </row>
    <row r="50" spans="1:38" x14ac:dyDescent="0.35">
      <c r="A50">
        <v>49</v>
      </c>
      <c r="B50">
        <v>43776934</v>
      </c>
      <c r="C50" t="s">
        <v>39</v>
      </c>
      <c r="D50" t="s">
        <v>40</v>
      </c>
      <c r="E50" t="s">
        <v>41</v>
      </c>
      <c r="F50" t="s">
        <v>160</v>
      </c>
      <c r="G50" t="s">
        <v>161</v>
      </c>
      <c r="H50" t="s">
        <v>44</v>
      </c>
      <c r="I50" t="s">
        <v>234</v>
      </c>
      <c r="K50" t="s">
        <v>233</v>
      </c>
      <c r="L50" t="s">
        <v>235</v>
      </c>
      <c r="M50" t="s">
        <v>78</v>
      </c>
      <c r="N50" t="s">
        <v>130</v>
      </c>
      <c r="O50" t="s">
        <v>166</v>
      </c>
      <c r="P50" s="3">
        <v>205480000341</v>
      </c>
      <c r="Q50" t="s">
        <v>51</v>
      </c>
      <c r="R50">
        <v>0</v>
      </c>
      <c r="S50">
        <v>3217510363</v>
      </c>
      <c r="T50">
        <v>0</v>
      </c>
      <c r="U50" s="4">
        <v>26454</v>
      </c>
      <c r="V50">
        <f t="shared" ca="1" si="0"/>
        <v>52</v>
      </c>
      <c r="W50" t="s">
        <v>52</v>
      </c>
      <c r="X50" t="s">
        <v>53</v>
      </c>
      <c r="Y50" t="s">
        <v>58</v>
      </c>
      <c r="Z50" t="s">
        <v>55</v>
      </c>
      <c r="AA50" t="s">
        <v>56</v>
      </c>
      <c r="AB50" t="s">
        <v>57</v>
      </c>
      <c r="AC50" t="s">
        <v>83</v>
      </c>
      <c r="AD50">
        <v>0</v>
      </c>
      <c r="AE50" t="s">
        <v>58</v>
      </c>
      <c r="AF50" t="s">
        <v>72</v>
      </c>
      <c r="AG50" t="s">
        <v>60</v>
      </c>
      <c r="AH50" t="s">
        <v>61</v>
      </c>
      <c r="AI50" t="s">
        <v>62</v>
      </c>
      <c r="AJ50" t="s">
        <v>167</v>
      </c>
      <c r="AK50" t="s">
        <v>64</v>
      </c>
      <c r="AL50" t="s">
        <v>64</v>
      </c>
    </row>
    <row r="51" spans="1:38" x14ac:dyDescent="0.35">
      <c r="A51">
        <v>50</v>
      </c>
      <c r="B51">
        <v>1001610174</v>
      </c>
      <c r="C51" t="s">
        <v>39</v>
      </c>
      <c r="D51" t="s">
        <v>40</v>
      </c>
      <c r="E51" t="s">
        <v>41</v>
      </c>
      <c r="F51" t="s">
        <v>160</v>
      </c>
      <c r="G51" t="s">
        <v>161</v>
      </c>
      <c r="H51" t="s">
        <v>44</v>
      </c>
      <c r="I51" t="s">
        <v>236</v>
      </c>
      <c r="J51" t="s">
        <v>237</v>
      </c>
      <c r="K51" t="s">
        <v>238</v>
      </c>
      <c r="M51" t="s">
        <v>78</v>
      </c>
      <c r="N51" t="s">
        <v>126</v>
      </c>
      <c r="O51" t="s">
        <v>166</v>
      </c>
      <c r="P51" s="3">
        <v>205480000341</v>
      </c>
      <c r="Q51" t="s">
        <v>51</v>
      </c>
      <c r="R51">
        <v>0</v>
      </c>
      <c r="S51">
        <v>3126014062</v>
      </c>
      <c r="T51">
        <v>0</v>
      </c>
      <c r="U51" s="4">
        <v>31800</v>
      </c>
      <c r="V51">
        <f t="shared" ca="1" si="0"/>
        <v>37</v>
      </c>
      <c r="W51" t="s">
        <v>52</v>
      </c>
      <c r="X51" t="s">
        <v>53</v>
      </c>
      <c r="Y51" t="s">
        <v>58</v>
      </c>
      <c r="Z51" t="s">
        <v>55</v>
      </c>
      <c r="AA51" t="s">
        <v>56</v>
      </c>
      <c r="AB51" t="s">
        <v>57</v>
      </c>
      <c r="AC51" t="s">
        <v>83</v>
      </c>
      <c r="AD51">
        <v>0</v>
      </c>
      <c r="AE51" t="s">
        <v>58</v>
      </c>
      <c r="AF51" t="s">
        <v>72</v>
      </c>
      <c r="AG51" t="s">
        <v>60</v>
      </c>
      <c r="AH51" t="s">
        <v>61</v>
      </c>
      <c r="AI51" t="s">
        <v>62</v>
      </c>
      <c r="AJ51" t="s">
        <v>167</v>
      </c>
      <c r="AK51" t="s">
        <v>64</v>
      </c>
      <c r="AL51" t="s">
        <v>64</v>
      </c>
    </row>
    <row r="52" spans="1:38" x14ac:dyDescent="0.35">
      <c r="A52">
        <v>51</v>
      </c>
      <c r="B52">
        <v>8337549</v>
      </c>
      <c r="C52" t="s">
        <v>39</v>
      </c>
      <c r="D52" t="s">
        <v>40</v>
      </c>
      <c r="E52" t="s">
        <v>41</v>
      </c>
      <c r="F52" t="s">
        <v>160</v>
      </c>
      <c r="G52" t="s">
        <v>161</v>
      </c>
      <c r="H52" t="s">
        <v>44</v>
      </c>
      <c r="I52" t="s">
        <v>239</v>
      </c>
      <c r="J52" t="s">
        <v>240</v>
      </c>
      <c r="K52" t="s">
        <v>191</v>
      </c>
      <c r="L52" t="s">
        <v>241</v>
      </c>
      <c r="M52" t="s">
        <v>3728</v>
      </c>
      <c r="N52" t="s">
        <v>126</v>
      </c>
      <c r="O52" t="s">
        <v>166</v>
      </c>
      <c r="P52" s="3">
        <v>205480000341</v>
      </c>
      <c r="Q52" t="s">
        <v>51</v>
      </c>
      <c r="R52">
        <v>0</v>
      </c>
      <c r="S52">
        <v>3126014062</v>
      </c>
      <c r="T52">
        <v>0</v>
      </c>
      <c r="U52" s="4">
        <v>24888</v>
      </c>
      <c r="V52">
        <f t="shared" ca="1" si="0"/>
        <v>56</v>
      </c>
      <c r="W52" t="s">
        <v>52</v>
      </c>
      <c r="X52" t="s">
        <v>53</v>
      </c>
      <c r="Y52" t="s">
        <v>58</v>
      </c>
      <c r="Z52" t="s">
        <v>55</v>
      </c>
      <c r="AA52" t="s">
        <v>56</v>
      </c>
      <c r="AB52" t="s">
        <v>57</v>
      </c>
      <c r="AC52" t="s">
        <v>213</v>
      </c>
      <c r="AD52">
        <v>0</v>
      </c>
      <c r="AE52" t="s">
        <v>58</v>
      </c>
      <c r="AF52" t="s">
        <v>72</v>
      </c>
      <c r="AG52" t="s">
        <v>60</v>
      </c>
      <c r="AH52" t="s">
        <v>61</v>
      </c>
      <c r="AI52" t="s">
        <v>62</v>
      </c>
      <c r="AJ52" t="s">
        <v>167</v>
      </c>
      <c r="AK52" t="s">
        <v>64</v>
      </c>
      <c r="AL52" t="s">
        <v>64</v>
      </c>
    </row>
    <row r="53" spans="1:38" x14ac:dyDescent="0.35">
      <c r="A53">
        <v>52</v>
      </c>
      <c r="B53">
        <v>1007113586</v>
      </c>
      <c r="C53" t="s">
        <v>39</v>
      </c>
      <c r="D53" t="s">
        <v>40</v>
      </c>
      <c r="E53" t="s">
        <v>41</v>
      </c>
      <c r="F53" t="s">
        <v>160</v>
      </c>
      <c r="G53" t="s">
        <v>161</v>
      </c>
      <c r="H53" t="s">
        <v>44</v>
      </c>
      <c r="I53" t="s">
        <v>237</v>
      </c>
      <c r="J53" t="s">
        <v>242</v>
      </c>
      <c r="K53" t="s">
        <v>238</v>
      </c>
      <c r="L53" t="s">
        <v>117</v>
      </c>
      <c r="M53" t="s">
        <v>78</v>
      </c>
      <c r="N53" t="s">
        <v>126</v>
      </c>
      <c r="O53" t="s">
        <v>166</v>
      </c>
      <c r="P53" s="3">
        <v>205480000341</v>
      </c>
      <c r="Q53" t="s">
        <v>51</v>
      </c>
      <c r="R53">
        <v>0</v>
      </c>
      <c r="S53">
        <v>3208115556</v>
      </c>
      <c r="T53">
        <v>0</v>
      </c>
      <c r="U53" s="4">
        <v>32645</v>
      </c>
      <c r="V53">
        <f t="shared" ca="1" si="0"/>
        <v>35</v>
      </c>
      <c r="W53" t="s">
        <v>52</v>
      </c>
      <c r="X53" t="s">
        <v>53</v>
      </c>
      <c r="Y53" t="s">
        <v>58</v>
      </c>
      <c r="Z53" t="s">
        <v>55</v>
      </c>
      <c r="AA53" t="s">
        <v>56</v>
      </c>
      <c r="AB53" t="s">
        <v>57</v>
      </c>
      <c r="AC53" t="s">
        <v>83</v>
      </c>
      <c r="AD53">
        <v>0</v>
      </c>
      <c r="AE53" t="s">
        <v>58</v>
      </c>
      <c r="AF53" t="s">
        <v>72</v>
      </c>
      <c r="AG53" t="s">
        <v>60</v>
      </c>
      <c r="AH53" t="s">
        <v>61</v>
      </c>
      <c r="AI53" t="s">
        <v>62</v>
      </c>
      <c r="AJ53" t="s">
        <v>167</v>
      </c>
      <c r="AK53" t="s">
        <v>64</v>
      </c>
      <c r="AL53" t="s">
        <v>64</v>
      </c>
    </row>
    <row r="54" spans="1:38" x14ac:dyDescent="0.35">
      <c r="A54">
        <v>53</v>
      </c>
      <c r="B54">
        <v>32291796</v>
      </c>
      <c r="C54" t="s">
        <v>39</v>
      </c>
      <c r="D54" t="s">
        <v>40</v>
      </c>
      <c r="E54" t="s">
        <v>41</v>
      </c>
      <c r="F54" t="s">
        <v>160</v>
      </c>
      <c r="G54" t="s">
        <v>161</v>
      </c>
      <c r="H54" t="s">
        <v>44</v>
      </c>
      <c r="I54" t="s">
        <v>182</v>
      </c>
      <c r="K54" t="s">
        <v>243</v>
      </c>
      <c r="L54" t="s">
        <v>244</v>
      </c>
      <c r="M54" t="s">
        <v>78</v>
      </c>
      <c r="N54" t="s">
        <v>126</v>
      </c>
      <c r="O54" t="s">
        <v>166</v>
      </c>
      <c r="P54" s="3">
        <v>205480000341</v>
      </c>
      <c r="Q54" t="s">
        <v>51</v>
      </c>
      <c r="R54">
        <v>0</v>
      </c>
      <c r="S54">
        <v>3001542819</v>
      </c>
      <c r="T54">
        <v>0</v>
      </c>
      <c r="U54" s="4">
        <v>27773</v>
      </c>
      <c r="V54">
        <f t="shared" ca="1" si="0"/>
        <v>48</v>
      </c>
      <c r="W54" t="s">
        <v>52</v>
      </c>
      <c r="X54" t="s">
        <v>53</v>
      </c>
      <c r="Y54" t="s">
        <v>58</v>
      </c>
      <c r="Z54" t="s">
        <v>55</v>
      </c>
      <c r="AA54" t="s">
        <v>56</v>
      </c>
      <c r="AB54" t="s">
        <v>57</v>
      </c>
      <c r="AC54" t="s">
        <v>83</v>
      </c>
      <c r="AD54">
        <v>0</v>
      </c>
      <c r="AE54" t="s">
        <v>58</v>
      </c>
      <c r="AF54" t="s">
        <v>72</v>
      </c>
      <c r="AG54" t="s">
        <v>60</v>
      </c>
      <c r="AH54" t="s">
        <v>61</v>
      </c>
      <c r="AI54" t="s">
        <v>62</v>
      </c>
      <c r="AJ54" t="s">
        <v>167</v>
      </c>
      <c r="AK54" t="s">
        <v>64</v>
      </c>
      <c r="AL54" t="s">
        <v>64</v>
      </c>
    </row>
    <row r="55" spans="1:38" x14ac:dyDescent="0.35">
      <c r="A55">
        <v>54</v>
      </c>
      <c r="B55">
        <v>1192722816</v>
      </c>
      <c r="C55" t="s">
        <v>39</v>
      </c>
      <c r="D55" t="s">
        <v>40</v>
      </c>
      <c r="E55" t="s">
        <v>41</v>
      </c>
      <c r="F55" t="s">
        <v>160</v>
      </c>
      <c r="G55" t="s">
        <v>161</v>
      </c>
      <c r="H55" t="s">
        <v>44</v>
      </c>
      <c r="I55" t="s">
        <v>187</v>
      </c>
      <c r="K55" t="s">
        <v>245</v>
      </c>
      <c r="M55" t="s">
        <v>78</v>
      </c>
      <c r="N55" t="s">
        <v>71</v>
      </c>
      <c r="O55" t="s">
        <v>166</v>
      </c>
      <c r="P55" s="3">
        <v>205480000341</v>
      </c>
      <c r="Q55" t="s">
        <v>51</v>
      </c>
      <c r="R55">
        <v>0</v>
      </c>
      <c r="S55">
        <v>3206992315</v>
      </c>
      <c r="T55">
        <v>0</v>
      </c>
      <c r="U55" s="4">
        <v>37292</v>
      </c>
      <c r="V55">
        <f t="shared" ca="1" si="0"/>
        <v>22</v>
      </c>
      <c r="W55" t="s">
        <v>52</v>
      </c>
      <c r="X55" t="s">
        <v>53</v>
      </c>
      <c r="Y55" t="s">
        <v>58</v>
      </c>
      <c r="Z55" t="s">
        <v>55</v>
      </c>
      <c r="AA55" t="s">
        <v>56</v>
      </c>
      <c r="AB55" t="s">
        <v>57</v>
      </c>
      <c r="AC55" t="s">
        <v>83</v>
      </c>
      <c r="AD55">
        <v>1</v>
      </c>
      <c r="AE55" t="s">
        <v>58</v>
      </c>
      <c r="AF55" t="s">
        <v>72</v>
      </c>
      <c r="AG55" t="s">
        <v>60</v>
      </c>
      <c r="AH55" t="s">
        <v>61</v>
      </c>
      <c r="AI55" t="s">
        <v>62</v>
      </c>
      <c r="AJ55" t="s">
        <v>167</v>
      </c>
      <c r="AK55" t="s">
        <v>64</v>
      </c>
      <c r="AL55" t="s">
        <v>64</v>
      </c>
    </row>
    <row r="56" spans="1:38" x14ac:dyDescent="0.35">
      <c r="A56">
        <v>55</v>
      </c>
      <c r="B56">
        <v>43776076</v>
      </c>
      <c r="C56" t="s">
        <v>39</v>
      </c>
      <c r="D56" t="s">
        <v>40</v>
      </c>
      <c r="E56" t="s">
        <v>41</v>
      </c>
      <c r="F56" t="s">
        <v>160</v>
      </c>
      <c r="G56" t="s">
        <v>161</v>
      </c>
      <c r="H56" t="s">
        <v>44</v>
      </c>
      <c r="I56" t="s">
        <v>246</v>
      </c>
      <c r="K56" t="s">
        <v>231</v>
      </c>
      <c r="L56" t="s">
        <v>144</v>
      </c>
      <c r="M56" t="s">
        <v>78</v>
      </c>
      <c r="N56" t="s">
        <v>126</v>
      </c>
      <c r="O56" t="s">
        <v>166</v>
      </c>
      <c r="P56" s="3">
        <v>205480000341</v>
      </c>
      <c r="Q56" t="s">
        <v>51</v>
      </c>
      <c r="R56">
        <v>0</v>
      </c>
      <c r="S56">
        <v>3196992487</v>
      </c>
      <c r="T56">
        <v>0</v>
      </c>
      <c r="U56" s="4">
        <v>28707</v>
      </c>
      <c r="V56">
        <f t="shared" ca="1" si="0"/>
        <v>46</v>
      </c>
      <c r="W56" t="s">
        <v>52</v>
      </c>
      <c r="X56" t="s">
        <v>53</v>
      </c>
      <c r="Y56" t="s">
        <v>58</v>
      </c>
      <c r="Z56" t="s">
        <v>55</v>
      </c>
      <c r="AA56" t="s">
        <v>56</v>
      </c>
      <c r="AB56" t="s">
        <v>57</v>
      </c>
      <c r="AC56" t="s">
        <v>83</v>
      </c>
      <c r="AD56">
        <v>0</v>
      </c>
      <c r="AE56" t="s">
        <v>58</v>
      </c>
      <c r="AF56" t="s">
        <v>72</v>
      </c>
      <c r="AG56" t="s">
        <v>60</v>
      </c>
      <c r="AH56" t="s">
        <v>61</v>
      </c>
      <c r="AI56" t="s">
        <v>62</v>
      </c>
      <c r="AJ56" t="s">
        <v>167</v>
      </c>
      <c r="AK56" t="s">
        <v>64</v>
      </c>
      <c r="AL56" t="s">
        <v>64</v>
      </c>
    </row>
    <row r="57" spans="1:38" x14ac:dyDescent="0.35">
      <c r="A57">
        <v>56</v>
      </c>
      <c r="B57">
        <v>25290844</v>
      </c>
      <c r="C57" t="s">
        <v>39</v>
      </c>
      <c r="D57" t="s">
        <v>40</v>
      </c>
      <c r="E57" t="s">
        <v>41</v>
      </c>
      <c r="F57" t="s">
        <v>160</v>
      </c>
      <c r="G57" t="s">
        <v>161</v>
      </c>
      <c r="H57" t="s">
        <v>44</v>
      </c>
      <c r="I57" t="s">
        <v>247</v>
      </c>
      <c r="J57" t="s">
        <v>248</v>
      </c>
      <c r="K57" t="s">
        <v>201</v>
      </c>
      <c r="L57" t="s">
        <v>249</v>
      </c>
      <c r="M57" t="s">
        <v>78</v>
      </c>
      <c r="N57" t="s">
        <v>3729</v>
      </c>
      <c r="O57" t="s">
        <v>166</v>
      </c>
      <c r="P57" s="3">
        <v>205480000341</v>
      </c>
      <c r="Q57" t="s">
        <v>51</v>
      </c>
      <c r="R57">
        <v>0</v>
      </c>
      <c r="S57">
        <v>3166493643</v>
      </c>
      <c r="T57">
        <v>0</v>
      </c>
      <c r="U57" s="4">
        <v>35319</v>
      </c>
      <c r="V57">
        <f t="shared" ca="1" si="0"/>
        <v>27</v>
      </c>
      <c r="W57" t="s">
        <v>52</v>
      </c>
      <c r="X57" t="s">
        <v>53</v>
      </c>
      <c r="Y57" t="s">
        <v>58</v>
      </c>
      <c r="Z57" t="s">
        <v>55</v>
      </c>
      <c r="AA57" t="s">
        <v>56</v>
      </c>
      <c r="AB57" t="s">
        <v>57</v>
      </c>
      <c r="AC57" t="s">
        <v>83</v>
      </c>
      <c r="AD57">
        <v>1</v>
      </c>
      <c r="AE57" t="s">
        <v>58</v>
      </c>
      <c r="AF57" t="s">
        <v>72</v>
      </c>
      <c r="AG57" t="s">
        <v>60</v>
      </c>
      <c r="AH57" t="s">
        <v>61</v>
      </c>
      <c r="AI57" t="s">
        <v>62</v>
      </c>
      <c r="AJ57" t="s">
        <v>167</v>
      </c>
      <c r="AK57" t="s">
        <v>64</v>
      </c>
      <c r="AL57" t="s">
        <v>64</v>
      </c>
    </row>
    <row r="58" spans="1:38" x14ac:dyDescent="0.35">
      <c r="A58">
        <v>57</v>
      </c>
      <c r="B58">
        <v>1045491794</v>
      </c>
      <c r="C58" t="s">
        <v>39</v>
      </c>
      <c r="D58" t="s">
        <v>40</v>
      </c>
      <c r="E58" t="s">
        <v>41</v>
      </c>
      <c r="F58" t="s">
        <v>160</v>
      </c>
      <c r="G58" t="s">
        <v>161</v>
      </c>
      <c r="H58" t="s">
        <v>44</v>
      </c>
      <c r="I58" t="s">
        <v>250</v>
      </c>
      <c r="J58" t="s">
        <v>251</v>
      </c>
      <c r="K58" t="s">
        <v>252</v>
      </c>
      <c r="L58" t="s">
        <v>253</v>
      </c>
      <c r="M58" t="s">
        <v>78</v>
      </c>
      <c r="N58" t="s">
        <v>71</v>
      </c>
      <c r="O58" t="s">
        <v>166</v>
      </c>
      <c r="P58" s="3">
        <v>205480000341</v>
      </c>
      <c r="Q58" t="s">
        <v>51</v>
      </c>
      <c r="R58">
        <v>0</v>
      </c>
      <c r="S58">
        <v>3226515129</v>
      </c>
      <c r="T58">
        <v>0</v>
      </c>
      <c r="U58" s="4">
        <v>37863</v>
      </c>
      <c r="V58">
        <f t="shared" ca="1" si="0"/>
        <v>20</v>
      </c>
      <c r="W58" t="s">
        <v>52</v>
      </c>
      <c r="X58" t="s">
        <v>53</v>
      </c>
      <c r="Y58" t="s">
        <v>58</v>
      </c>
      <c r="Z58" t="s">
        <v>55</v>
      </c>
      <c r="AA58" t="s">
        <v>56</v>
      </c>
      <c r="AB58" t="s">
        <v>57</v>
      </c>
      <c r="AC58" t="s">
        <v>83</v>
      </c>
      <c r="AD58">
        <v>1</v>
      </c>
      <c r="AE58" t="s">
        <v>58</v>
      </c>
      <c r="AF58" t="s">
        <v>72</v>
      </c>
      <c r="AG58" t="s">
        <v>60</v>
      </c>
      <c r="AH58" t="s">
        <v>61</v>
      </c>
      <c r="AI58" t="s">
        <v>62</v>
      </c>
      <c r="AJ58" t="s">
        <v>167</v>
      </c>
      <c r="AK58" t="s">
        <v>64</v>
      </c>
      <c r="AL58" t="s">
        <v>64</v>
      </c>
    </row>
    <row r="59" spans="1:38" x14ac:dyDescent="0.35">
      <c r="A59">
        <v>58</v>
      </c>
      <c r="B59">
        <v>70582877</v>
      </c>
      <c r="C59" t="s">
        <v>39</v>
      </c>
      <c r="D59" t="s">
        <v>40</v>
      </c>
      <c r="E59" t="s">
        <v>41</v>
      </c>
      <c r="F59" t="s">
        <v>160</v>
      </c>
      <c r="G59" t="s">
        <v>254</v>
      </c>
      <c r="H59" t="s">
        <v>44</v>
      </c>
      <c r="I59" t="s">
        <v>255</v>
      </c>
      <c r="J59" t="s">
        <v>256</v>
      </c>
      <c r="K59" t="s">
        <v>257</v>
      </c>
      <c r="L59" t="s">
        <v>229</v>
      </c>
      <c r="M59" t="s">
        <v>3728</v>
      </c>
      <c r="N59" t="s">
        <v>49</v>
      </c>
      <c r="O59" t="s">
        <v>166</v>
      </c>
      <c r="P59" s="3">
        <v>205480000341</v>
      </c>
      <c r="Q59" t="s">
        <v>51</v>
      </c>
      <c r="R59">
        <v>0</v>
      </c>
      <c r="S59">
        <v>3113914083</v>
      </c>
      <c r="T59">
        <v>0</v>
      </c>
      <c r="U59" s="4">
        <v>31230</v>
      </c>
      <c r="V59">
        <f t="shared" ca="1" si="0"/>
        <v>39</v>
      </c>
      <c r="W59" t="s">
        <v>52</v>
      </c>
      <c r="X59" t="s">
        <v>53</v>
      </c>
      <c r="Y59" t="s">
        <v>58</v>
      </c>
      <c r="Z59" t="s">
        <v>55</v>
      </c>
      <c r="AA59" t="s">
        <v>56</v>
      </c>
      <c r="AB59" t="s">
        <v>57</v>
      </c>
      <c r="AC59" t="s">
        <v>213</v>
      </c>
      <c r="AD59">
        <v>1</v>
      </c>
      <c r="AE59" t="s">
        <v>58</v>
      </c>
      <c r="AF59" t="s">
        <v>59</v>
      </c>
      <c r="AG59" t="s">
        <v>60</v>
      </c>
      <c r="AH59" t="s">
        <v>61</v>
      </c>
      <c r="AI59" t="s">
        <v>62</v>
      </c>
      <c r="AJ59" t="s">
        <v>258</v>
      </c>
      <c r="AK59" t="s">
        <v>64</v>
      </c>
      <c r="AL59" t="s">
        <v>64</v>
      </c>
    </row>
    <row r="60" spans="1:38" x14ac:dyDescent="0.35">
      <c r="A60">
        <v>59</v>
      </c>
      <c r="B60">
        <v>1193642804</v>
      </c>
      <c r="C60" t="s">
        <v>39</v>
      </c>
      <c r="D60" t="s">
        <v>40</v>
      </c>
      <c r="E60" t="s">
        <v>41</v>
      </c>
      <c r="F60" t="s">
        <v>160</v>
      </c>
      <c r="G60" t="s">
        <v>254</v>
      </c>
      <c r="H60" t="s">
        <v>44</v>
      </c>
      <c r="I60" t="s">
        <v>259</v>
      </c>
      <c r="J60" t="s">
        <v>240</v>
      </c>
      <c r="K60" t="s">
        <v>260</v>
      </c>
      <c r="L60" t="s">
        <v>261</v>
      </c>
      <c r="M60" t="s">
        <v>78</v>
      </c>
      <c r="N60" t="s">
        <v>3729</v>
      </c>
      <c r="O60" t="s">
        <v>166</v>
      </c>
      <c r="P60" s="3">
        <v>205480000341</v>
      </c>
      <c r="Q60" t="s">
        <v>51</v>
      </c>
      <c r="R60">
        <v>0</v>
      </c>
      <c r="S60">
        <v>3234880327</v>
      </c>
      <c r="T60">
        <v>0</v>
      </c>
      <c r="U60" s="4">
        <v>29633</v>
      </c>
      <c r="V60">
        <f t="shared" ca="1" si="0"/>
        <v>43</v>
      </c>
      <c r="W60" t="s">
        <v>106</v>
      </c>
      <c r="X60" t="s">
        <v>121</v>
      </c>
      <c r="Y60" t="s">
        <v>58</v>
      </c>
      <c r="Z60" t="s">
        <v>55</v>
      </c>
      <c r="AA60" t="s">
        <v>56</v>
      </c>
      <c r="AB60" t="s">
        <v>57</v>
      </c>
      <c r="AC60" t="s">
        <v>83</v>
      </c>
      <c r="AD60">
        <v>2</v>
      </c>
      <c r="AE60" t="s">
        <v>58</v>
      </c>
      <c r="AF60" t="s">
        <v>59</v>
      </c>
      <c r="AG60" t="s">
        <v>60</v>
      </c>
      <c r="AH60" t="s">
        <v>61</v>
      </c>
      <c r="AI60" t="s">
        <v>62</v>
      </c>
      <c r="AJ60" t="s">
        <v>258</v>
      </c>
      <c r="AK60" t="s">
        <v>64</v>
      </c>
      <c r="AL60" t="s">
        <v>64</v>
      </c>
    </row>
    <row r="61" spans="1:38" x14ac:dyDescent="0.35">
      <c r="A61">
        <v>60</v>
      </c>
      <c r="B61">
        <v>1017145720</v>
      </c>
      <c r="C61" t="s">
        <v>39</v>
      </c>
      <c r="D61" t="s">
        <v>40</v>
      </c>
      <c r="E61" t="s">
        <v>41</v>
      </c>
      <c r="F61" t="s">
        <v>160</v>
      </c>
      <c r="G61" t="s">
        <v>254</v>
      </c>
      <c r="H61" t="s">
        <v>44</v>
      </c>
      <c r="I61" t="s">
        <v>262</v>
      </c>
      <c r="J61" t="s">
        <v>263</v>
      </c>
      <c r="K61" t="s">
        <v>264</v>
      </c>
      <c r="L61" t="s">
        <v>265</v>
      </c>
      <c r="M61" t="s">
        <v>78</v>
      </c>
      <c r="N61" t="s">
        <v>3729</v>
      </c>
      <c r="O61" t="s">
        <v>166</v>
      </c>
      <c r="P61" s="3">
        <v>205480000341</v>
      </c>
      <c r="Q61" t="s">
        <v>51</v>
      </c>
      <c r="R61">
        <v>0</v>
      </c>
      <c r="S61">
        <v>3207511764</v>
      </c>
      <c r="T61">
        <v>0</v>
      </c>
      <c r="U61" s="4">
        <v>31642</v>
      </c>
      <c r="V61">
        <f t="shared" ca="1" si="0"/>
        <v>37</v>
      </c>
      <c r="W61" t="s">
        <v>106</v>
      </c>
      <c r="X61" t="s">
        <v>53</v>
      </c>
      <c r="Y61" t="s">
        <v>58</v>
      </c>
      <c r="Z61" t="s">
        <v>55</v>
      </c>
      <c r="AA61" t="s">
        <v>56</v>
      </c>
      <c r="AB61" t="s">
        <v>57</v>
      </c>
      <c r="AC61" t="s">
        <v>83</v>
      </c>
      <c r="AD61">
        <v>2</v>
      </c>
      <c r="AE61" t="s">
        <v>58</v>
      </c>
      <c r="AF61" t="s">
        <v>59</v>
      </c>
      <c r="AG61" t="s">
        <v>60</v>
      </c>
      <c r="AH61" t="s">
        <v>61</v>
      </c>
      <c r="AI61" t="s">
        <v>62</v>
      </c>
      <c r="AJ61" t="s">
        <v>258</v>
      </c>
      <c r="AK61" t="s">
        <v>64</v>
      </c>
      <c r="AL61" t="s">
        <v>64</v>
      </c>
    </row>
    <row r="62" spans="1:38" x14ac:dyDescent="0.35">
      <c r="A62">
        <v>61</v>
      </c>
      <c r="B62">
        <v>1074007693</v>
      </c>
      <c r="C62" t="s">
        <v>39</v>
      </c>
      <c r="D62" t="s">
        <v>40</v>
      </c>
      <c r="E62" t="s">
        <v>41</v>
      </c>
      <c r="F62" t="s">
        <v>160</v>
      </c>
      <c r="G62" t="s">
        <v>254</v>
      </c>
      <c r="H62" t="s">
        <v>44</v>
      </c>
      <c r="I62" t="s">
        <v>266</v>
      </c>
      <c r="J62" t="s">
        <v>267</v>
      </c>
      <c r="K62" t="s">
        <v>268</v>
      </c>
      <c r="L62" t="s">
        <v>212</v>
      </c>
      <c r="M62" t="s">
        <v>3728</v>
      </c>
      <c r="N62" t="s">
        <v>49</v>
      </c>
      <c r="O62" t="s">
        <v>166</v>
      </c>
      <c r="P62" s="3">
        <v>205480000341</v>
      </c>
      <c r="Q62" t="s">
        <v>51</v>
      </c>
      <c r="R62">
        <v>0</v>
      </c>
      <c r="S62">
        <v>3242543325</v>
      </c>
      <c r="T62">
        <v>0</v>
      </c>
      <c r="U62" s="4">
        <v>35345</v>
      </c>
      <c r="V62">
        <f t="shared" ca="1" si="0"/>
        <v>27</v>
      </c>
      <c r="W62" t="s">
        <v>52</v>
      </c>
      <c r="X62" t="s">
        <v>53</v>
      </c>
      <c r="Y62" t="s">
        <v>58</v>
      </c>
      <c r="Z62" t="s">
        <v>55</v>
      </c>
      <c r="AA62" t="s">
        <v>56</v>
      </c>
      <c r="AB62" t="s">
        <v>57</v>
      </c>
      <c r="AC62" t="s">
        <v>213</v>
      </c>
      <c r="AD62">
        <v>1</v>
      </c>
      <c r="AE62" t="s">
        <v>58</v>
      </c>
      <c r="AF62" t="s">
        <v>59</v>
      </c>
      <c r="AG62" t="s">
        <v>60</v>
      </c>
      <c r="AH62" t="s">
        <v>61</v>
      </c>
      <c r="AI62" t="s">
        <v>62</v>
      </c>
      <c r="AJ62" t="s">
        <v>258</v>
      </c>
      <c r="AK62" t="s">
        <v>64</v>
      </c>
      <c r="AL62" t="s">
        <v>64</v>
      </c>
    </row>
    <row r="63" spans="1:38" x14ac:dyDescent="0.35">
      <c r="A63">
        <v>62</v>
      </c>
      <c r="B63">
        <v>1045427840</v>
      </c>
      <c r="C63" t="s">
        <v>39</v>
      </c>
      <c r="D63" t="s">
        <v>40</v>
      </c>
      <c r="E63" t="s">
        <v>41</v>
      </c>
      <c r="F63" t="s">
        <v>160</v>
      </c>
      <c r="G63" t="s">
        <v>254</v>
      </c>
      <c r="H63" t="s">
        <v>44</v>
      </c>
      <c r="I63" t="s">
        <v>269</v>
      </c>
      <c r="J63" t="s">
        <v>114</v>
      </c>
      <c r="K63" t="s">
        <v>139</v>
      </c>
      <c r="L63" t="s">
        <v>270</v>
      </c>
      <c r="M63" t="s">
        <v>78</v>
      </c>
      <c r="N63" t="s">
        <v>71</v>
      </c>
      <c r="O63" t="s">
        <v>166</v>
      </c>
      <c r="P63" s="3">
        <v>205480000341</v>
      </c>
      <c r="Q63" t="s">
        <v>51</v>
      </c>
      <c r="R63">
        <v>0</v>
      </c>
      <c r="S63">
        <v>3216974700</v>
      </c>
      <c r="T63">
        <v>0</v>
      </c>
      <c r="U63" s="4">
        <v>33763</v>
      </c>
      <c r="V63">
        <f t="shared" ca="1" si="0"/>
        <v>32</v>
      </c>
      <c r="W63" t="s">
        <v>52</v>
      </c>
      <c r="X63" t="s">
        <v>53</v>
      </c>
      <c r="Y63" t="s">
        <v>58</v>
      </c>
      <c r="Z63" t="s">
        <v>55</v>
      </c>
      <c r="AA63" t="s">
        <v>56</v>
      </c>
      <c r="AB63" t="s">
        <v>57</v>
      </c>
      <c r="AC63" t="s">
        <v>83</v>
      </c>
      <c r="AD63">
        <v>4</v>
      </c>
      <c r="AE63" t="s">
        <v>58</v>
      </c>
      <c r="AF63" t="s">
        <v>59</v>
      </c>
      <c r="AG63" t="s">
        <v>60</v>
      </c>
      <c r="AH63" t="s">
        <v>61</v>
      </c>
      <c r="AI63" t="s">
        <v>62</v>
      </c>
      <c r="AJ63" t="s">
        <v>258</v>
      </c>
      <c r="AK63" t="s">
        <v>64</v>
      </c>
      <c r="AL63" t="s">
        <v>64</v>
      </c>
    </row>
    <row r="64" spans="1:38" x14ac:dyDescent="0.35">
      <c r="A64">
        <v>63</v>
      </c>
      <c r="B64">
        <v>1001509145</v>
      </c>
      <c r="C64" t="s">
        <v>39</v>
      </c>
      <c r="D64" t="s">
        <v>40</v>
      </c>
      <c r="E64" t="s">
        <v>41</v>
      </c>
      <c r="F64" t="s">
        <v>160</v>
      </c>
      <c r="G64" t="s">
        <v>254</v>
      </c>
      <c r="H64" t="s">
        <v>44</v>
      </c>
      <c r="I64" t="s">
        <v>271</v>
      </c>
      <c r="J64" t="s">
        <v>272</v>
      </c>
      <c r="K64" t="s">
        <v>273</v>
      </c>
      <c r="L64" t="s">
        <v>233</v>
      </c>
      <c r="M64" t="s">
        <v>3728</v>
      </c>
      <c r="N64" t="s">
        <v>130</v>
      </c>
      <c r="O64" t="s">
        <v>166</v>
      </c>
      <c r="P64" s="3">
        <v>205480000341</v>
      </c>
      <c r="Q64" t="s">
        <v>51</v>
      </c>
      <c r="R64">
        <v>0</v>
      </c>
      <c r="S64">
        <v>3218427156</v>
      </c>
      <c r="T64">
        <v>0</v>
      </c>
      <c r="U64" s="4">
        <v>32808</v>
      </c>
      <c r="V64">
        <f t="shared" ca="1" si="0"/>
        <v>34</v>
      </c>
      <c r="W64" t="s">
        <v>52</v>
      </c>
      <c r="X64" t="s">
        <v>121</v>
      </c>
      <c r="Y64" t="s">
        <v>58</v>
      </c>
      <c r="Z64" t="s">
        <v>55</v>
      </c>
      <c r="AA64" t="s">
        <v>56</v>
      </c>
      <c r="AB64" t="s">
        <v>57</v>
      </c>
      <c r="AC64" t="s">
        <v>213</v>
      </c>
      <c r="AD64">
        <v>3</v>
      </c>
      <c r="AE64" t="s">
        <v>58</v>
      </c>
      <c r="AF64" t="s">
        <v>59</v>
      </c>
      <c r="AG64" t="s">
        <v>60</v>
      </c>
      <c r="AH64" t="s">
        <v>61</v>
      </c>
      <c r="AI64" t="s">
        <v>62</v>
      </c>
      <c r="AJ64" t="s">
        <v>258</v>
      </c>
      <c r="AK64" t="s">
        <v>64</v>
      </c>
      <c r="AL64" t="s">
        <v>64</v>
      </c>
    </row>
    <row r="65" spans="1:39" x14ac:dyDescent="0.35">
      <c r="A65">
        <v>64</v>
      </c>
      <c r="B65">
        <v>26227602</v>
      </c>
      <c r="C65" t="s">
        <v>39</v>
      </c>
      <c r="D65" t="s">
        <v>40</v>
      </c>
      <c r="E65" t="s">
        <v>41</v>
      </c>
      <c r="F65" t="s">
        <v>160</v>
      </c>
      <c r="G65" t="s">
        <v>254</v>
      </c>
      <c r="H65" t="s">
        <v>44</v>
      </c>
      <c r="I65" t="s">
        <v>274</v>
      </c>
      <c r="J65" t="s">
        <v>240</v>
      </c>
      <c r="K65" t="s">
        <v>191</v>
      </c>
      <c r="L65" t="s">
        <v>275</v>
      </c>
      <c r="M65" t="s">
        <v>78</v>
      </c>
      <c r="N65" t="s">
        <v>130</v>
      </c>
      <c r="O65" t="s">
        <v>166</v>
      </c>
      <c r="P65" s="3">
        <v>205480000341</v>
      </c>
      <c r="Q65" t="s">
        <v>51</v>
      </c>
      <c r="R65">
        <v>0</v>
      </c>
      <c r="S65">
        <v>3113396382</v>
      </c>
      <c r="T65">
        <v>0</v>
      </c>
      <c r="U65" s="4">
        <v>29339</v>
      </c>
      <c r="V65">
        <f t="shared" ca="1" si="0"/>
        <v>44</v>
      </c>
      <c r="W65" t="s">
        <v>52</v>
      </c>
      <c r="X65" t="s">
        <v>53</v>
      </c>
      <c r="Y65" t="s">
        <v>58</v>
      </c>
      <c r="Z65" t="s">
        <v>55</v>
      </c>
      <c r="AA65" t="s">
        <v>56</v>
      </c>
      <c r="AB65" t="s">
        <v>57</v>
      </c>
      <c r="AC65" t="s">
        <v>83</v>
      </c>
      <c r="AD65">
        <v>7</v>
      </c>
      <c r="AE65" t="s">
        <v>58</v>
      </c>
      <c r="AF65" t="s">
        <v>59</v>
      </c>
      <c r="AG65" t="s">
        <v>60</v>
      </c>
      <c r="AH65" t="s">
        <v>61</v>
      </c>
      <c r="AI65" t="s">
        <v>62</v>
      </c>
      <c r="AJ65" t="s">
        <v>258</v>
      </c>
      <c r="AK65" t="s">
        <v>64</v>
      </c>
      <c r="AL65" t="s">
        <v>64</v>
      </c>
    </row>
    <row r="66" spans="1:39" x14ac:dyDescent="0.35">
      <c r="A66">
        <v>65</v>
      </c>
      <c r="B66">
        <v>1236438226</v>
      </c>
      <c r="C66" t="s">
        <v>39</v>
      </c>
      <c r="D66" t="s">
        <v>40</v>
      </c>
      <c r="E66" t="s">
        <v>41</v>
      </c>
      <c r="F66" t="s">
        <v>160</v>
      </c>
      <c r="G66" t="s">
        <v>254</v>
      </c>
      <c r="H66" t="s">
        <v>44</v>
      </c>
      <c r="I66" t="s">
        <v>67</v>
      </c>
      <c r="J66" t="s">
        <v>276</v>
      </c>
      <c r="K66" t="s">
        <v>191</v>
      </c>
      <c r="L66" t="s">
        <v>277</v>
      </c>
      <c r="M66" t="s">
        <v>3728</v>
      </c>
      <c r="N66" t="s">
        <v>49</v>
      </c>
      <c r="O66" t="s">
        <v>166</v>
      </c>
      <c r="P66" s="3">
        <v>205480000341</v>
      </c>
      <c r="Q66" t="s">
        <v>51</v>
      </c>
      <c r="R66">
        <v>0</v>
      </c>
      <c r="S66">
        <v>3117161422</v>
      </c>
      <c r="T66">
        <v>0</v>
      </c>
      <c r="U66" s="4">
        <v>34038</v>
      </c>
      <c r="V66">
        <f t="shared" ref="V66:V129" ca="1" si="1">DATEDIF(U66,TODAY(),"Y")</f>
        <v>31</v>
      </c>
      <c r="W66" t="s">
        <v>52</v>
      </c>
      <c r="X66" t="s">
        <v>121</v>
      </c>
      <c r="Y66" t="s">
        <v>58</v>
      </c>
      <c r="Z66" t="s">
        <v>55</v>
      </c>
      <c r="AA66" t="s">
        <v>56</v>
      </c>
      <c r="AB66" t="s">
        <v>57</v>
      </c>
      <c r="AC66" t="s">
        <v>58</v>
      </c>
      <c r="AD66">
        <v>0</v>
      </c>
      <c r="AE66" t="s">
        <v>58</v>
      </c>
      <c r="AF66" t="s">
        <v>59</v>
      </c>
      <c r="AG66" t="s">
        <v>60</v>
      </c>
      <c r="AH66" t="s">
        <v>61</v>
      </c>
      <c r="AI66" t="s">
        <v>62</v>
      </c>
      <c r="AJ66" t="s">
        <v>258</v>
      </c>
      <c r="AK66" t="s">
        <v>64</v>
      </c>
      <c r="AL66" t="s">
        <v>64</v>
      </c>
    </row>
    <row r="67" spans="1:39" x14ac:dyDescent="0.35">
      <c r="A67">
        <v>66</v>
      </c>
      <c r="B67">
        <v>1037265772</v>
      </c>
      <c r="C67" t="s">
        <v>39</v>
      </c>
      <c r="D67" t="s">
        <v>40</v>
      </c>
      <c r="E67" t="s">
        <v>41</v>
      </c>
      <c r="F67" t="s">
        <v>160</v>
      </c>
      <c r="G67" t="s">
        <v>254</v>
      </c>
      <c r="H67" t="s">
        <v>44</v>
      </c>
      <c r="I67" t="s">
        <v>278</v>
      </c>
      <c r="J67" t="s">
        <v>279</v>
      </c>
      <c r="K67" t="s">
        <v>280</v>
      </c>
      <c r="L67" t="s">
        <v>257</v>
      </c>
      <c r="M67" t="s">
        <v>78</v>
      </c>
      <c r="N67" t="s">
        <v>49</v>
      </c>
      <c r="O67" t="s">
        <v>166</v>
      </c>
      <c r="P67" s="3">
        <v>205480000341</v>
      </c>
      <c r="Q67" t="s">
        <v>51</v>
      </c>
      <c r="R67">
        <v>0</v>
      </c>
      <c r="S67">
        <v>3113928519</v>
      </c>
      <c r="T67">
        <v>0</v>
      </c>
      <c r="U67" s="4">
        <v>38350</v>
      </c>
      <c r="V67">
        <f t="shared" ca="1" si="1"/>
        <v>19</v>
      </c>
      <c r="W67" t="s">
        <v>52</v>
      </c>
      <c r="X67" t="s">
        <v>53</v>
      </c>
      <c r="Y67" t="s">
        <v>58</v>
      </c>
      <c r="Z67" t="s">
        <v>55</v>
      </c>
      <c r="AA67" t="s">
        <v>56</v>
      </c>
      <c r="AB67" t="s">
        <v>57</v>
      </c>
      <c r="AC67" t="s">
        <v>58</v>
      </c>
      <c r="AD67">
        <v>0</v>
      </c>
      <c r="AE67" t="s">
        <v>58</v>
      </c>
      <c r="AF67" t="s">
        <v>72</v>
      </c>
      <c r="AG67" t="s">
        <v>60</v>
      </c>
      <c r="AH67" t="s">
        <v>61</v>
      </c>
      <c r="AI67" t="s">
        <v>62</v>
      </c>
      <c r="AJ67" t="s">
        <v>258</v>
      </c>
      <c r="AK67" t="s">
        <v>64</v>
      </c>
      <c r="AL67" t="s">
        <v>64</v>
      </c>
    </row>
    <row r="68" spans="1:39" x14ac:dyDescent="0.35">
      <c r="A68">
        <v>67</v>
      </c>
      <c r="B68">
        <v>1040366011</v>
      </c>
      <c r="C68" t="s">
        <v>66</v>
      </c>
      <c r="D68" t="s">
        <v>40</v>
      </c>
      <c r="E68" t="s">
        <v>41</v>
      </c>
      <c r="F68" t="s">
        <v>160</v>
      </c>
      <c r="G68" t="s">
        <v>254</v>
      </c>
      <c r="H68" t="s">
        <v>44</v>
      </c>
      <c r="I68" t="s">
        <v>281</v>
      </c>
      <c r="J68" t="s">
        <v>150</v>
      </c>
      <c r="K68" t="s">
        <v>282</v>
      </c>
      <c r="L68" t="s">
        <v>210</v>
      </c>
      <c r="M68" t="s">
        <v>78</v>
      </c>
      <c r="N68" t="s">
        <v>130</v>
      </c>
      <c r="O68" t="s">
        <v>166</v>
      </c>
      <c r="P68" s="3">
        <v>205480000341</v>
      </c>
      <c r="Q68" t="s">
        <v>51</v>
      </c>
      <c r="R68">
        <v>0</v>
      </c>
      <c r="S68">
        <v>3127781486</v>
      </c>
      <c r="T68">
        <v>0</v>
      </c>
      <c r="U68" s="4">
        <v>39616</v>
      </c>
      <c r="V68">
        <f t="shared" ca="1" si="1"/>
        <v>16</v>
      </c>
      <c r="W68" t="s">
        <v>52</v>
      </c>
      <c r="X68" t="s">
        <v>53</v>
      </c>
      <c r="Y68" t="s">
        <v>58</v>
      </c>
      <c r="Z68" t="s">
        <v>55</v>
      </c>
      <c r="AA68" t="s">
        <v>56</v>
      </c>
      <c r="AB68" t="s">
        <v>57</v>
      </c>
      <c r="AC68" t="s">
        <v>58</v>
      </c>
      <c r="AD68">
        <v>0</v>
      </c>
      <c r="AE68" t="s">
        <v>58</v>
      </c>
      <c r="AF68" t="s">
        <v>72</v>
      </c>
      <c r="AG68" t="s">
        <v>60</v>
      </c>
      <c r="AH68" t="s">
        <v>61</v>
      </c>
      <c r="AI68" t="s">
        <v>62</v>
      </c>
      <c r="AJ68" t="s">
        <v>258</v>
      </c>
      <c r="AK68" t="s">
        <v>64</v>
      </c>
      <c r="AL68" t="s">
        <v>64</v>
      </c>
    </row>
    <row r="69" spans="1:39" x14ac:dyDescent="0.35">
      <c r="A69">
        <v>68</v>
      </c>
      <c r="B69">
        <v>1037777840</v>
      </c>
      <c r="C69" t="s">
        <v>39</v>
      </c>
      <c r="D69" t="s">
        <v>40</v>
      </c>
      <c r="E69" t="s">
        <v>41</v>
      </c>
      <c r="F69" t="s">
        <v>160</v>
      </c>
      <c r="G69" t="s">
        <v>254</v>
      </c>
      <c r="H69" t="s">
        <v>44</v>
      </c>
      <c r="I69" t="s">
        <v>283</v>
      </c>
      <c r="J69" t="s">
        <v>284</v>
      </c>
      <c r="K69" t="s">
        <v>139</v>
      </c>
      <c r="L69" t="s">
        <v>285</v>
      </c>
      <c r="M69" t="s">
        <v>78</v>
      </c>
      <c r="N69" t="s">
        <v>49</v>
      </c>
      <c r="O69" t="s">
        <v>166</v>
      </c>
      <c r="P69" s="3">
        <v>205480000341</v>
      </c>
      <c r="Q69" t="s">
        <v>51</v>
      </c>
      <c r="R69">
        <v>0</v>
      </c>
      <c r="S69">
        <v>3235784637</v>
      </c>
      <c r="T69">
        <v>0</v>
      </c>
      <c r="U69" s="4">
        <v>37767</v>
      </c>
      <c r="V69">
        <f t="shared" ca="1" si="1"/>
        <v>21</v>
      </c>
      <c r="W69" t="s">
        <v>52</v>
      </c>
      <c r="X69" t="s">
        <v>53</v>
      </c>
      <c r="Y69" t="s">
        <v>58</v>
      </c>
      <c r="Z69" t="s">
        <v>55</v>
      </c>
      <c r="AA69" t="s">
        <v>56</v>
      </c>
      <c r="AB69" t="s">
        <v>57</v>
      </c>
      <c r="AC69" t="s">
        <v>58</v>
      </c>
      <c r="AD69">
        <v>0</v>
      </c>
      <c r="AE69" t="s">
        <v>58</v>
      </c>
      <c r="AF69" t="s">
        <v>72</v>
      </c>
      <c r="AG69" t="s">
        <v>60</v>
      </c>
      <c r="AH69" t="s">
        <v>61</v>
      </c>
      <c r="AI69" t="s">
        <v>62</v>
      </c>
      <c r="AJ69" t="s">
        <v>286</v>
      </c>
      <c r="AK69" t="s">
        <v>64</v>
      </c>
      <c r="AL69" t="s">
        <v>64</v>
      </c>
    </row>
    <row r="70" spans="1:39" x14ac:dyDescent="0.35">
      <c r="A70">
        <v>69</v>
      </c>
      <c r="B70">
        <v>1001508078</v>
      </c>
      <c r="C70" t="s">
        <v>39</v>
      </c>
      <c r="D70" t="s">
        <v>40</v>
      </c>
      <c r="E70" t="s">
        <v>41</v>
      </c>
      <c r="F70" t="s">
        <v>160</v>
      </c>
      <c r="G70" t="s">
        <v>254</v>
      </c>
      <c r="H70" t="s">
        <v>44</v>
      </c>
      <c r="I70" t="s">
        <v>287</v>
      </c>
      <c r="J70" t="s">
        <v>288</v>
      </c>
      <c r="K70" t="s">
        <v>289</v>
      </c>
      <c r="L70" t="s">
        <v>101</v>
      </c>
      <c r="M70" t="s">
        <v>78</v>
      </c>
      <c r="N70" t="s">
        <v>130</v>
      </c>
      <c r="O70" t="s">
        <v>166</v>
      </c>
      <c r="P70" s="3">
        <v>205480000341</v>
      </c>
      <c r="Q70" t="s">
        <v>51</v>
      </c>
      <c r="R70">
        <v>0</v>
      </c>
      <c r="S70">
        <v>3105279260</v>
      </c>
      <c r="T70">
        <v>0</v>
      </c>
      <c r="U70" s="4">
        <v>31495</v>
      </c>
      <c r="V70">
        <f t="shared" ca="1" si="1"/>
        <v>38</v>
      </c>
      <c r="W70" t="s">
        <v>52</v>
      </c>
      <c r="X70" t="s">
        <v>53</v>
      </c>
      <c r="Y70" t="s">
        <v>58</v>
      </c>
      <c r="Z70" t="s">
        <v>55</v>
      </c>
      <c r="AA70" t="s">
        <v>56</v>
      </c>
      <c r="AB70" t="s">
        <v>57</v>
      </c>
      <c r="AC70" t="s">
        <v>83</v>
      </c>
      <c r="AD70">
        <v>3</v>
      </c>
      <c r="AE70" t="s">
        <v>58</v>
      </c>
      <c r="AF70" t="s">
        <v>72</v>
      </c>
      <c r="AG70" t="s">
        <v>60</v>
      </c>
      <c r="AH70" t="s">
        <v>61</v>
      </c>
      <c r="AI70" t="s">
        <v>62</v>
      </c>
      <c r="AJ70" t="s">
        <v>286</v>
      </c>
      <c r="AK70" t="s">
        <v>64</v>
      </c>
      <c r="AL70" t="s">
        <v>64</v>
      </c>
    </row>
    <row r="71" spans="1:39" x14ac:dyDescent="0.35">
      <c r="A71">
        <v>70</v>
      </c>
      <c r="B71">
        <v>1037120728</v>
      </c>
      <c r="C71" t="s">
        <v>66</v>
      </c>
      <c r="D71" t="s">
        <v>40</v>
      </c>
      <c r="E71" t="s">
        <v>41</v>
      </c>
      <c r="F71" t="s">
        <v>160</v>
      </c>
      <c r="G71" t="s">
        <v>254</v>
      </c>
      <c r="H71" t="s">
        <v>44</v>
      </c>
      <c r="I71" t="s">
        <v>290</v>
      </c>
      <c r="J71" t="s">
        <v>138</v>
      </c>
      <c r="K71" t="s">
        <v>101</v>
      </c>
      <c r="L71" t="s">
        <v>291</v>
      </c>
      <c r="M71" t="s">
        <v>78</v>
      </c>
      <c r="N71" t="s">
        <v>3729</v>
      </c>
      <c r="O71" t="s">
        <v>166</v>
      </c>
      <c r="P71" s="3">
        <v>205480000341</v>
      </c>
      <c r="Q71" t="s">
        <v>51</v>
      </c>
      <c r="R71">
        <v>0</v>
      </c>
      <c r="S71">
        <v>3216716463</v>
      </c>
      <c r="T71">
        <v>0</v>
      </c>
      <c r="U71" s="4">
        <v>38726</v>
      </c>
      <c r="V71">
        <f t="shared" ca="1" si="1"/>
        <v>18</v>
      </c>
      <c r="W71" t="s">
        <v>106</v>
      </c>
      <c r="X71" t="s">
        <v>53</v>
      </c>
      <c r="Y71" t="s">
        <v>58</v>
      </c>
      <c r="Z71" t="s">
        <v>55</v>
      </c>
      <c r="AA71" t="s">
        <v>56</v>
      </c>
      <c r="AB71" t="s">
        <v>57</v>
      </c>
      <c r="AC71" t="s">
        <v>83</v>
      </c>
      <c r="AD71">
        <v>0</v>
      </c>
      <c r="AE71" t="s">
        <v>58</v>
      </c>
      <c r="AF71" t="s">
        <v>72</v>
      </c>
      <c r="AG71" t="s">
        <v>60</v>
      </c>
      <c r="AH71" t="s">
        <v>61</v>
      </c>
      <c r="AI71" t="s">
        <v>62</v>
      </c>
      <c r="AJ71" t="s">
        <v>286</v>
      </c>
      <c r="AK71" t="s">
        <v>64</v>
      </c>
      <c r="AL71" t="s">
        <v>64</v>
      </c>
    </row>
    <row r="72" spans="1:39" x14ac:dyDescent="0.35">
      <c r="A72">
        <v>71</v>
      </c>
      <c r="B72">
        <v>1023800320</v>
      </c>
      <c r="C72" t="s">
        <v>39</v>
      </c>
      <c r="D72" t="s">
        <v>40</v>
      </c>
      <c r="E72" t="s">
        <v>41</v>
      </c>
      <c r="F72" t="s">
        <v>160</v>
      </c>
      <c r="G72" t="s">
        <v>254</v>
      </c>
      <c r="H72" t="s">
        <v>44</v>
      </c>
      <c r="I72" t="s">
        <v>292</v>
      </c>
      <c r="J72" t="s">
        <v>225</v>
      </c>
      <c r="K72" t="s">
        <v>293</v>
      </c>
      <c r="L72" t="s">
        <v>81</v>
      </c>
      <c r="M72" t="s">
        <v>3728</v>
      </c>
      <c r="N72" t="s">
        <v>130</v>
      </c>
      <c r="O72" t="s">
        <v>166</v>
      </c>
      <c r="P72" s="3">
        <v>205480000341</v>
      </c>
      <c r="Q72" t="s">
        <v>51</v>
      </c>
      <c r="R72">
        <v>0</v>
      </c>
      <c r="S72">
        <v>3105279260</v>
      </c>
      <c r="T72">
        <v>0</v>
      </c>
      <c r="U72" s="4">
        <v>31423</v>
      </c>
      <c r="V72">
        <f t="shared" ca="1" si="1"/>
        <v>38</v>
      </c>
      <c r="W72" t="s">
        <v>52</v>
      </c>
      <c r="X72" t="s">
        <v>53</v>
      </c>
      <c r="Y72" t="s">
        <v>58</v>
      </c>
      <c r="Z72" t="s">
        <v>55</v>
      </c>
      <c r="AA72" t="s">
        <v>56</v>
      </c>
      <c r="AB72" t="s">
        <v>57</v>
      </c>
      <c r="AC72" t="s">
        <v>213</v>
      </c>
      <c r="AD72">
        <v>2</v>
      </c>
      <c r="AE72" t="s">
        <v>58</v>
      </c>
      <c r="AF72" t="s">
        <v>72</v>
      </c>
      <c r="AG72" t="s">
        <v>60</v>
      </c>
      <c r="AH72" t="s">
        <v>61</v>
      </c>
      <c r="AI72" t="s">
        <v>62</v>
      </c>
      <c r="AJ72" t="s">
        <v>286</v>
      </c>
      <c r="AK72" t="s">
        <v>64</v>
      </c>
      <c r="AL72" t="s">
        <v>64</v>
      </c>
    </row>
    <row r="73" spans="1:39" x14ac:dyDescent="0.35">
      <c r="A73">
        <v>72</v>
      </c>
      <c r="B73">
        <v>1025643952</v>
      </c>
      <c r="C73" t="s">
        <v>39</v>
      </c>
      <c r="D73" t="s">
        <v>40</v>
      </c>
      <c r="E73" t="s">
        <v>41</v>
      </c>
      <c r="F73" t="s">
        <v>160</v>
      </c>
      <c r="G73" t="s">
        <v>254</v>
      </c>
      <c r="H73" t="s">
        <v>44</v>
      </c>
      <c r="I73" t="s">
        <v>294</v>
      </c>
      <c r="K73" t="s">
        <v>165</v>
      </c>
      <c r="L73" t="s">
        <v>264</v>
      </c>
      <c r="M73" t="s">
        <v>78</v>
      </c>
      <c r="N73" t="s">
        <v>49</v>
      </c>
      <c r="O73" t="s">
        <v>166</v>
      </c>
      <c r="P73" s="3">
        <v>205480000341</v>
      </c>
      <c r="Q73" t="s">
        <v>51</v>
      </c>
      <c r="R73">
        <v>0</v>
      </c>
      <c r="S73">
        <v>3226263429</v>
      </c>
      <c r="T73">
        <v>0</v>
      </c>
      <c r="U73" s="4">
        <v>38019</v>
      </c>
      <c r="V73">
        <f t="shared" ca="1" si="1"/>
        <v>20</v>
      </c>
      <c r="W73" t="s">
        <v>52</v>
      </c>
      <c r="X73" t="s">
        <v>53</v>
      </c>
      <c r="Y73" t="s">
        <v>58</v>
      </c>
      <c r="Z73" t="s">
        <v>55</v>
      </c>
      <c r="AA73" t="s">
        <v>56</v>
      </c>
      <c r="AB73" t="s">
        <v>57</v>
      </c>
      <c r="AC73" t="s">
        <v>58</v>
      </c>
      <c r="AD73">
        <v>0</v>
      </c>
      <c r="AE73" t="s">
        <v>58</v>
      </c>
      <c r="AF73" t="s">
        <v>59</v>
      </c>
      <c r="AG73" t="s">
        <v>60</v>
      </c>
      <c r="AH73" t="s">
        <v>61</v>
      </c>
      <c r="AI73" t="s">
        <v>62</v>
      </c>
      <c r="AJ73" t="s">
        <v>286</v>
      </c>
      <c r="AK73" t="s">
        <v>64</v>
      </c>
      <c r="AL73" t="s">
        <v>64</v>
      </c>
    </row>
    <row r="74" spans="1:39" x14ac:dyDescent="0.35">
      <c r="A74">
        <v>73</v>
      </c>
      <c r="B74">
        <v>1038926746</v>
      </c>
      <c r="C74" t="s">
        <v>39</v>
      </c>
      <c r="D74" t="s">
        <v>40</v>
      </c>
      <c r="E74" t="s">
        <v>41</v>
      </c>
      <c r="F74" t="s">
        <v>160</v>
      </c>
      <c r="G74" t="s">
        <v>254</v>
      </c>
      <c r="H74" t="s">
        <v>44</v>
      </c>
      <c r="I74" t="s">
        <v>295</v>
      </c>
      <c r="J74" t="s">
        <v>296</v>
      </c>
      <c r="K74" t="s">
        <v>297</v>
      </c>
      <c r="L74" t="s">
        <v>298</v>
      </c>
      <c r="M74" t="s">
        <v>3728</v>
      </c>
      <c r="N74" t="s">
        <v>3729</v>
      </c>
      <c r="O74" t="s">
        <v>166</v>
      </c>
      <c r="P74" s="3">
        <v>205480000341</v>
      </c>
      <c r="Q74" t="s">
        <v>51</v>
      </c>
      <c r="R74">
        <v>0</v>
      </c>
      <c r="S74">
        <v>3105084932</v>
      </c>
      <c r="T74">
        <v>0</v>
      </c>
      <c r="U74" s="4">
        <v>38436</v>
      </c>
      <c r="V74">
        <f t="shared" ca="1" si="1"/>
        <v>19</v>
      </c>
      <c r="W74" t="s">
        <v>106</v>
      </c>
      <c r="X74" t="s">
        <v>53</v>
      </c>
      <c r="Y74" t="s">
        <v>58</v>
      </c>
      <c r="Z74" t="s">
        <v>55</v>
      </c>
      <c r="AA74" t="s">
        <v>56</v>
      </c>
      <c r="AB74" t="s">
        <v>57</v>
      </c>
      <c r="AC74" t="s">
        <v>58</v>
      </c>
      <c r="AD74">
        <v>0</v>
      </c>
      <c r="AE74" t="s">
        <v>58</v>
      </c>
      <c r="AF74" t="s">
        <v>72</v>
      </c>
      <c r="AG74" t="s">
        <v>60</v>
      </c>
      <c r="AH74" t="s">
        <v>61</v>
      </c>
      <c r="AI74" t="s">
        <v>62</v>
      </c>
      <c r="AJ74" t="s">
        <v>286</v>
      </c>
      <c r="AK74" t="s">
        <v>64</v>
      </c>
      <c r="AL74" t="s">
        <v>64</v>
      </c>
    </row>
    <row r="75" spans="1:39" x14ac:dyDescent="0.35">
      <c r="A75">
        <v>74</v>
      </c>
      <c r="B75">
        <v>1073992808</v>
      </c>
      <c r="C75" t="s">
        <v>39</v>
      </c>
      <c r="D75" t="s">
        <v>40</v>
      </c>
      <c r="E75" t="s">
        <v>41</v>
      </c>
      <c r="F75" t="s">
        <v>160</v>
      </c>
      <c r="G75" t="s">
        <v>254</v>
      </c>
      <c r="H75" t="s">
        <v>44</v>
      </c>
      <c r="I75" t="s">
        <v>299</v>
      </c>
      <c r="K75" t="s">
        <v>165</v>
      </c>
      <c r="L75" t="s">
        <v>164</v>
      </c>
      <c r="M75" t="s">
        <v>3728</v>
      </c>
      <c r="N75" t="s">
        <v>71</v>
      </c>
      <c r="O75" t="s">
        <v>166</v>
      </c>
      <c r="P75" s="3">
        <v>205480000341</v>
      </c>
      <c r="Q75" t="s">
        <v>51</v>
      </c>
      <c r="R75">
        <v>0</v>
      </c>
      <c r="S75">
        <v>3203313636</v>
      </c>
      <c r="T75">
        <v>0</v>
      </c>
      <c r="U75" s="4">
        <v>31651</v>
      </c>
      <c r="V75">
        <f t="shared" ca="1" si="1"/>
        <v>37</v>
      </c>
      <c r="W75" t="s">
        <v>52</v>
      </c>
      <c r="X75" t="s">
        <v>121</v>
      </c>
      <c r="Y75" t="s">
        <v>58</v>
      </c>
      <c r="Z75" t="s">
        <v>55</v>
      </c>
      <c r="AA75" t="s">
        <v>56</v>
      </c>
      <c r="AB75" t="s">
        <v>57</v>
      </c>
      <c r="AC75" t="s">
        <v>213</v>
      </c>
      <c r="AD75">
        <v>2</v>
      </c>
      <c r="AE75" t="s">
        <v>58</v>
      </c>
      <c r="AF75" t="s">
        <v>59</v>
      </c>
      <c r="AG75" t="s">
        <v>60</v>
      </c>
      <c r="AH75" t="s">
        <v>61</v>
      </c>
      <c r="AI75" t="s">
        <v>62</v>
      </c>
      <c r="AJ75" t="s">
        <v>286</v>
      </c>
      <c r="AK75" t="s">
        <v>64</v>
      </c>
      <c r="AL75" t="s">
        <v>64</v>
      </c>
      <c r="AM75" t="s">
        <v>300</v>
      </c>
    </row>
    <row r="76" spans="1:39" x14ac:dyDescent="0.35">
      <c r="A76">
        <v>75</v>
      </c>
      <c r="B76">
        <v>1025644188</v>
      </c>
      <c r="C76" t="s">
        <v>39</v>
      </c>
      <c r="D76" t="s">
        <v>40</v>
      </c>
      <c r="E76" t="s">
        <v>41</v>
      </c>
      <c r="F76" t="s">
        <v>160</v>
      </c>
      <c r="G76" t="s">
        <v>254</v>
      </c>
      <c r="H76" t="s">
        <v>44</v>
      </c>
      <c r="I76" t="s">
        <v>281</v>
      </c>
      <c r="J76" t="s">
        <v>301</v>
      </c>
      <c r="K76" t="s">
        <v>264</v>
      </c>
      <c r="L76" t="s">
        <v>212</v>
      </c>
      <c r="M76" t="s">
        <v>78</v>
      </c>
      <c r="N76" t="s">
        <v>3729</v>
      </c>
      <c r="O76" t="s">
        <v>166</v>
      </c>
      <c r="P76" s="3">
        <v>205480000341</v>
      </c>
      <c r="Q76" t="s">
        <v>51</v>
      </c>
      <c r="R76">
        <v>0</v>
      </c>
      <c r="S76">
        <v>3234913890</v>
      </c>
      <c r="T76">
        <v>0</v>
      </c>
      <c r="U76" s="4">
        <v>38372</v>
      </c>
      <c r="V76">
        <f t="shared" ca="1" si="1"/>
        <v>19</v>
      </c>
      <c r="W76" t="s">
        <v>106</v>
      </c>
      <c r="X76" t="s">
        <v>53</v>
      </c>
      <c r="Y76" t="s">
        <v>58</v>
      </c>
      <c r="Z76" t="s">
        <v>55</v>
      </c>
      <c r="AA76" t="s">
        <v>56</v>
      </c>
      <c r="AB76" t="s">
        <v>57</v>
      </c>
      <c r="AC76" t="s">
        <v>58</v>
      </c>
      <c r="AD76">
        <v>0</v>
      </c>
      <c r="AE76" t="s">
        <v>58</v>
      </c>
      <c r="AF76" t="s">
        <v>72</v>
      </c>
      <c r="AG76" t="s">
        <v>60</v>
      </c>
      <c r="AH76" t="s">
        <v>171</v>
      </c>
      <c r="AI76" t="s">
        <v>88</v>
      </c>
      <c r="AJ76" t="s">
        <v>286</v>
      </c>
      <c r="AK76" t="s">
        <v>64</v>
      </c>
      <c r="AL76" t="s">
        <v>64</v>
      </c>
    </row>
    <row r="77" spans="1:39" x14ac:dyDescent="0.35">
      <c r="A77">
        <v>76</v>
      </c>
      <c r="B77">
        <v>1148944120</v>
      </c>
      <c r="C77" t="s">
        <v>66</v>
      </c>
      <c r="D77" t="s">
        <v>40</v>
      </c>
      <c r="E77" t="s">
        <v>41</v>
      </c>
      <c r="F77" t="s">
        <v>160</v>
      </c>
      <c r="G77" t="s">
        <v>254</v>
      </c>
      <c r="H77" t="s">
        <v>44</v>
      </c>
      <c r="I77" t="s">
        <v>302</v>
      </c>
      <c r="J77" t="s">
        <v>138</v>
      </c>
      <c r="K77" t="s">
        <v>139</v>
      </c>
      <c r="L77" t="s">
        <v>264</v>
      </c>
      <c r="M77" t="s">
        <v>78</v>
      </c>
      <c r="N77" t="s">
        <v>130</v>
      </c>
      <c r="O77" t="s">
        <v>166</v>
      </c>
      <c r="P77" s="3">
        <v>205480000341</v>
      </c>
      <c r="Q77" t="s">
        <v>51</v>
      </c>
      <c r="R77">
        <v>0</v>
      </c>
      <c r="S77">
        <v>0</v>
      </c>
      <c r="T77">
        <v>0</v>
      </c>
      <c r="U77" s="4">
        <v>38797</v>
      </c>
      <c r="V77">
        <f t="shared" ca="1" si="1"/>
        <v>18</v>
      </c>
      <c r="W77" t="s">
        <v>52</v>
      </c>
      <c r="X77" t="s">
        <v>53</v>
      </c>
      <c r="Y77" t="s">
        <v>58</v>
      </c>
      <c r="Z77" t="s">
        <v>55</v>
      </c>
      <c r="AA77" t="s">
        <v>56</v>
      </c>
      <c r="AB77" t="s">
        <v>57</v>
      </c>
      <c r="AC77" t="s">
        <v>58</v>
      </c>
      <c r="AD77">
        <v>0</v>
      </c>
      <c r="AE77" t="s">
        <v>58</v>
      </c>
      <c r="AF77" t="s">
        <v>72</v>
      </c>
      <c r="AG77" t="s">
        <v>60</v>
      </c>
      <c r="AH77" t="s">
        <v>61</v>
      </c>
      <c r="AI77" t="s">
        <v>62</v>
      </c>
      <c r="AJ77" t="s">
        <v>286</v>
      </c>
      <c r="AK77" t="s">
        <v>64</v>
      </c>
      <c r="AL77" t="s">
        <v>64</v>
      </c>
    </row>
    <row r="78" spans="1:39" x14ac:dyDescent="0.35">
      <c r="A78">
        <v>77</v>
      </c>
      <c r="B78">
        <v>1236438222</v>
      </c>
      <c r="C78" t="s">
        <v>39</v>
      </c>
      <c r="D78" t="s">
        <v>40</v>
      </c>
      <c r="E78" t="s">
        <v>41</v>
      </c>
      <c r="F78" t="s">
        <v>160</v>
      </c>
      <c r="G78" t="s">
        <v>254</v>
      </c>
      <c r="H78" t="s">
        <v>44</v>
      </c>
      <c r="I78" t="s">
        <v>303</v>
      </c>
      <c r="J78" t="s">
        <v>240</v>
      </c>
      <c r="K78" t="s">
        <v>304</v>
      </c>
      <c r="L78" t="s">
        <v>305</v>
      </c>
      <c r="M78" t="s">
        <v>3728</v>
      </c>
      <c r="N78" t="s">
        <v>130</v>
      </c>
      <c r="O78" t="s">
        <v>166</v>
      </c>
      <c r="P78" s="3">
        <v>205480000341</v>
      </c>
      <c r="Q78" t="s">
        <v>51</v>
      </c>
      <c r="R78">
        <v>0</v>
      </c>
      <c r="S78">
        <v>3127813634</v>
      </c>
      <c r="T78">
        <v>0</v>
      </c>
      <c r="U78" s="4">
        <v>29534</v>
      </c>
      <c r="V78">
        <f t="shared" ca="1" si="1"/>
        <v>43</v>
      </c>
      <c r="W78" t="s">
        <v>52</v>
      </c>
      <c r="X78" t="s">
        <v>121</v>
      </c>
      <c r="Y78" t="s">
        <v>58</v>
      </c>
      <c r="Z78" t="s">
        <v>55</v>
      </c>
      <c r="AA78" t="s">
        <v>56</v>
      </c>
      <c r="AB78" t="s">
        <v>57</v>
      </c>
      <c r="AC78" t="s">
        <v>58</v>
      </c>
      <c r="AD78">
        <v>0</v>
      </c>
      <c r="AE78" t="s">
        <v>58</v>
      </c>
      <c r="AF78" t="s">
        <v>59</v>
      </c>
      <c r="AG78" t="s">
        <v>60</v>
      </c>
      <c r="AH78" t="s">
        <v>61</v>
      </c>
      <c r="AI78" t="s">
        <v>62</v>
      </c>
      <c r="AJ78" t="s">
        <v>286</v>
      </c>
      <c r="AK78" t="s">
        <v>64</v>
      </c>
      <c r="AL78" t="s">
        <v>64</v>
      </c>
    </row>
    <row r="79" spans="1:39" x14ac:dyDescent="0.35">
      <c r="A79">
        <v>78</v>
      </c>
      <c r="B79">
        <v>71526491</v>
      </c>
      <c r="C79" t="s">
        <v>39</v>
      </c>
      <c r="D79" t="s">
        <v>40</v>
      </c>
      <c r="E79" t="s">
        <v>41</v>
      </c>
      <c r="F79" t="s">
        <v>160</v>
      </c>
      <c r="G79" t="s">
        <v>254</v>
      </c>
      <c r="H79" t="s">
        <v>44</v>
      </c>
      <c r="I79" t="s">
        <v>168</v>
      </c>
      <c r="J79" t="s">
        <v>179</v>
      </c>
      <c r="K79" t="s">
        <v>306</v>
      </c>
      <c r="L79" t="s">
        <v>257</v>
      </c>
      <c r="M79" t="s">
        <v>3728</v>
      </c>
      <c r="N79" t="s">
        <v>71</v>
      </c>
      <c r="O79" t="s">
        <v>166</v>
      </c>
      <c r="P79" s="3">
        <v>205480000341</v>
      </c>
      <c r="Q79" t="s">
        <v>51</v>
      </c>
      <c r="R79">
        <v>0</v>
      </c>
      <c r="S79">
        <v>0</v>
      </c>
      <c r="T79">
        <v>0</v>
      </c>
      <c r="U79" s="4">
        <v>27992</v>
      </c>
      <c r="V79">
        <f t="shared" ca="1" si="1"/>
        <v>47</v>
      </c>
      <c r="W79" t="s">
        <v>52</v>
      </c>
      <c r="X79" t="s">
        <v>121</v>
      </c>
      <c r="Y79" t="s">
        <v>58</v>
      </c>
      <c r="Z79" t="s">
        <v>55</v>
      </c>
      <c r="AA79" t="s">
        <v>56</v>
      </c>
      <c r="AB79" t="s">
        <v>57</v>
      </c>
      <c r="AC79" t="s">
        <v>58</v>
      </c>
      <c r="AD79">
        <v>0</v>
      </c>
      <c r="AE79" t="s">
        <v>58</v>
      </c>
      <c r="AF79" t="s">
        <v>59</v>
      </c>
      <c r="AG79" t="s">
        <v>60</v>
      </c>
      <c r="AH79" t="s">
        <v>61</v>
      </c>
      <c r="AI79" t="s">
        <v>62</v>
      </c>
      <c r="AJ79" t="s">
        <v>286</v>
      </c>
      <c r="AK79" t="s">
        <v>64</v>
      </c>
      <c r="AL79" t="s">
        <v>64</v>
      </c>
    </row>
    <row r="80" spans="1:39" x14ac:dyDescent="0.35">
      <c r="A80">
        <v>79</v>
      </c>
      <c r="B80">
        <v>21698441</v>
      </c>
      <c r="C80" t="s">
        <v>39</v>
      </c>
      <c r="D80" t="s">
        <v>40</v>
      </c>
      <c r="E80" t="s">
        <v>41</v>
      </c>
      <c r="F80" t="s">
        <v>307</v>
      </c>
      <c r="G80" t="s">
        <v>308</v>
      </c>
      <c r="H80" t="s">
        <v>44</v>
      </c>
      <c r="I80" t="s">
        <v>123</v>
      </c>
      <c r="J80" t="s">
        <v>309</v>
      </c>
      <c r="K80" t="s">
        <v>212</v>
      </c>
      <c r="L80" t="s">
        <v>98</v>
      </c>
      <c r="M80" t="s">
        <v>78</v>
      </c>
      <c r="N80" t="s">
        <v>71</v>
      </c>
      <c r="O80" t="s">
        <v>310</v>
      </c>
      <c r="P80" s="3">
        <v>105234000086</v>
      </c>
      <c r="Q80" t="s">
        <v>51</v>
      </c>
      <c r="R80">
        <v>0</v>
      </c>
      <c r="S80">
        <v>3226667242</v>
      </c>
      <c r="T80">
        <v>0</v>
      </c>
      <c r="U80" s="4">
        <v>29984</v>
      </c>
      <c r="V80">
        <f t="shared" ca="1" si="1"/>
        <v>42</v>
      </c>
      <c r="W80" t="s">
        <v>52</v>
      </c>
      <c r="X80" t="s">
        <v>53</v>
      </c>
      <c r="Y80" t="s">
        <v>58</v>
      </c>
      <c r="Z80" t="s">
        <v>55</v>
      </c>
      <c r="AA80" t="s">
        <v>56</v>
      </c>
      <c r="AB80" t="s">
        <v>57</v>
      </c>
      <c r="AC80" t="s">
        <v>83</v>
      </c>
      <c r="AD80">
        <v>3</v>
      </c>
      <c r="AE80" t="s">
        <v>58</v>
      </c>
      <c r="AF80" t="s">
        <v>59</v>
      </c>
      <c r="AG80" t="s">
        <v>60</v>
      </c>
      <c r="AH80" t="s">
        <v>61</v>
      </c>
      <c r="AI80" t="s">
        <v>62</v>
      </c>
      <c r="AJ80" t="s">
        <v>311</v>
      </c>
      <c r="AK80" t="s">
        <v>64</v>
      </c>
      <c r="AL80" t="s">
        <v>64</v>
      </c>
    </row>
    <row r="81" spans="1:38" x14ac:dyDescent="0.35">
      <c r="A81">
        <v>80</v>
      </c>
      <c r="B81">
        <v>1114452114</v>
      </c>
      <c r="C81" t="s">
        <v>39</v>
      </c>
      <c r="D81" t="s">
        <v>40</v>
      </c>
      <c r="E81" t="s">
        <v>41</v>
      </c>
      <c r="F81" t="s">
        <v>307</v>
      </c>
      <c r="G81" t="s">
        <v>308</v>
      </c>
      <c r="H81" t="s">
        <v>44</v>
      </c>
      <c r="I81" t="s">
        <v>236</v>
      </c>
      <c r="J81" t="s">
        <v>312</v>
      </c>
      <c r="K81" t="s">
        <v>313</v>
      </c>
      <c r="L81" t="s">
        <v>201</v>
      </c>
      <c r="M81" t="s">
        <v>78</v>
      </c>
      <c r="N81" t="s">
        <v>3729</v>
      </c>
      <c r="O81" t="s">
        <v>310</v>
      </c>
      <c r="P81" s="3">
        <v>105234000086</v>
      </c>
      <c r="Q81" t="s">
        <v>51</v>
      </c>
      <c r="R81">
        <v>0</v>
      </c>
      <c r="S81">
        <v>3116449084</v>
      </c>
      <c r="T81">
        <v>0</v>
      </c>
      <c r="U81" s="4">
        <v>32460</v>
      </c>
      <c r="V81">
        <f t="shared" ca="1" si="1"/>
        <v>35</v>
      </c>
      <c r="W81" t="s">
        <v>106</v>
      </c>
      <c r="X81" t="s">
        <v>53</v>
      </c>
      <c r="Y81" t="s">
        <v>58</v>
      </c>
      <c r="Z81" t="s">
        <v>55</v>
      </c>
      <c r="AA81" t="s">
        <v>56</v>
      </c>
      <c r="AB81" t="s">
        <v>57</v>
      </c>
      <c r="AC81" t="s">
        <v>83</v>
      </c>
      <c r="AD81">
        <v>2</v>
      </c>
      <c r="AE81" t="s">
        <v>58</v>
      </c>
      <c r="AF81" t="s">
        <v>59</v>
      </c>
      <c r="AG81" t="s">
        <v>60</v>
      </c>
      <c r="AH81" t="s">
        <v>61</v>
      </c>
      <c r="AI81" t="s">
        <v>62</v>
      </c>
      <c r="AJ81" t="s">
        <v>311</v>
      </c>
      <c r="AK81" t="s">
        <v>64</v>
      </c>
      <c r="AL81" t="s">
        <v>64</v>
      </c>
    </row>
    <row r="82" spans="1:38" x14ac:dyDescent="0.35">
      <c r="A82">
        <v>81</v>
      </c>
      <c r="B82">
        <v>1236438293</v>
      </c>
      <c r="C82" t="s">
        <v>39</v>
      </c>
      <c r="D82" t="s">
        <v>40</v>
      </c>
      <c r="E82" t="s">
        <v>41</v>
      </c>
      <c r="F82" t="s">
        <v>307</v>
      </c>
      <c r="G82" t="s">
        <v>308</v>
      </c>
      <c r="H82" t="s">
        <v>44</v>
      </c>
      <c r="I82" t="s">
        <v>314</v>
      </c>
      <c r="K82" t="s">
        <v>315</v>
      </c>
      <c r="L82" t="s">
        <v>316</v>
      </c>
      <c r="M82" t="s">
        <v>78</v>
      </c>
      <c r="N82" t="s">
        <v>3729</v>
      </c>
      <c r="O82" t="s">
        <v>310</v>
      </c>
      <c r="P82" s="3">
        <v>105234000086</v>
      </c>
      <c r="Q82" t="s">
        <v>51</v>
      </c>
      <c r="R82">
        <v>0</v>
      </c>
      <c r="S82">
        <v>3134617921</v>
      </c>
      <c r="T82">
        <v>0</v>
      </c>
      <c r="U82" s="4">
        <v>32287</v>
      </c>
      <c r="V82">
        <f t="shared" ca="1" si="1"/>
        <v>36</v>
      </c>
      <c r="W82" t="s">
        <v>106</v>
      </c>
      <c r="X82" t="s">
        <v>121</v>
      </c>
      <c r="Y82" t="s">
        <v>58</v>
      </c>
      <c r="Z82" t="s">
        <v>55</v>
      </c>
      <c r="AA82" t="s">
        <v>56</v>
      </c>
      <c r="AB82" t="s">
        <v>57</v>
      </c>
      <c r="AC82" t="s">
        <v>83</v>
      </c>
      <c r="AD82">
        <v>1</v>
      </c>
      <c r="AE82" t="s">
        <v>58</v>
      </c>
      <c r="AF82" t="s">
        <v>59</v>
      </c>
      <c r="AG82" t="s">
        <v>60</v>
      </c>
      <c r="AH82" t="s">
        <v>61</v>
      </c>
      <c r="AI82" t="s">
        <v>62</v>
      </c>
      <c r="AJ82" t="s">
        <v>311</v>
      </c>
      <c r="AK82" t="s">
        <v>64</v>
      </c>
      <c r="AL82" t="s">
        <v>64</v>
      </c>
    </row>
    <row r="83" spans="1:38" x14ac:dyDescent="0.35">
      <c r="A83">
        <v>82</v>
      </c>
      <c r="B83">
        <v>1039476150</v>
      </c>
      <c r="C83" t="s">
        <v>39</v>
      </c>
      <c r="D83" t="s">
        <v>40</v>
      </c>
      <c r="E83" t="s">
        <v>41</v>
      </c>
      <c r="F83" t="s">
        <v>307</v>
      </c>
      <c r="G83" t="s">
        <v>308</v>
      </c>
      <c r="H83" t="s">
        <v>44</v>
      </c>
      <c r="I83" t="s">
        <v>317</v>
      </c>
      <c r="J83" t="s">
        <v>318</v>
      </c>
      <c r="K83" t="s">
        <v>319</v>
      </c>
      <c r="M83" t="s">
        <v>78</v>
      </c>
      <c r="N83" t="s">
        <v>3729</v>
      </c>
      <c r="O83" t="s">
        <v>310</v>
      </c>
      <c r="P83" s="3">
        <v>105234000086</v>
      </c>
      <c r="Q83" t="s">
        <v>51</v>
      </c>
      <c r="R83">
        <v>0</v>
      </c>
      <c r="S83">
        <v>3103738650</v>
      </c>
      <c r="T83">
        <v>0</v>
      </c>
      <c r="U83" s="4">
        <v>37934</v>
      </c>
      <c r="V83">
        <f t="shared" ca="1" si="1"/>
        <v>20</v>
      </c>
      <c r="W83" t="s">
        <v>106</v>
      </c>
      <c r="X83" t="s">
        <v>53</v>
      </c>
      <c r="Y83" t="s">
        <v>58</v>
      </c>
      <c r="Z83" t="s">
        <v>55</v>
      </c>
      <c r="AA83" t="s">
        <v>56</v>
      </c>
      <c r="AB83" t="s">
        <v>57</v>
      </c>
      <c r="AC83" t="s">
        <v>83</v>
      </c>
      <c r="AD83">
        <v>1</v>
      </c>
      <c r="AE83" t="s">
        <v>58</v>
      </c>
      <c r="AF83" t="s">
        <v>59</v>
      </c>
      <c r="AG83" t="s">
        <v>60</v>
      </c>
      <c r="AH83" t="s">
        <v>61</v>
      </c>
      <c r="AI83" t="s">
        <v>62</v>
      </c>
      <c r="AJ83" t="s">
        <v>311</v>
      </c>
      <c r="AK83" t="s">
        <v>64</v>
      </c>
      <c r="AL83" t="s">
        <v>64</v>
      </c>
    </row>
    <row r="84" spans="1:38" x14ac:dyDescent="0.35">
      <c r="A84">
        <v>83</v>
      </c>
      <c r="B84">
        <v>1001031743</v>
      </c>
      <c r="C84" t="s">
        <v>39</v>
      </c>
      <c r="D84" t="s">
        <v>40</v>
      </c>
      <c r="E84" t="s">
        <v>41</v>
      </c>
      <c r="F84" t="s">
        <v>307</v>
      </c>
      <c r="G84" t="s">
        <v>308</v>
      </c>
      <c r="H84" t="s">
        <v>44</v>
      </c>
      <c r="I84" t="s">
        <v>320</v>
      </c>
      <c r="J84" t="s">
        <v>92</v>
      </c>
      <c r="K84" t="s">
        <v>212</v>
      </c>
      <c r="L84" t="s">
        <v>212</v>
      </c>
      <c r="M84" t="s">
        <v>78</v>
      </c>
      <c r="N84" t="s">
        <v>71</v>
      </c>
      <c r="O84" t="s">
        <v>310</v>
      </c>
      <c r="P84" s="3">
        <v>105234000086</v>
      </c>
      <c r="Q84" t="s">
        <v>51</v>
      </c>
      <c r="R84">
        <v>0</v>
      </c>
      <c r="S84">
        <v>3114074751</v>
      </c>
      <c r="T84">
        <v>0</v>
      </c>
      <c r="U84" s="4">
        <v>35885</v>
      </c>
      <c r="V84">
        <f t="shared" ca="1" si="1"/>
        <v>26</v>
      </c>
      <c r="W84" t="s">
        <v>52</v>
      </c>
      <c r="X84" t="s">
        <v>53</v>
      </c>
      <c r="Y84" t="s">
        <v>58</v>
      </c>
      <c r="Z84" t="s">
        <v>55</v>
      </c>
      <c r="AA84" t="s">
        <v>56</v>
      </c>
      <c r="AB84" t="s">
        <v>57</v>
      </c>
      <c r="AC84" t="s">
        <v>83</v>
      </c>
      <c r="AD84">
        <v>1</v>
      </c>
      <c r="AE84" t="s">
        <v>58</v>
      </c>
      <c r="AF84" t="s">
        <v>72</v>
      </c>
      <c r="AG84" t="s">
        <v>60</v>
      </c>
      <c r="AH84" t="s">
        <v>61</v>
      </c>
      <c r="AI84" t="s">
        <v>62</v>
      </c>
      <c r="AJ84" t="s">
        <v>311</v>
      </c>
      <c r="AK84" t="s">
        <v>64</v>
      </c>
      <c r="AL84" t="s">
        <v>64</v>
      </c>
    </row>
    <row r="85" spans="1:38" x14ac:dyDescent="0.35">
      <c r="A85">
        <v>84</v>
      </c>
      <c r="B85">
        <v>1007295749</v>
      </c>
      <c r="C85" t="s">
        <v>39</v>
      </c>
      <c r="D85" t="s">
        <v>40</v>
      </c>
      <c r="E85" t="s">
        <v>41</v>
      </c>
      <c r="F85" t="s">
        <v>307</v>
      </c>
      <c r="G85" t="s">
        <v>308</v>
      </c>
      <c r="H85" t="s">
        <v>44</v>
      </c>
      <c r="I85" t="s">
        <v>185</v>
      </c>
      <c r="J85" t="s">
        <v>321</v>
      </c>
      <c r="K85" t="s">
        <v>322</v>
      </c>
      <c r="L85" t="s">
        <v>105</v>
      </c>
      <c r="M85" t="s">
        <v>3728</v>
      </c>
      <c r="N85" t="s">
        <v>3729</v>
      </c>
      <c r="O85" t="s">
        <v>310</v>
      </c>
      <c r="P85" s="3">
        <v>105234000086</v>
      </c>
      <c r="Q85" t="s">
        <v>51</v>
      </c>
      <c r="R85">
        <v>0</v>
      </c>
      <c r="S85">
        <v>3148918659</v>
      </c>
      <c r="T85">
        <v>0</v>
      </c>
      <c r="U85" s="4">
        <v>36505</v>
      </c>
      <c r="V85">
        <f t="shared" ca="1" si="1"/>
        <v>24</v>
      </c>
      <c r="W85" t="s">
        <v>106</v>
      </c>
      <c r="X85" t="s">
        <v>53</v>
      </c>
      <c r="Y85" t="s">
        <v>58</v>
      </c>
      <c r="Z85" t="s">
        <v>55</v>
      </c>
      <c r="AA85" t="s">
        <v>56</v>
      </c>
      <c r="AB85" t="s">
        <v>57</v>
      </c>
      <c r="AC85" t="s">
        <v>58</v>
      </c>
      <c r="AD85">
        <v>0</v>
      </c>
      <c r="AE85" t="s">
        <v>58</v>
      </c>
      <c r="AF85" t="s">
        <v>59</v>
      </c>
      <c r="AG85" t="s">
        <v>60</v>
      </c>
      <c r="AH85" t="s">
        <v>61</v>
      </c>
      <c r="AI85" t="s">
        <v>62</v>
      </c>
      <c r="AJ85" t="s">
        <v>311</v>
      </c>
      <c r="AK85" t="s">
        <v>64</v>
      </c>
      <c r="AL85" t="s">
        <v>64</v>
      </c>
    </row>
    <row r="86" spans="1:38" x14ac:dyDescent="0.35">
      <c r="A86">
        <v>85</v>
      </c>
      <c r="B86">
        <v>1045606073</v>
      </c>
      <c r="C86" t="s">
        <v>39</v>
      </c>
      <c r="D86" t="s">
        <v>40</v>
      </c>
      <c r="E86" t="s">
        <v>41</v>
      </c>
      <c r="F86" t="s">
        <v>307</v>
      </c>
      <c r="G86" t="s">
        <v>308</v>
      </c>
      <c r="H86" t="s">
        <v>44</v>
      </c>
      <c r="I86" t="s">
        <v>323</v>
      </c>
      <c r="K86" t="s">
        <v>224</v>
      </c>
      <c r="L86" t="s">
        <v>224</v>
      </c>
      <c r="M86" t="s">
        <v>78</v>
      </c>
      <c r="N86" t="s">
        <v>3729</v>
      </c>
      <c r="O86" t="s">
        <v>310</v>
      </c>
      <c r="P86" s="3">
        <v>105234000086</v>
      </c>
      <c r="Q86" t="s">
        <v>51</v>
      </c>
      <c r="R86">
        <v>0</v>
      </c>
      <c r="S86">
        <v>3106171672</v>
      </c>
      <c r="T86">
        <v>0</v>
      </c>
      <c r="U86" s="4">
        <v>37988</v>
      </c>
      <c r="V86">
        <f t="shared" ca="1" si="1"/>
        <v>20</v>
      </c>
      <c r="W86" t="s">
        <v>106</v>
      </c>
      <c r="X86" t="s">
        <v>53</v>
      </c>
      <c r="Y86" t="s">
        <v>58</v>
      </c>
      <c r="Z86" t="s">
        <v>55</v>
      </c>
      <c r="AA86" t="s">
        <v>56</v>
      </c>
      <c r="AB86" t="s">
        <v>57</v>
      </c>
      <c r="AC86" t="s">
        <v>83</v>
      </c>
      <c r="AD86">
        <v>1</v>
      </c>
      <c r="AE86" t="s">
        <v>58</v>
      </c>
      <c r="AF86" t="s">
        <v>59</v>
      </c>
      <c r="AG86" t="s">
        <v>60</v>
      </c>
      <c r="AH86" t="s">
        <v>61</v>
      </c>
      <c r="AI86" t="s">
        <v>62</v>
      </c>
      <c r="AJ86" t="s">
        <v>311</v>
      </c>
      <c r="AK86" t="s">
        <v>64</v>
      </c>
      <c r="AL86" t="s">
        <v>64</v>
      </c>
    </row>
    <row r="87" spans="1:38" x14ac:dyDescent="0.35">
      <c r="A87">
        <v>86</v>
      </c>
      <c r="B87">
        <v>1192715269</v>
      </c>
      <c r="C87" t="s">
        <v>39</v>
      </c>
      <c r="D87" t="s">
        <v>40</v>
      </c>
      <c r="E87" t="s">
        <v>41</v>
      </c>
      <c r="F87" t="s">
        <v>307</v>
      </c>
      <c r="G87" t="s">
        <v>308</v>
      </c>
      <c r="H87" t="s">
        <v>44</v>
      </c>
      <c r="I87" t="s">
        <v>324</v>
      </c>
      <c r="J87" t="s">
        <v>325</v>
      </c>
      <c r="K87" t="s">
        <v>108</v>
      </c>
      <c r="L87" t="s">
        <v>326</v>
      </c>
      <c r="M87" t="s">
        <v>78</v>
      </c>
      <c r="N87" t="s">
        <v>3729</v>
      </c>
      <c r="O87" t="s">
        <v>310</v>
      </c>
      <c r="P87" s="3">
        <v>105234000086</v>
      </c>
      <c r="Q87" t="s">
        <v>51</v>
      </c>
      <c r="R87">
        <v>0</v>
      </c>
      <c r="S87">
        <v>3228891262</v>
      </c>
      <c r="T87">
        <v>0</v>
      </c>
      <c r="U87" s="4">
        <v>36655</v>
      </c>
      <c r="V87">
        <f t="shared" ca="1" si="1"/>
        <v>24</v>
      </c>
      <c r="W87" t="s">
        <v>106</v>
      </c>
      <c r="X87" t="s">
        <v>121</v>
      </c>
      <c r="Y87" t="s">
        <v>58</v>
      </c>
      <c r="Z87" t="s">
        <v>55</v>
      </c>
      <c r="AA87" t="s">
        <v>56</v>
      </c>
      <c r="AB87" t="s">
        <v>57</v>
      </c>
      <c r="AC87" t="s">
        <v>83</v>
      </c>
      <c r="AD87">
        <v>1</v>
      </c>
      <c r="AE87" t="s">
        <v>58</v>
      </c>
      <c r="AF87" t="s">
        <v>59</v>
      </c>
      <c r="AG87" t="s">
        <v>60</v>
      </c>
      <c r="AH87" t="s">
        <v>61</v>
      </c>
      <c r="AI87" t="s">
        <v>62</v>
      </c>
      <c r="AJ87" t="s">
        <v>311</v>
      </c>
      <c r="AK87" t="s">
        <v>64</v>
      </c>
      <c r="AL87" t="s">
        <v>64</v>
      </c>
    </row>
    <row r="88" spans="1:38" x14ac:dyDescent="0.35">
      <c r="A88">
        <v>87</v>
      </c>
      <c r="B88">
        <v>1042706254</v>
      </c>
      <c r="C88" t="s">
        <v>39</v>
      </c>
      <c r="D88" t="s">
        <v>40</v>
      </c>
      <c r="E88" t="s">
        <v>41</v>
      </c>
      <c r="F88" t="s">
        <v>307</v>
      </c>
      <c r="G88" t="s">
        <v>308</v>
      </c>
      <c r="H88" t="s">
        <v>44</v>
      </c>
      <c r="I88" t="s">
        <v>95</v>
      </c>
      <c r="J88" t="s">
        <v>327</v>
      </c>
      <c r="K88" t="s">
        <v>108</v>
      </c>
      <c r="L88" t="s">
        <v>326</v>
      </c>
      <c r="M88" t="s">
        <v>78</v>
      </c>
      <c r="N88" t="s">
        <v>49</v>
      </c>
      <c r="O88" t="s">
        <v>310</v>
      </c>
      <c r="P88" s="3">
        <v>105234000086</v>
      </c>
      <c r="Q88" t="s">
        <v>51</v>
      </c>
      <c r="R88">
        <v>0</v>
      </c>
      <c r="S88">
        <v>3212649461</v>
      </c>
      <c r="T88">
        <v>0</v>
      </c>
      <c r="U88" s="4">
        <v>38285</v>
      </c>
      <c r="V88">
        <f t="shared" ca="1" si="1"/>
        <v>19</v>
      </c>
      <c r="W88" t="s">
        <v>52</v>
      </c>
      <c r="X88" t="s">
        <v>53</v>
      </c>
      <c r="Y88" t="s">
        <v>58</v>
      </c>
      <c r="Z88" t="s">
        <v>55</v>
      </c>
      <c r="AA88" t="s">
        <v>56</v>
      </c>
      <c r="AB88" t="s">
        <v>57</v>
      </c>
      <c r="AC88" t="s">
        <v>58</v>
      </c>
      <c r="AD88">
        <v>0</v>
      </c>
      <c r="AE88" t="s">
        <v>58</v>
      </c>
      <c r="AF88" t="s">
        <v>59</v>
      </c>
      <c r="AG88" t="s">
        <v>60</v>
      </c>
      <c r="AH88" t="s">
        <v>61</v>
      </c>
      <c r="AI88" t="s">
        <v>62</v>
      </c>
      <c r="AJ88" t="s">
        <v>311</v>
      </c>
      <c r="AK88" t="s">
        <v>64</v>
      </c>
      <c r="AL88" t="s">
        <v>64</v>
      </c>
    </row>
    <row r="89" spans="1:38" x14ac:dyDescent="0.35">
      <c r="A89">
        <v>88</v>
      </c>
      <c r="B89">
        <v>1146436074</v>
      </c>
      <c r="C89" t="s">
        <v>39</v>
      </c>
      <c r="D89" t="s">
        <v>40</v>
      </c>
      <c r="E89" t="s">
        <v>41</v>
      </c>
      <c r="F89" t="s">
        <v>307</v>
      </c>
      <c r="G89" t="s">
        <v>308</v>
      </c>
      <c r="H89" t="s">
        <v>44</v>
      </c>
      <c r="I89" t="s">
        <v>328</v>
      </c>
      <c r="J89" t="s">
        <v>110</v>
      </c>
      <c r="K89" t="s">
        <v>329</v>
      </c>
      <c r="L89" t="s">
        <v>201</v>
      </c>
      <c r="M89" t="s">
        <v>78</v>
      </c>
      <c r="N89" t="s">
        <v>49</v>
      </c>
      <c r="O89" t="s">
        <v>310</v>
      </c>
      <c r="P89" s="3">
        <v>105234000086</v>
      </c>
      <c r="Q89" t="s">
        <v>51</v>
      </c>
      <c r="R89">
        <v>0</v>
      </c>
      <c r="S89">
        <v>3135187145</v>
      </c>
      <c r="T89">
        <v>0</v>
      </c>
      <c r="U89" s="4">
        <v>33744</v>
      </c>
      <c r="V89">
        <f t="shared" ca="1" si="1"/>
        <v>32</v>
      </c>
      <c r="W89" t="s">
        <v>52</v>
      </c>
      <c r="X89" t="s">
        <v>53</v>
      </c>
      <c r="Y89" t="s">
        <v>58</v>
      </c>
      <c r="Z89" t="s">
        <v>55</v>
      </c>
      <c r="AA89" t="s">
        <v>56</v>
      </c>
      <c r="AB89" t="s">
        <v>57</v>
      </c>
      <c r="AC89" t="s">
        <v>83</v>
      </c>
      <c r="AD89">
        <v>3</v>
      </c>
      <c r="AE89" t="s">
        <v>58</v>
      </c>
      <c r="AF89" t="s">
        <v>59</v>
      </c>
      <c r="AG89" t="s">
        <v>60</v>
      </c>
      <c r="AH89" t="s">
        <v>61</v>
      </c>
      <c r="AI89" t="s">
        <v>62</v>
      </c>
      <c r="AJ89" t="s">
        <v>311</v>
      </c>
      <c r="AK89" t="s">
        <v>64</v>
      </c>
      <c r="AL89" t="s">
        <v>64</v>
      </c>
    </row>
    <row r="90" spans="1:38" x14ac:dyDescent="0.35">
      <c r="A90">
        <v>89</v>
      </c>
      <c r="B90">
        <v>1037776367</v>
      </c>
      <c r="C90" t="s">
        <v>39</v>
      </c>
      <c r="D90" t="s">
        <v>40</v>
      </c>
      <c r="E90" t="s">
        <v>41</v>
      </c>
      <c r="F90" t="s">
        <v>307</v>
      </c>
      <c r="G90" t="s">
        <v>308</v>
      </c>
      <c r="H90" t="s">
        <v>44</v>
      </c>
      <c r="I90" t="s">
        <v>330</v>
      </c>
      <c r="J90" t="s">
        <v>331</v>
      </c>
      <c r="K90" t="s">
        <v>264</v>
      </c>
      <c r="L90" t="s">
        <v>196</v>
      </c>
      <c r="M90" t="s">
        <v>78</v>
      </c>
      <c r="N90" t="s">
        <v>71</v>
      </c>
      <c r="O90" t="s">
        <v>310</v>
      </c>
      <c r="P90" s="3">
        <v>105234000086</v>
      </c>
      <c r="Q90" t="s">
        <v>51</v>
      </c>
      <c r="R90">
        <v>0</v>
      </c>
      <c r="S90">
        <v>3123151268</v>
      </c>
      <c r="T90">
        <v>0</v>
      </c>
      <c r="U90" s="4">
        <v>38013</v>
      </c>
      <c r="V90">
        <f t="shared" ca="1" si="1"/>
        <v>20</v>
      </c>
      <c r="W90" t="s">
        <v>52</v>
      </c>
      <c r="X90" t="s">
        <v>53</v>
      </c>
      <c r="Y90" t="s">
        <v>58</v>
      </c>
      <c r="Z90" t="s">
        <v>55</v>
      </c>
      <c r="AA90" t="s">
        <v>56</v>
      </c>
      <c r="AB90" t="s">
        <v>57</v>
      </c>
      <c r="AC90" t="s">
        <v>58</v>
      </c>
      <c r="AD90">
        <v>0</v>
      </c>
      <c r="AE90" t="s">
        <v>58</v>
      </c>
      <c r="AF90" t="s">
        <v>72</v>
      </c>
      <c r="AG90" t="s">
        <v>60</v>
      </c>
      <c r="AH90" t="s">
        <v>61</v>
      </c>
      <c r="AI90" t="s">
        <v>62</v>
      </c>
      <c r="AJ90" t="s">
        <v>311</v>
      </c>
      <c r="AK90" t="s">
        <v>64</v>
      </c>
      <c r="AL90" t="s">
        <v>64</v>
      </c>
    </row>
    <row r="91" spans="1:38" x14ac:dyDescent="0.35">
      <c r="A91">
        <v>90</v>
      </c>
      <c r="B91">
        <v>1007716273</v>
      </c>
      <c r="C91" t="s">
        <v>39</v>
      </c>
      <c r="D91" t="s">
        <v>40</v>
      </c>
      <c r="E91" t="s">
        <v>41</v>
      </c>
      <c r="F91" t="s">
        <v>307</v>
      </c>
      <c r="G91" t="s">
        <v>308</v>
      </c>
      <c r="H91" t="s">
        <v>44</v>
      </c>
      <c r="I91" t="s">
        <v>332</v>
      </c>
      <c r="J91" t="s">
        <v>158</v>
      </c>
      <c r="K91" t="s">
        <v>189</v>
      </c>
      <c r="L91" t="s">
        <v>333</v>
      </c>
      <c r="M91" t="s">
        <v>78</v>
      </c>
      <c r="N91" t="s">
        <v>3729</v>
      </c>
      <c r="O91" t="s">
        <v>310</v>
      </c>
      <c r="P91" s="3">
        <v>105234000086</v>
      </c>
      <c r="Q91" t="s">
        <v>51</v>
      </c>
      <c r="R91">
        <v>0</v>
      </c>
      <c r="S91">
        <v>3184675112</v>
      </c>
      <c r="T91">
        <v>0</v>
      </c>
      <c r="U91" s="4">
        <v>36911</v>
      </c>
      <c r="V91">
        <f t="shared" ca="1" si="1"/>
        <v>23</v>
      </c>
      <c r="W91" t="s">
        <v>106</v>
      </c>
      <c r="X91" t="s">
        <v>53</v>
      </c>
      <c r="Y91" t="s">
        <v>58</v>
      </c>
      <c r="Z91" t="s">
        <v>55</v>
      </c>
      <c r="AA91" t="s">
        <v>56</v>
      </c>
      <c r="AB91" t="s">
        <v>57</v>
      </c>
      <c r="AC91" t="s">
        <v>58</v>
      </c>
      <c r="AD91">
        <v>0</v>
      </c>
      <c r="AE91" t="s">
        <v>58</v>
      </c>
      <c r="AF91" t="s">
        <v>59</v>
      </c>
      <c r="AG91" t="s">
        <v>60</v>
      </c>
      <c r="AH91" t="s">
        <v>61</v>
      </c>
      <c r="AI91" t="s">
        <v>62</v>
      </c>
      <c r="AJ91" t="s">
        <v>311</v>
      </c>
      <c r="AK91" t="s">
        <v>64</v>
      </c>
      <c r="AL91" t="s">
        <v>64</v>
      </c>
    </row>
    <row r="92" spans="1:38" x14ac:dyDescent="0.35">
      <c r="A92">
        <v>91</v>
      </c>
      <c r="B92">
        <v>1001397968</v>
      </c>
      <c r="C92" t="s">
        <v>39</v>
      </c>
      <c r="D92" t="s">
        <v>40</v>
      </c>
      <c r="E92" t="s">
        <v>41</v>
      </c>
      <c r="F92" t="s">
        <v>307</v>
      </c>
      <c r="G92" t="s">
        <v>308</v>
      </c>
      <c r="H92" t="s">
        <v>44</v>
      </c>
      <c r="I92" t="s">
        <v>334</v>
      </c>
      <c r="K92" t="s">
        <v>335</v>
      </c>
      <c r="L92" t="s">
        <v>336</v>
      </c>
      <c r="M92" t="s">
        <v>78</v>
      </c>
      <c r="N92" t="s">
        <v>3729</v>
      </c>
      <c r="O92" t="s">
        <v>310</v>
      </c>
      <c r="P92" s="3">
        <v>105234000086</v>
      </c>
      <c r="Q92" t="s">
        <v>51</v>
      </c>
      <c r="R92">
        <v>0</v>
      </c>
      <c r="S92">
        <v>3217263744</v>
      </c>
      <c r="T92">
        <v>0</v>
      </c>
      <c r="U92" s="4">
        <v>34909</v>
      </c>
      <c r="V92">
        <f t="shared" ca="1" si="1"/>
        <v>29</v>
      </c>
      <c r="W92" t="s">
        <v>106</v>
      </c>
      <c r="X92" t="s">
        <v>53</v>
      </c>
      <c r="Y92" t="s">
        <v>58</v>
      </c>
      <c r="Z92" t="s">
        <v>55</v>
      </c>
      <c r="AA92" t="s">
        <v>56</v>
      </c>
      <c r="AB92" t="s">
        <v>57</v>
      </c>
      <c r="AC92" t="s">
        <v>83</v>
      </c>
      <c r="AD92">
        <v>1</v>
      </c>
      <c r="AE92" t="s">
        <v>58</v>
      </c>
      <c r="AF92" t="s">
        <v>59</v>
      </c>
      <c r="AG92" t="s">
        <v>60</v>
      </c>
      <c r="AH92" t="s">
        <v>61</v>
      </c>
      <c r="AI92" t="s">
        <v>62</v>
      </c>
      <c r="AJ92" t="s">
        <v>311</v>
      </c>
      <c r="AK92" t="s">
        <v>64</v>
      </c>
      <c r="AL92" t="s">
        <v>64</v>
      </c>
    </row>
    <row r="93" spans="1:38" x14ac:dyDescent="0.35">
      <c r="A93">
        <v>92</v>
      </c>
      <c r="B93">
        <v>1040763887</v>
      </c>
      <c r="C93" t="s">
        <v>39</v>
      </c>
      <c r="D93" t="s">
        <v>40</v>
      </c>
      <c r="E93" t="s">
        <v>41</v>
      </c>
      <c r="F93" t="s">
        <v>307</v>
      </c>
      <c r="G93" t="s">
        <v>308</v>
      </c>
      <c r="H93" t="s">
        <v>44</v>
      </c>
      <c r="I93" t="s">
        <v>283</v>
      </c>
      <c r="J93" t="s">
        <v>337</v>
      </c>
      <c r="K93" t="s">
        <v>338</v>
      </c>
      <c r="L93" t="s">
        <v>339</v>
      </c>
      <c r="M93" t="s">
        <v>78</v>
      </c>
      <c r="N93" t="s">
        <v>71</v>
      </c>
      <c r="O93" t="s">
        <v>310</v>
      </c>
      <c r="P93" s="3">
        <v>105234000086</v>
      </c>
      <c r="Q93" t="s">
        <v>51</v>
      </c>
      <c r="R93">
        <v>0</v>
      </c>
      <c r="S93">
        <v>3205621079</v>
      </c>
      <c r="T93">
        <v>0</v>
      </c>
      <c r="U93" s="4">
        <v>32920</v>
      </c>
      <c r="V93">
        <f t="shared" ca="1" si="1"/>
        <v>34</v>
      </c>
      <c r="W93" t="s">
        <v>52</v>
      </c>
      <c r="X93" t="s">
        <v>53</v>
      </c>
      <c r="Y93" t="s">
        <v>58</v>
      </c>
      <c r="Z93" t="s">
        <v>55</v>
      </c>
      <c r="AA93" t="s">
        <v>56</v>
      </c>
      <c r="AB93" t="s">
        <v>57</v>
      </c>
      <c r="AC93" t="s">
        <v>83</v>
      </c>
      <c r="AD93">
        <v>3</v>
      </c>
      <c r="AE93" t="s">
        <v>58</v>
      </c>
      <c r="AF93" t="s">
        <v>59</v>
      </c>
      <c r="AG93" t="s">
        <v>340</v>
      </c>
      <c r="AH93" t="s">
        <v>61</v>
      </c>
      <c r="AI93" t="s">
        <v>62</v>
      </c>
      <c r="AJ93" t="s">
        <v>311</v>
      </c>
      <c r="AK93" t="s">
        <v>64</v>
      </c>
      <c r="AL93" t="s">
        <v>64</v>
      </c>
    </row>
    <row r="94" spans="1:38" x14ac:dyDescent="0.35">
      <c r="A94">
        <v>93</v>
      </c>
      <c r="B94">
        <v>1001510619</v>
      </c>
      <c r="C94" t="s">
        <v>39</v>
      </c>
      <c r="D94" t="s">
        <v>40</v>
      </c>
      <c r="E94" t="s">
        <v>41</v>
      </c>
      <c r="F94" t="s">
        <v>307</v>
      </c>
      <c r="G94" t="s">
        <v>308</v>
      </c>
      <c r="H94" t="s">
        <v>44</v>
      </c>
      <c r="I94" t="s">
        <v>137</v>
      </c>
      <c r="J94" t="s">
        <v>96</v>
      </c>
      <c r="K94" t="s">
        <v>341</v>
      </c>
      <c r="L94" t="s">
        <v>268</v>
      </c>
      <c r="M94" t="s">
        <v>78</v>
      </c>
      <c r="N94" t="s">
        <v>71</v>
      </c>
      <c r="O94" t="s">
        <v>310</v>
      </c>
      <c r="P94" s="3">
        <v>105234000086</v>
      </c>
      <c r="Q94" t="s">
        <v>51</v>
      </c>
      <c r="R94">
        <v>0</v>
      </c>
      <c r="S94">
        <v>3217515229</v>
      </c>
      <c r="T94">
        <v>0</v>
      </c>
      <c r="U94" s="4">
        <v>31056</v>
      </c>
      <c r="V94">
        <f t="shared" ca="1" si="1"/>
        <v>39</v>
      </c>
      <c r="W94" t="s">
        <v>52</v>
      </c>
      <c r="X94" t="s">
        <v>121</v>
      </c>
      <c r="Y94" t="s">
        <v>58</v>
      </c>
      <c r="Z94" t="s">
        <v>55</v>
      </c>
      <c r="AA94" t="s">
        <v>56</v>
      </c>
      <c r="AB94" t="s">
        <v>57</v>
      </c>
      <c r="AC94" t="s">
        <v>83</v>
      </c>
      <c r="AD94">
        <v>1</v>
      </c>
      <c r="AE94" t="s">
        <v>58</v>
      </c>
      <c r="AF94" t="s">
        <v>59</v>
      </c>
      <c r="AG94" t="s">
        <v>60</v>
      </c>
      <c r="AH94" t="s">
        <v>61</v>
      </c>
      <c r="AI94" t="s">
        <v>62</v>
      </c>
      <c r="AJ94" t="s">
        <v>311</v>
      </c>
      <c r="AK94" t="s">
        <v>64</v>
      </c>
      <c r="AL94" t="s">
        <v>64</v>
      </c>
    </row>
    <row r="95" spans="1:38" x14ac:dyDescent="0.35">
      <c r="A95">
        <v>94</v>
      </c>
      <c r="B95">
        <v>39414789</v>
      </c>
      <c r="C95" t="s">
        <v>39</v>
      </c>
      <c r="D95" t="s">
        <v>40</v>
      </c>
      <c r="E95" t="s">
        <v>41</v>
      </c>
      <c r="F95" t="s">
        <v>307</v>
      </c>
      <c r="G95" t="s">
        <v>308</v>
      </c>
      <c r="H95" t="s">
        <v>44</v>
      </c>
      <c r="I95" t="s">
        <v>162</v>
      </c>
      <c r="J95" t="s">
        <v>342</v>
      </c>
      <c r="K95" t="s">
        <v>212</v>
      </c>
      <c r="L95" t="s">
        <v>212</v>
      </c>
      <c r="M95" t="s">
        <v>78</v>
      </c>
      <c r="N95" t="s">
        <v>71</v>
      </c>
      <c r="O95" t="s">
        <v>310</v>
      </c>
      <c r="P95" s="3">
        <v>105234000086</v>
      </c>
      <c r="Q95" t="s">
        <v>51</v>
      </c>
      <c r="R95">
        <v>0</v>
      </c>
      <c r="S95">
        <v>0</v>
      </c>
      <c r="T95">
        <v>0</v>
      </c>
      <c r="U95" s="4">
        <v>27484</v>
      </c>
      <c r="V95">
        <f t="shared" ca="1" si="1"/>
        <v>49</v>
      </c>
      <c r="W95" t="s">
        <v>52</v>
      </c>
      <c r="X95" t="s">
        <v>121</v>
      </c>
      <c r="Y95" t="s">
        <v>58</v>
      </c>
      <c r="Z95" t="s">
        <v>55</v>
      </c>
      <c r="AA95" t="s">
        <v>56</v>
      </c>
      <c r="AB95" t="s">
        <v>57</v>
      </c>
      <c r="AC95" t="s">
        <v>83</v>
      </c>
      <c r="AD95">
        <v>1</v>
      </c>
      <c r="AE95" t="s">
        <v>58</v>
      </c>
      <c r="AF95" t="s">
        <v>59</v>
      </c>
      <c r="AG95" t="s">
        <v>60</v>
      </c>
      <c r="AH95" t="s">
        <v>61</v>
      </c>
      <c r="AI95" t="s">
        <v>62</v>
      </c>
      <c r="AJ95" t="s">
        <v>311</v>
      </c>
      <c r="AK95" t="s">
        <v>64</v>
      </c>
      <c r="AL95" t="s">
        <v>64</v>
      </c>
    </row>
    <row r="96" spans="1:38" x14ac:dyDescent="0.35">
      <c r="A96">
        <v>95</v>
      </c>
      <c r="B96">
        <v>1236438252</v>
      </c>
      <c r="C96" t="s">
        <v>39</v>
      </c>
      <c r="D96" t="s">
        <v>40</v>
      </c>
      <c r="E96" t="s">
        <v>41</v>
      </c>
      <c r="F96" t="s">
        <v>307</v>
      </c>
      <c r="G96" t="s">
        <v>308</v>
      </c>
      <c r="H96" t="s">
        <v>44</v>
      </c>
      <c r="I96" t="s">
        <v>103</v>
      </c>
      <c r="J96" t="s">
        <v>343</v>
      </c>
      <c r="K96" t="s">
        <v>344</v>
      </c>
      <c r="L96" t="s">
        <v>191</v>
      </c>
      <c r="M96" t="s">
        <v>3728</v>
      </c>
      <c r="N96" t="s">
        <v>3729</v>
      </c>
      <c r="O96" t="s">
        <v>310</v>
      </c>
      <c r="P96" s="3">
        <v>105234000086</v>
      </c>
      <c r="Q96" t="s">
        <v>51</v>
      </c>
      <c r="R96">
        <v>0</v>
      </c>
      <c r="S96">
        <v>3103575678</v>
      </c>
      <c r="T96">
        <v>0</v>
      </c>
      <c r="U96" s="4">
        <v>29115</v>
      </c>
      <c r="V96">
        <f t="shared" ca="1" si="1"/>
        <v>44</v>
      </c>
      <c r="W96" t="s">
        <v>106</v>
      </c>
      <c r="X96" t="s">
        <v>121</v>
      </c>
      <c r="Y96" t="s">
        <v>58</v>
      </c>
      <c r="Z96" t="s">
        <v>55</v>
      </c>
      <c r="AA96" t="s">
        <v>56</v>
      </c>
      <c r="AB96" t="s">
        <v>57</v>
      </c>
      <c r="AC96" t="s">
        <v>213</v>
      </c>
      <c r="AD96">
        <v>1</v>
      </c>
      <c r="AE96" t="s">
        <v>58</v>
      </c>
      <c r="AF96" t="s">
        <v>59</v>
      </c>
      <c r="AG96" t="s">
        <v>60</v>
      </c>
      <c r="AH96" t="s">
        <v>61</v>
      </c>
      <c r="AI96" t="s">
        <v>62</v>
      </c>
      <c r="AJ96" t="s">
        <v>311</v>
      </c>
      <c r="AK96" t="s">
        <v>64</v>
      </c>
      <c r="AL96" t="s">
        <v>64</v>
      </c>
    </row>
    <row r="97" spans="1:39" x14ac:dyDescent="0.35">
      <c r="A97">
        <v>96</v>
      </c>
      <c r="B97">
        <v>39403423</v>
      </c>
      <c r="C97" t="s">
        <v>39</v>
      </c>
      <c r="D97" t="s">
        <v>40</v>
      </c>
      <c r="E97" t="s">
        <v>41</v>
      </c>
      <c r="F97" t="s">
        <v>307</v>
      </c>
      <c r="G97" t="s">
        <v>308</v>
      </c>
      <c r="H97" t="s">
        <v>44</v>
      </c>
      <c r="I97" t="s">
        <v>175</v>
      </c>
      <c r="J97" t="s">
        <v>345</v>
      </c>
      <c r="K97" t="s">
        <v>117</v>
      </c>
      <c r="M97" t="s">
        <v>78</v>
      </c>
      <c r="N97" t="s">
        <v>71</v>
      </c>
      <c r="O97" t="s">
        <v>310</v>
      </c>
      <c r="P97" s="3">
        <v>105234000086</v>
      </c>
      <c r="Q97" t="s">
        <v>51</v>
      </c>
      <c r="R97">
        <v>0</v>
      </c>
      <c r="S97">
        <v>3116835116</v>
      </c>
      <c r="T97">
        <v>0</v>
      </c>
      <c r="U97" s="4">
        <v>22808</v>
      </c>
      <c r="V97">
        <f t="shared" ca="1" si="1"/>
        <v>62</v>
      </c>
      <c r="W97" t="s">
        <v>52</v>
      </c>
      <c r="X97" t="s">
        <v>53</v>
      </c>
      <c r="Y97" t="s">
        <v>58</v>
      </c>
      <c r="Z97" t="s">
        <v>55</v>
      </c>
      <c r="AA97" t="s">
        <v>56</v>
      </c>
      <c r="AB97" t="s">
        <v>57</v>
      </c>
      <c r="AC97" t="s">
        <v>83</v>
      </c>
      <c r="AD97">
        <v>3</v>
      </c>
      <c r="AE97" t="s">
        <v>58</v>
      </c>
      <c r="AF97" t="s">
        <v>72</v>
      </c>
      <c r="AG97" t="s">
        <v>60</v>
      </c>
      <c r="AH97" t="s">
        <v>61</v>
      </c>
      <c r="AI97" t="s">
        <v>62</v>
      </c>
      <c r="AJ97" t="s">
        <v>311</v>
      </c>
      <c r="AK97" t="s">
        <v>64</v>
      </c>
      <c r="AL97" t="s">
        <v>64</v>
      </c>
    </row>
    <row r="98" spans="1:39" x14ac:dyDescent="0.35">
      <c r="A98">
        <v>97</v>
      </c>
      <c r="B98">
        <v>1001590828</v>
      </c>
      <c r="C98" t="s">
        <v>39</v>
      </c>
      <c r="D98" t="s">
        <v>40</v>
      </c>
      <c r="E98" t="s">
        <v>41</v>
      </c>
      <c r="F98" t="s">
        <v>307</v>
      </c>
      <c r="G98" t="s">
        <v>308</v>
      </c>
      <c r="H98" t="s">
        <v>44</v>
      </c>
      <c r="I98" t="s">
        <v>346</v>
      </c>
      <c r="J98" t="s">
        <v>347</v>
      </c>
      <c r="K98" t="s">
        <v>348</v>
      </c>
      <c r="L98" t="s">
        <v>212</v>
      </c>
      <c r="M98" t="s">
        <v>3728</v>
      </c>
      <c r="N98" t="s">
        <v>130</v>
      </c>
      <c r="O98" t="s">
        <v>310</v>
      </c>
      <c r="P98" s="3">
        <v>105234000086</v>
      </c>
      <c r="Q98" t="s">
        <v>51</v>
      </c>
      <c r="R98">
        <v>0</v>
      </c>
      <c r="S98">
        <v>3003933069</v>
      </c>
      <c r="T98">
        <v>0</v>
      </c>
      <c r="U98" s="4">
        <v>37724</v>
      </c>
      <c r="V98">
        <f t="shared" ca="1" si="1"/>
        <v>21</v>
      </c>
      <c r="W98" t="s">
        <v>52</v>
      </c>
      <c r="X98" t="s">
        <v>53</v>
      </c>
      <c r="Y98" t="s">
        <v>58</v>
      </c>
      <c r="Z98" t="s">
        <v>55</v>
      </c>
      <c r="AA98" t="s">
        <v>56</v>
      </c>
      <c r="AB98" t="s">
        <v>57</v>
      </c>
      <c r="AC98" t="s">
        <v>58</v>
      </c>
      <c r="AD98">
        <v>0</v>
      </c>
      <c r="AE98" t="s">
        <v>58</v>
      </c>
      <c r="AF98" t="s">
        <v>72</v>
      </c>
      <c r="AG98" t="s">
        <v>60</v>
      </c>
      <c r="AH98" t="s">
        <v>61</v>
      </c>
      <c r="AI98" t="s">
        <v>62</v>
      </c>
      <c r="AJ98" t="s">
        <v>311</v>
      </c>
      <c r="AK98" t="s">
        <v>64</v>
      </c>
      <c r="AL98" t="s">
        <v>64</v>
      </c>
    </row>
    <row r="99" spans="1:39" x14ac:dyDescent="0.35">
      <c r="A99">
        <v>98</v>
      </c>
      <c r="B99">
        <v>1148206370</v>
      </c>
      <c r="C99" t="s">
        <v>39</v>
      </c>
      <c r="D99" t="s">
        <v>40</v>
      </c>
      <c r="E99" t="s">
        <v>41</v>
      </c>
      <c r="F99" t="s">
        <v>307</v>
      </c>
      <c r="G99" t="s">
        <v>308</v>
      </c>
      <c r="H99" t="s">
        <v>44</v>
      </c>
      <c r="I99" t="s">
        <v>349</v>
      </c>
      <c r="J99" t="s">
        <v>296</v>
      </c>
      <c r="K99" t="s">
        <v>333</v>
      </c>
      <c r="L99" t="s">
        <v>177</v>
      </c>
      <c r="M99" t="s">
        <v>3728</v>
      </c>
      <c r="N99" t="s">
        <v>130</v>
      </c>
      <c r="O99" t="s">
        <v>310</v>
      </c>
      <c r="P99" s="3">
        <v>105234000086</v>
      </c>
      <c r="Q99" t="s">
        <v>51</v>
      </c>
      <c r="R99">
        <v>0</v>
      </c>
      <c r="S99">
        <v>0</v>
      </c>
      <c r="T99">
        <v>0</v>
      </c>
      <c r="U99" s="4">
        <v>35201</v>
      </c>
      <c r="V99">
        <f t="shared" ca="1" si="1"/>
        <v>28</v>
      </c>
      <c r="W99" t="s">
        <v>52</v>
      </c>
      <c r="X99" t="s">
        <v>53</v>
      </c>
      <c r="Y99" t="s">
        <v>58</v>
      </c>
      <c r="Z99" t="s">
        <v>55</v>
      </c>
      <c r="AA99" t="s">
        <v>56</v>
      </c>
      <c r="AB99" t="s">
        <v>57</v>
      </c>
      <c r="AC99" t="s">
        <v>58</v>
      </c>
      <c r="AD99">
        <v>0</v>
      </c>
      <c r="AE99" t="s">
        <v>58</v>
      </c>
      <c r="AF99" t="s">
        <v>72</v>
      </c>
      <c r="AG99" t="s">
        <v>60</v>
      </c>
      <c r="AH99" t="s">
        <v>61</v>
      </c>
      <c r="AI99" t="s">
        <v>88</v>
      </c>
      <c r="AJ99" t="s">
        <v>311</v>
      </c>
      <c r="AK99" t="s">
        <v>64</v>
      </c>
      <c r="AL99" t="s">
        <v>64</v>
      </c>
    </row>
    <row r="100" spans="1:39" x14ac:dyDescent="0.35">
      <c r="A100">
        <v>99</v>
      </c>
      <c r="B100">
        <v>71945481</v>
      </c>
      <c r="C100" t="s">
        <v>39</v>
      </c>
      <c r="D100" t="s">
        <v>40</v>
      </c>
      <c r="E100" t="s">
        <v>41</v>
      </c>
      <c r="F100" t="s">
        <v>307</v>
      </c>
      <c r="G100" t="s">
        <v>308</v>
      </c>
      <c r="H100" t="s">
        <v>44</v>
      </c>
      <c r="I100" t="s">
        <v>350</v>
      </c>
      <c r="J100" t="s">
        <v>179</v>
      </c>
      <c r="K100" t="s">
        <v>194</v>
      </c>
      <c r="L100" t="s">
        <v>351</v>
      </c>
      <c r="M100" t="s">
        <v>3728</v>
      </c>
      <c r="N100" t="s">
        <v>49</v>
      </c>
      <c r="O100" t="s">
        <v>310</v>
      </c>
      <c r="P100" s="3">
        <v>105234000086</v>
      </c>
      <c r="Q100" t="s">
        <v>51</v>
      </c>
      <c r="R100">
        <v>0</v>
      </c>
      <c r="S100">
        <v>0</v>
      </c>
      <c r="T100">
        <v>0</v>
      </c>
      <c r="U100" s="4">
        <v>27794</v>
      </c>
      <c r="V100">
        <f t="shared" ca="1" si="1"/>
        <v>48</v>
      </c>
      <c r="W100" t="s">
        <v>52</v>
      </c>
      <c r="X100" t="s">
        <v>121</v>
      </c>
      <c r="Y100" t="s">
        <v>58</v>
      </c>
      <c r="Z100" t="s">
        <v>55</v>
      </c>
      <c r="AA100" t="s">
        <v>56</v>
      </c>
      <c r="AB100" t="s">
        <v>57</v>
      </c>
      <c r="AC100" t="s">
        <v>58</v>
      </c>
      <c r="AD100">
        <v>0</v>
      </c>
      <c r="AE100" t="s">
        <v>58</v>
      </c>
      <c r="AF100" t="s">
        <v>59</v>
      </c>
      <c r="AG100" t="s">
        <v>60</v>
      </c>
      <c r="AH100" t="s">
        <v>171</v>
      </c>
      <c r="AI100" t="s">
        <v>88</v>
      </c>
      <c r="AJ100" t="s">
        <v>311</v>
      </c>
      <c r="AK100" t="s">
        <v>64</v>
      </c>
      <c r="AL100" t="s">
        <v>64</v>
      </c>
    </row>
    <row r="101" spans="1:39" x14ac:dyDescent="0.35">
      <c r="A101">
        <v>100</v>
      </c>
      <c r="B101">
        <v>43346650</v>
      </c>
      <c r="C101" t="s">
        <v>39</v>
      </c>
      <c r="D101" t="s">
        <v>40</v>
      </c>
      <c r="E101" t="s">
        <v>41</v>
      </c>
      <c r="F101" t="s">
        <v>352</v>
      </c>
      <c r="G101" t="s">
        <v>353</v>
      </c>
      <c r="H101" t="s">
        <v>44</v>
      </c>
      <c r="I101" t="s">
        <v>354</v>
      </c>
      <c r="K101" t="s">
        <v>355</v>
      </c>
      <c r="L101" t="s">
        <v>356</v>
      </c>
      <c r="M101" t="s">
        <v>78</v>
      </c>
      <c r="N101" t="s">
        <v>130</v>
      </c>
      <c r="O101" t="s">
        <v>357</v>
      </c>
      <c r="P101" s="3">
        <v>205847001471</v>
      </c>
      <c r="Q101" t="s">
        <v>51</v>
      </c>
      <c r="R101">
        <v>0</v>
      </c>
      <c r="S101">
        <v>0</v>
      </c>
      <c r="T101">
        <v>0</v>
      </c>
      <c r="U101" s="4">
        <v>22749</v>
      </c>
      <c r="V101">
        <f t="shared" ca="1" si="1"/>
        <v>62</v>
      </c>
      <c r="W101" t="s">
        <v>52</v>
      </c>
      <c r="X101" t="s">
        <v>53</v>
      </c>
      <c r="Y101" t="s">
        <v>58</v>
      </c>
      <c r="Z101" t="s">
        <v>113</v>
      </c>
      <c r="AA101" t="s">
        <v>56</v>
      </c>
      <c r="AB101" t="s">
        <v>57</v>
      </c>
      <c r="AC101" t="s">
        <v>58</v>
      </c>
      <c r="AD101">
        <v>0</v>
      </c>
      <c r="AE101" t="s">
        <v>58</v>
      </c>
      <c r="AF101" t="s">
        <v>59</v>
      </c>
      <c r="AG101" t="s">
        <v>60</v>
      </c>
      <c r="AH101" t="s">
        <v>61</v>
      </c>
      <c r="AI101" t="s">
        <v>88</v>
      </c>
      <c r="AJ101" t="s">
        <v>358</v>
      </c>
      <c r="AK101" t="s">
        <v>64</v>
      </c>
      <c r="AL101" t="s">
        <v>64</v>
      </c>
      <c r="AM101" t="s">
        <v>359</v>
      </c>
    </row>
    <row r="102" spans="1:39" x14ac:dyDescent="0.35">
      <c r="A102">
        <v>101</v>
      </c>
      <c r="B102">
        <v>15490574</v>
      </c>
      <c r="C102" t="s">
        <v>39</v>
      </c>
      <c r="D102" t="s">
        <v>40</v>
      </c>
      <c r="E102" t="s">
        <v>41</v>
      </c>
      <c r="F102" t="s">
        <v>352</v>
      </c>
      <c r="G102" t="s">
        <v>353</v>
      </c>
      <c r="H102" t="s">
        <v>44</v>
      </c>
      <c r="I102" t="s">
        <v>360</v>
      </c>
      <c r="K102" t="s">
        <v>361</v>
      </c>
      <c r="M102" t="s">
        <v>3728</v>
      </c>
      <c r="N102" t="s">
        <v>49</v>
      </c>
      <c r="O102" t="s">
        <v>357</v>
      </c>
      <c r="P102" s="3">
        <v>205847001471</v>
      </c>
      <c r="Q102" t="s">
        <v>51</v>
      </c>
      <c r="R102">
        <v>0</v>
      </c>
      <c r="S102">
        <v>3145411904</v>
      </c>
      <c r="T102">
        <v>0</v>
      </c>
      <c r="U102" s="4">
        <v>25184</v>
      </c>
      <c r="V102">
        <f t="shared" ca="1" si="1"/>
        <v>55</v>
      </c>
      <c r="W102" t="s">
        <v>52</v>
      </c>
      <c r="X102" t="s">
        <v>53</v>
      </c>
      <c r="Y102" t="s">
        <v>58</v>
      </c>
      <c r="Z102" t="s">
        <v>113</v>
      </c>
      <c r="AA102" t="s">
        <v>56</v>
      </c>
      <c r="AB102" t="s">
        <v>57</v>
      </c>
      <c r="AC102" t="s">
        <v>58</v>
      </c>
      <c r="AD102">
        <v>8</v>
      </c>
      <c r="AE102" t="s">
        <v>58</v>
      </c>
      <c r="AF102" t="s">
        <v>59</v>
      </c>
      <c r="AG102" t="s">
        <v>60</v>
      </c>
      <c r="AH102" t="s">
        <v>171</v>
      </c>
      <c r="AI102" t="s">
        <v>88</v>
      </c>
      <c r="AJ102" t="s">
        <v>358</v>
      </c>
      <c r="AK102" t="s">
        <v>89</v>
      </c>
      <c r="AL102" t="s">
        <v>64</v>
      </c>
    </row>
    <row r="103" spans="1:39" x14ac:dyDescent="0.35">
      <c r="A103">
        <v>102</v>
      </c>
      <c r="B103">
        <v>1048014801</v>
      </c>
      <c r="C103" t="s">
        <v>39</v>
      </c>
      <c r="D103" t="s">
        <v>40</v>
      </c>
      <c r="E103" t="s">
        <v>41</v>
      </c>
      <c r="F103" t="s">
        <v>352</v>
      </c>
      <c r="G103" t="s">
        <v>353</v>
      </c>
      <c r="H103" t="s">
        <v>44</v>
      </c>
      <c r="I103" t="s">
        <v>250</v>
      </c>
      <c r="K103" t="s">
        <v>297</v>
      </c>
      <c r="L103" t="s">
        <v>191</v>
      </c>
      <c r="M103" t="s">
        <v>78</v>
      </c>
      <c r="N103" t="s">
        <v>49</v>
      </c>
      <c r="O103" t="s">
        <v>357</v>
      </c>
      <c r="P103" s="3">
        <v>205847001471</v>
      </c>
      <c r="Q103" t="s">
        <v>51</v>
      </c>
      <c r="R103">
        <v>0</v>
      </c>
      <c r="S103">
        <v>0</v>
      </c>
      <c r="T103">
        <v>0</v>
      </c>
      <c r="U103" s="4">
        <v>28527</v>
      </c>
      <c r="V103">
        <f t="shared" ca="1" si="1"/>
        <v>46</v>
      </c>
      <c r="W103" t="s">
        <v>52</v>
      </c>
      <c r="X103" t="s">
        <v>53</v>
      </c>
      <c r="Y103" t="s">
        <v>58</v>
      </c>
      <c r="Z103" t="s">
        <v>113</v>
      </c>
      <c r="AA103" t="s">
        <v>56</v>
      </c>
      <c r="AB103" t="s">
        <v>57</v>
      </c>
      <c r="AC103" t="s">
        <v>58</v>
      </c>
      <c r="AD103">
        <v>2</v>
      </c>
      <c r="AE103" t="s">
        <v>58</v>
      </c>
      <c r="AF103" t="s">
        <v>59</v>
      </c>
      <c r="AG103" t="s">
        <v>60</v>
      </c>
      <c r="AH103" t="s">
        <v>61</v>
      </c>
      <c r="AI103" t="s">
        <v>88</v>
      </c>
      <c r="AJ103" t="s">
        <v>358</v>
      </c>
      <c r="AK103" t="s">
        <v>64</v>
      </c>
      <c r="AL103" t="s">
        <v>64</v>
      </c>
      <c r="AM103" t="s">
        <v>362</v>
      </c>
    </row>
    <row r="104" spans="1:39" x14ac:dyDescent="0.35">
      <c r="A104">
        <v>103</v>
      </c>
      <c r="B104">
        <v>1048016302</v>
      </c>
      <c r="C104" t="s">
        <v>39</v>
      </c>
      <c r="D104" t="s">
        <v>40</v>
      </c>
      <c r="E104" t="s">
        <v>41</v>
      </c>
      <c r="F104" t="s">
        <v>352</v>
      </c>
      <c r="G104" t="s">
        <v>353</v>
      </c>
      <c r="H104" t="s">
        <v>44</v>
      </c>
      <c r="I104" t="s">
        <v>103</v>
      </c>
      <c r="J104" t="s">
        <v>363</v>
      </c>
      <c r="K104" t="s">
        <v>361</v>
      </c>
      <c r="L104" t="s">
        <v>364</v>
      </c>
      <c r="M104" t="s">
        <v>3728</v>
      </c>
      <c r="N104" t="s">
        <v>49</v>
      </c>
      <c r="O104" t="s">
        <v>357</v>
      </c>
      <c r="P104" s="3">
        <v>205847001471</v>
      </c>
      <c r="Q104" t="s">
        <v>51</v>
      </c>
      <c r="R104">
        <v>0</v>
      </c>
      <c r="S104">
        <v>0</v>
      </c>
      <c r="T104">
        <v>0</v>
      </c>
      <c r="U104" s="4">
        <v>30053</v>
      </c>
      <c r="V104">
        <f t="shared" ca="1" si="1"/>
        <v>42</v>
      </c>
      <c r="W104" t="s">
        <v>52</v>
      </c>
      <c r="X104" t="s">
        <v>121</v>
      </c>
      <c r="Y104" t="s">
        <v>58</v>
      </c>
      <c r="Z104" t="s">
        <v>113</v>
      </c>
      <c r="AA104" t="s">
        <v>56</v>
      </c>
      <c r="AB104" t="s">
        <v>57</v>
      </c>
      <c r="AC104" t="s">
        <v>58</v>
      </c>
      <c r="AD104">
        <v>0</v>
      </c>
      <c r="AE104" t="s">
        <v>58</v>
      </c>
      <c r="AF104" t="s">
        <v>59</v>
      </c>
      <c r="AG104" t="s">
        <v>60</v>
      </c>
      <c r="AH104" t="s">
        <v>61</v>
      </c>
      <c r="AI104" t="s">
        <v>88</v>
      </c>
      <c r="AJ104" t="s">
        <v>358</v>
      </c>
      <c r="AK104" t="s">
        <v>64</v>
      </c>
      <c r="AL104" t="s">
        <v>64</v>
      </c>
      <c r="AM104" t="s">
        <v>365</v>
      </c>
    </row>
    <row r="105" spans="1:39" x14ac:dyDescent="0.35">
      <c r="A105">
        <v>104</v>
      </c>
      <c r="B105">
        <v>11808555</v>
      </c>
      <c r="C105" t="s">
        <v>39</v>
      </c>
      <c r="D105" t="s">
        <v>40</v>
      </c>
      <c r="E105" t="s">
        <v>41</v>
      </c>
      <c r="F105" t="s">
        <v>352</v>
      </c>
      <c r="G105" t="s">
        <v>353</v>
      </c>
      <c r="H105" t="s">
        <v>44</v>
      </c>
      <c r="I105" t="s">
        <v>346</v>
      </c>
      <c r="J105" t="s">
        <v>366</v>
      </c>
      <c r="K105" t="s">
        <v>361</v>
      </c>
      <c r="L105" t="s">
        <v>367</v>
      </c>
      <c r="M105" t="s">
        <v>3728</v>
      </c>
      <c r="N105" t="s">
        <v>49</v>
      </c>
      <c r="O105" t="s">
        <v>357</v>
      </c>
      <c r="P105" s="3">
        <v>205847001471</v>
      </c>
      <c r="Q105" t="s">
        <v>51</v>
      </c>
      <c r="R105">
        <v>0</v>
      </c>
      <c r="S105">
        <v>0</v>
      </c>
      <c r="T105">
        <v>0</v>
      </c>
      <c r="U105" s="4">
        <v>25995</v>
      </c>
      <c r="V105">
        <f t="shared" ca="1" si="1"/>
        <v>53</v>
      </c>
      <c r="W105" t="s">
        <v>52</v>
      </c>
      <c r="X105" t="s">
        <v>53</v>
      </c>
      <c r="Y105" t="s">
        <v>58</v>
      </c>
      <c r="Z105" t="s">
        <v>113</v>
      </c>
      <c r="AA105" t="s">
        <v>56</v>
      </c>
      <c r="AB105" t="s">
        <v>57</v>
      </c>
      <c r="AC105" t="s">
        <v>58</v>
      </c>
      <c r="AD105">
        <v>0</v>
      </c>
      <c r="AE105" t="s">
        <v>58</v>
      </c>
      <c r="AF105" t="s">
        <v>59</v>
      </c>
      <c r="AG105" t="s">
        <v>60</v>
      </c>
      <c r="AH105" t="s">
        <v>61</v>
      </c>
      <c r="AI105" t="s">
        <v>88</v>
      </c>
      <c r="AJ105" t="s">
        <v>358</v>
      </c>
      <c r="AK105" t="s">
        <v>64</v>
      </c>
      <c r="AL105" t="s">
        <v>64</v>
      </c>
      <c r="AM105" t="s">
        <v>368</v>
      </c>
    </row>
    <row r="106" spans="1:39" x14ac:dyDescent="0.35">
      <c r="A106">
        <v>105</v>
      </c>
      <c r="B106">
        <v>1041535607</v>
      </c>
      <c r="C106" t="s">
        <v>39</v>
      </c>
      <c r="D106" t="s">
        <v>40</v>
      </c>
      <c r="E106" t="s">
        <v>41</v>
      </c>
      <c r="F106" t="s">
        <v>352</v>
      </c>
      <c r="G106" t="s">
        <v>353</v>
      </c>
      <c r="H106" t="s">
        <v>44</v>
      </c>
      <c r="I106" t="s">
        <v>369</v>
      </c>
      <c r="K106" t="s">
        <v>148</v>
      </c>
      <c r="L106" t="s">
        <v>355</v>
      </c>
      <c r="M106" t="s">
        <v>3728</v>
      </c>
      <c r="N106" t="s">
        <v>71</v>
      </c>
      <c r="O106" t="s">
        <v>357</v>
      </c>
      <c r="P106" s="3">
        <v>205847001471</v>
      </c>
      <c r="Q106" t="s">
        <v>51</v>
      </c>
      <c r="R106">
        <v>0</v>
      </c>
      <c r="S106">
        <v>0</v>
      </c>
      <c r="T106">
        <v>0</v>
      </c>
      <c r="U106" s="4">
        <v>34317</v>
      </c>
      <c r="V106">
        <f t="shared" ca="1" si="1"/>
        <v>30</v>
      </c>
      <c r="W106" t="s">
        <v>52</v>
      </c>
      <c r="X106" t="s">
        <v>53</v>
      </c>
      <c r="Y106" t="s">
        <v>58</v>
      </c>
      <c r="Z106" t="s">
        <v>113</v>
      </c>
      <c r="AA106" t="s">
        <v>56</v>
      </c>
      <c r="AB106" t="s">
        <v>57</v>
      </c>
      <c r="AC106" t="s">
        <v>58</v>
      </c>
      <c r="AD106">
        <v>0</v>
      </c>
      <c r="AE106" t="s">
        <v>58</v>
      </c>
      <c r="AF106" t="s">
        <v>59</v>
      </c>
      <c r="AG106" t="s">
        <v>60</v>
      </c>
      <c r="AH106" t="s">
        <v>171</v>
      </c>
      <c r="AI106" t="s">
        <v>88</v>
      </c>
      <c r="AJ106" t="s">
        <v>358</v>
      </c>
      <c r="AK106" t="s">
        <v>89</v>
      </c>
      <c r="AL106" t="s">
        <v>64</v>
      </c>
    </row>
    <row r="107" spans="1:39" x14ac:dyDescent="0.35">
      <c r="A107">
        <v>106</v>
      </c>
      <c r="B107">
        <v>43347950</v>
      </c>
      <c r="C107" t="s">
        <v>39</v>
      </c>
      <c r="D107" t="s">
        <v>40</v>
      </c>
      <c r="E107" t="s">
        <v>41</v>
      </c>
      <c r="F107" t="s">
        <v>352</v>
      </c>
      <c r="G107" t="s">
        <v>353</v>
      </c>
      <c r="H107" t="s">
        <v>44</v>
      </c>
      <c r="I107" t="s">
        <v>370</v>
      </c>
      <c r="J107" t="s">
        <v>371</v>
      </c>
      <c r="K107" t="s">
        <v>355</v>
      </c>
      <c r="L107" t="s">
        <v>356</v>
      </c>
      <c r="M107" t="s">
        <v>78</v>
      </c>
      <c r="N107" t="s">
        <v>49</v>
      </c>
      <c r="O107" t="s">
        <v>357</v>
      </c>
      <c r="P107" s="3">
        <v>205847001471</v>
      </c>
      <c r="Q107" t="s">
        <v>51</v>
      </c>
      <c r="R107">
        <v>0</v>
      </c>
      <c r="S107">
        <v>0</v>
      </c>
      <c r="T107">
        <v>0</v>
      </c>
      <c r="U107" s="4">
        <v>29812</v>
      </c>
      <c r="V107">
        <f t="shared" ca="1" si="1"/>
        <v>43</v>
      </c>
      <c r="W107" t="s">
        <v>52</v>
      </c>
      <c r="X107" t="s">
        <v>53</v>
      </c>
      <c r="Y107" t="s">
        <v>58</v>
      </c>
      <c r="Z107" t="s">
        <v>113</v>
      </c>
      <c r="AA107" t="s">
        <v>56</v>
      </c>
      <c r="AB107" t="s">
        <v>57</v>
      </c>
      <c r="AC107" t="s">
        <v>58</v>
      </c>
      <c r="AD107">
        <v>8</v>
      </c>
      <c r="AE107" t="s">
        <v>58</v>
      </c>
      <c r="AF107" t="s">
        <v>59</v>
      </c>
      <c r="AG107" t="s">
        <v>60</v>
      </c>
      <c r="AH107" t="s">
        <v>61</v>
      </c>
      <c r="AI107" t="s">
        <v>88</v>
      </c>
      <c r="AJ107" t="s">
        <v>358</v>
      </c>
      <c r="AK107" t="s">
        <v>64</v>
      </c>
      <c r="AL107" t="s">
        <v>64</v>
      </c>
      <c r="AM107" t="s">
        <v>372</v>
      </c>
    </row>
    <row r="108" spans="1:39" x14ac:dyDescent="0.35">
      <c r="A108">
        <v>107</v>
      </c>
      <c r="B108">
        <v>21585101</v>
      </c>
      <c r="C108" t="s">
        <v>39</v>
      </c>
      <c r="D108" t="s">
        <v>40</v>
      </c>
      <c r="E108" t="s">
        <v>41</v>
      </c>
      <c r="F108" t="s">
        <v>352</v>
      </c>
      <c r="G108" t="s">
        <v>353</v>
      </c>
      <c r="H108" t="s">
        <v>44</v>
      </c>
      <c r="I108" t="s">
        <v>373</v>
      </c>
      <c r="K108" t="s">
        <v>148</v>
      </c>
      <c r="L108" t="s">
        <v>148</v>
      </c>
      <c r="M108" t="s">
        <v>78</v>
      </c>
      <c r="N108" t="s">
        <v>71</v>
      </c>
      <c r="O108" t="s">
        <v>357</v>
      </c>
      <c r="P108" s="3">
        <v>205847001471</v>
      </c>
      <c r="Q108" t="s">
        <v>51</v>
      </c>
      <c r="R108">
        <v>0</v>
      </c>
      <c r="S108">
        <v>0</v>
      </c>
      <c r="T108">
        <v>0</v>
      </c>
      <c r="U108" s="4">
        <v>28181</v>
      </c>
      <c r="V108">
        <f t="shared" ca="1" si="1"/>
        <v>47</v>
      </c>
      <c r="W108" t="s">
        <v>52</v>
      </c>
      <c r="X108" t="s">
        <v>53</v>
      </c>
      <c r="Y108" t="s">
        <v>58</v>
      </c>
      <c r="Z108" t="s">
        <v>113</v>
      </c>
      <c r="AA108" t="s">
        <v>56</v>
      </c>
      <c r="AB108" t="s">
        <v>57</v>
      </c>
      <c r="AC108" t="s">
        <v>58</v>
      </c>
      <c r="AD108">
        <v>0</v>
      </c>
      <c r="AE108" t="s">
        <v>58</v>
      </c>
      <c r="AF108" t="s">
        <v>59</v>
      </c>
      <c r="AG108" t="s">
        <v>60</v>
      </c>
      <c r="AH108" t="s">
        <v>61</v>
      </c>
      <c r="AI108" t="s">
        <v>62</v>
      </c>
      <c r="AJ108" t="s">
        <v>358</v>
      </c>
      <c r="AK108" t="s">
        <v>64</v>
      </c>
      <c r="AL108" t="s">
        <v>64</v>
      </c>
      <c r="AM108" t="s">
        <v>368</v>
      </c>
    </row>
    <row r="109" spans="1:39" x14ac:dyDescent="0.35">
      <c r="A109">
        <v>108</v>
      </c>
      <c r="B109">
        <v>43344026</v>
      </c>
      <c r="C109" t="s">
        <v>39</v>
      </c>
      <c r="D109" t="s">
        <v>40</v>
      </c>
      <c r="E109" t="s">
        <v>41</v>
      </c>
      <c r="F109" t="s">
        <v>352</v>
      </c>
      <c r="G109" t="s">
        <v>353</v>
      </c>
      <c r="H109" t="s">
        <v>44</v>
      </c>
      <c r="I109" t="s">
        <v>374</v>
      </c>
      <c r="K109" t="s">
        <v>355</v>
      </c>
      <c r="L109" t="s">
        <v>252</v>
      </c>
      <c r="M109" t="s">
        <v>78</v>
      </c>
      <c r="N109" t="s">
        <v>71</v>
      </c>
      <c r="O109" t="s">
        <v>357</v>
      </c>
      <c r="P109" s="3">
        <v>205847001471</v>
      </c>
      <c r="Q109" t="s">
        <v>51</v>
      </c>
      <c r="R109">
        <v>0</v>
      </c>
      <c r="S109">
        <v>3145911799</v>
      </c>
      <c r="T109">
        <v>0</v>
      </c>
      <c r="U109" s="4">
        <v>26804</v>
      </c>
      <c r="V109">
        <f t="shared" ca="1" si="1"/>
        <v>51</v>
      </c>
      <c r="W109" t="s">
        <v>52</v>
      </c>
      <c r="X109" t="s">
        <v>53</v>
      </c>
      <c r="Y109" t="s">
        <v>58</v>
      </c>
      <c r="Z109" t="s">
        <v>113</v>
      </c>
      <c r="AA109" t="s">
        <v>56</v>
      </c>
      <c r="AB109" t="s">
        <v>57</v>
      </c>
      <c r="AC109" t="s">
        <v>58</v>
      </c>
      <c r="AD109">
        <v>8</v>
      </c>
      <c r="AE109" t="s">
        <v>58</v>
      </c>
      <c r="AF109" t="s">
        <v>59</v>
      </c>
      <c r="AG109" t="s">
        <v>60</v>
      </c>
      <c r="AH109" t="s">
        <v>171</v>
      </c>
      <c r="AI109" t="s">
        <v>88</v>
      </c>
      <c r="AJ109" t="s">
        <v>358</v>
      </c>
      <c r="AK109" t="s">
        <v>89</v>
      </c>
      <c r="AL109" t="s">
        <v>64</v>
      </c>
    </row>
    <row r="110" spans="1:39" x14ac:dyDescent="0.35">
      <c r="A110">
        <v>109</v>
      </c>
      <c r="B110">
        <v>43346646</v>
      </c>
      <c r="C110" t="s">
        <v>39</v>
      </c>
      <c r="D110" t="s">
        <v>40</v>
      </c>
      <c r="E110" t="s">
        <v>41</v>
      </c>
      <c r="F110" t="s">
        <v>352</v>
      </c>
      <c r="G110" t="s">
        <v>353</v>
      </c>
      <c r="H110" t="s">
        <v>44</v>
      </c>
      <c r="I110" t="s">
        <v>375</v>
      </c>
      <c r="K110" t="s">
        <v>376</v>
      </c>
      <c r="M110" t="s">
        <v>78</v>
      </c>
      <c r="N110" t="s">
        <v>49</v>
      </c>
      <c r="O110" t="s">
        <v>357</v>
      </c>
      <c r="P110" s="3">
        <v>205847001471</v>
      </c>
      <c r="Q110" t="s">
        <v>51</v>
      </c>
      <c r="R110">
        <v>0</v>
      </c>
      <c r="S110">
        <v>0</v>
      </c>
      <c r="T110">
        <v>0</v>
      </c>
      <c r="U110" s="4">
        <v>21298</v>
      </c>
      <c r="V110">
        <f t="shared" ca="1" si="1"/>
        <v>66</v>
      </c>
      <c r="W110" t="s">
        <v>52</v>
      </c>
      <c r="X110" t="s">
        <v>53</v>
      </c>
      <c r="Y110" t="s">
        <v>58</v>
      </c>
      <c r="Z110" t="s">
        <v>113</v>
      </c>
      <c r="AA110" t="s">
        <v>56</v>
      </c>
      <c r="AB110" t="s">
        <v>57</v>
      </c>
      <c r="AC110" t="s">
        <v>58</v>
      </c>
      <c r="AD110">
        <v>10</v>
      </c>
      <c r="AE110" t="s">
        <v>58</v>
      </c>
      <c r="AF110" t="s">
        <v>59</v>
      </c>
      <c r="AG110" t="s">
        <v>60</v>
      </c>
      <c r="AH110" t="s">
        <v>61</v>
      </c>
      <c r="AI110" t="s">
        <v>88</v>
      </c>
      <c r="AJ110" t="s">
        <v>358</v>
      </c>
      <c r="AK110" t="s">
        <v>64</v>
      </c>
      <c r="AL110" t="s">
        <v>64</v>
      </c>
      <c r="AM110" t="s">
        <v>377</v>
      </c>
    </row>
    <row r="111" spans="1:39" x14ac:dyDescent="0.35">
      <c r="A111">
        <v>110</v>
      </c>
      <c r="B111">
        <v>1048016300</v>
      </c>
      <c r="C111" t="s">
        <v>39</v>
      </c>
      <c r="D111" t="s">
        <v>40</v>
      </c>
      <c r="E111" t="s">
        <v>41</v>
      </c>
      <c r="F111" t="s">
        <v>352</v>
      </c>
      <c r="G111" t="s">
        <v>353</v>
      </c>
      <c r="H111" t="s">
        <v>44</v>
      </c>
      <c r="I111" t="s">
        <v>45</v>
      </c>
      <c r="J111" t="s">
        <v>378</v>
      </c>
      <c r="K111" t="s">
        <v>355</v>
      </c>
      <c r="M111" t="s">
        <v>3728</v>
      </c>
      <c r="N111" t="s">
        <v>49</v>
      </c>
      <c r="O111" t="s">
        <v>357</v>
      </c>
      <c r="P111" s="3">
        <v>205847001471</v>
      </c>
      <c r="Q111" t="s">
        <v>51</v>
      </c>
      <c r="R111">
        <v>0</v>
      </c>
      <c r="S111">
        <v>0</v>
      </c>
      <c r="T111">
        <v>0</v>
      </c>
      <c r="U111" s="4">
        <v>30766</v>
      </c>
      <c r="V111">
        <f t="shared" ca="1" si="1"/>
        <v>40</v>
      </c>
      <c r="W111" t="s">
        <v>52</v>
      </c>
      <c r="X111" t="s">
        <v>121</v>
      </c>
      <c r="Y111" t="s">
        <v>58</v>
      </c>
      <c r="Z111" t="s">
        <v>113</v>
      </c>
      <c r="AA111" t="s">
        <v>56</v>
      </c>
      <c r="AB111" t="s">
        <v>57</v>
      </c>
      <c r="AC111" t="s">
        <v>58</v>
      </c>
      <c r="AD111">
        <v>0</v>
      </c>
      <c r="AE111" t="s">
        <v>58</v>
      </c>
      <c r="AF111" t="s">
        <v>59</v>
      </c>
      <c r="AG111" t="s">
        <v>60</v>
      </c>
      <c r="AH111" t="s">
        <v>171</v>
      </c>
      <c r="AI111" t="s">
        <v>88</v>
      </c>
      <c r="AJ111" t="s">
        <v>358</v>
      </c>
      <c r="AK111" t="s">
        <v>64</v>
      </c>
      <c r="AL111" t="s">
        <v>64</v>
      </c>
    </row>
    <row r="112" spans="1:39" x14ac:dyDescent="0.35">
      <c r="A112">
        <v>111</v>
      </c>
      <c r="B112">
        <v>1001580190</v>
      </c>
      <c r="C112" t="s">
        <v>39</v>
      </c>
      <c r="D112" t="s">
        <v>40</v>
      </c>
      <c r="E112" t="s">
        <v>41</v>
      </c>
      <c r="F112" t="s">
        <v>352</v>
      </c>
      <c r="G112" t="s">
        <v>353</v>
      </c>
      <c r="H112" t="s">
        <v>44</v>
      </c>
      <c r="I112" t="s">
        <v>379</v>
      </c>
      <c r="J112" t="s">
        <v>283</v>
      </c>
      <c r="K112" t="s">
        <v>380</v>
      </c>
      <c r="L112" t="s">
        <v>355</v>
      </c>
      <c r="M112" t="s">
        <v>78</v>
      </c>
      <c r="N112" t="s">
        <v>49</v>
      </c>
      <c r="O112" t="s">
        <v>357</v>
      </c>
      <c r="P112" s="3">
        <v>205847001471</v>
      </c>
      <c r="Q112" t="s">
        <v>51</v>
      </c>
      <c r="R112">
        <v>0</v>
      </c>
      <c r="S112">
        <v>3135241352</v>
      </c>
      <c r="T112">
        <v>0</v>
      </c>
      <c r="U112" s="4">
        <v>32480</v>
      </c>
      <c r="V112">
        <f t="shared" ca="1" si="1"/>
        <v>35</v>
      </c>
      <c r="W112" t="s">
        <v>52</v>
      </c>
      <c r="X112" t="s">
        <v>53</v>
      </c>
      <c r="Y112" t="s">
        <v>58</v>
      </c>
      <c r="Z112" t="s">
        <v>113</v>
      </c>
      <c r="AA112" t="s">
        <v>56</v>
      </c>
      <c r="AB112" t="s">
        <v>57</v>
      </c>
      <c r="AC112" t="s">
        <v>58</v>
      </c>
      <c r="AD112">
        <v>0</v>
      </c>
      <c r="AE112" t="s">
        <v>58</v>
      </c>
      <c r="AF112" t="s">
        <v>59</v>
      </c>
      <c r="AG112" t="s">
        <v>60</v>
      </c>
      <c r="AH112" t="s">
        <v>61</v>
      </c>
      <c r="AI112" t="s">
        <v>88</v>
      </c>
      <c r="AJ112" t="s">
        <v>358</v>
      </c>
      <c r="AK112" t="s">
        <v>64</v>
      </c>
      <c r="AL112" t="s">
        <v>64</v>
      </c>
      <c r="AM112" t="s">
        <v>368</v>
      </c>
    </row>
    <row r="113" spans="1:39" x14ac:dyDescent="0.35">
      <c r="A113">
        <v>112</v>
      </c>
      <c r="B113">
        <v>21753269</v>
      </c>
      <c r="C113" t="s">
        <v>39</v>
      </c>
      <c r="D113" t="s">
        <v>40</v>
      </c>
      <c r="E113" t="s">
        <v>41</v>
      </c>
      <c r="F113" t="s">
        <v>352</v>
      </c>
      <c r="G113" t="s">
        <v>353</v>
      </c>
      <c r="H113" t="s">
        <v>44</v>
      </c>
      <c r="I113" t="s">
        <v>162</v>
      </c>
      <c r="J113" t="s">
        <v>381</v>
      </c>
      <c r="K113" t="s">
        <v>101</v>
      </c>
      <c r="L113" t="s">
        <v>364</v>
      </c>
      <c r="M113" t="s">
        <v>78</v>
      </c>
      <c r="N113" t="s">
        <v>71</v>
      </c>
      <c r="O113" t="s">
        <v>357</v>
      </c>
      <c r="P113" s="3">
        <v>205847001471</v>
      </c>
      <c r="Q113" t="s">
        <v>51</v>
      </c>
      <c r="R113">
        <v>0</v>
      </c>
      <c r="S113">
        <v>0</v>
      </c>
      <c r="T113">
        <v>0</v>
      </c>
      <c r="U113" s="4">
        <v>27654</v>
      </c>
      <c r="V113">
        <f t="shared" ca="1" si="1"/>
        <v>48</v>
      </c>
      <c r="W113" t="s">
        <v>52</v>
      </c>
      <c r="X113" t="s">
        <v>53</v>
      </c>
      <c r="Y113" t="s">
        <v>58</v>
      </c>
      <c r="Z113" t="s">
        <v>113</v>
      </c>
      <c r="AA113" t="s">
        <v>56</v>
      </c>
      <c r="AB113" t="s">
        <v>57</v>
      </c>
      <c r="AC113" t="s">
        <v>58</v>
      </c>
      <c r="AD113">
        <v>7</v>
      </c>
      <c r="AE113" t="s">
        <v>58</v>
      </c>
      <c r="AF113" t="s">
        <v>59</v>
      </c>
      <c r="AG113" t="s">
        <v>60</v>
      </c>
      <c r="AH113" t="s">
        <v>61</v>
      </c>
      <c r="AI113" t="s">
        <v>88</v>
      </c>
      <c r="AJ113" t="s">
        <v>358</v>
      </c>
      <c r="AK113" t="s">
        <v>64</v>
      </c>
      <c r="AL113" t="s">
        <v>64</v>
      </c>
      <c r="AM113" t="s">
        <v>377</v>
      </c>
    </row>
    <row r="114" spans="1:39" x14ac:dyDescent="0.35">
      <c r="A114">
        <v>113</v>
      </c>
      <c r="B114">
        <v>1048014804</v>
      </c>
      <c r="C114" t="s">
        <v>39</v>
      </c>
      <c r="D114" t="s">
        <v>40</v>
      </c>
      <c r="E114" t="s">
        <v>41</v>
      </c>
      <c r="F114" t="s">
        <v>352</v>
      </c>
      <c r="G114" t="s">
        <v>353</v>
      </c>
      <c r="H114" t="s">
        <v>44</v>
      </c>
      <c r="I114" t="s">
        <v>382</v>
      </c>
      <c r="J114" t="s">
        <v>383</v>
      </c>
      <c r="K114" t="s">
        <v>361</v>
      </c>
      <c r="M114" t="s">
        <v>3728</v>
      </c>
      <c r="N114" t="s">
        <v>71</v>
      </c>
      <c r="O114" t="s">
        <v>357</v>
      </c>
      <c r="P114" s="3">
        <v>205847001471</v>
      </c>
      <c r="Q114" t="s">
        <v>51</v>
      </c>
      <c r="R114">
        <v>0</v>
      </c>
      <c r="S114">
        <v>0</v>
      </c>
      <c r="T114">
        <v>0</v>
      </c>
      <c r="U114" s="4">
        <v>27723</v>
      </c>
      <c r="V114">
        <f t="shared" ca="1" si="1"/>
        <v>48</v>
      </c>
      <c r="W114" t="s">
        <v>52</v>
      </c>
      <c r="X114" t="s">
        <v>121</v>
      </c>
      <c r="Y114" t="s">
        <v>58</v>
      </c>
      <c r="Z114" t="s">
        <v>113</v>
      </c>
      <c r="AA114" t="s">
        <v>56</v>
      </c>
      <c r="AB114" t="s">
        <v>57</v>
      </c>
      <c r="AC114" t="s">
        <v>58</v>
      </c>
      <c r="AD114">
        <v>0</v>
      </c>
      <c r="AE114" t="s">
        <v>58</v>
      </c>
      <c r="AF114" t="s">
        <v>59</v>
      </c>
      <c r="AG114" t="s">
        <v>60</v>
      </c>
      <c r="AH114" t="s">
        <v>61</v>
      </c>
      <c r="AI114" t="s">
        <v>88</v>
      </c>
      <c r="AJ114" t="s">
        <v>358</v>
      </c>
      <c r="AK114" t="s">
        <v>64</v>
      </c>
      <c r="AL114" t="s">
        <v>64</v>
      </c>
      <c r="AM114" t="s">
        <v>365</v>
      </c>
    </row>
    <row r="115" spans="1:39" x14ac:dyDescent="0.35">
      <c r="A115">
        <v>114</v>
      </c>
      <c r="B115">
        <v>1041533694</v>
      </c>
      <c r="C115" t="s">
        <v>39</v>
      </c>
      <c r="D115" t="s">
        <v>40</v>
      </c>
      <c r="E115" t="s">
        <v>41</v>
      </c>
      <c r="F115" t="s">
        <v>352</v>
      </c>
      <c r="G115" t="s">
        <v>353</v>
      </c>
      <c r="H115" t="s">
        <v>44</v>
      </c>
      <c r="I115" t="s">
        <v>384</v>
      </c>
      <c r="K115" t="s">
        <v>380</v>
      </c>
      <c r="L115" t="s">
        <v>361</v>
      </c>
      <c r="M115" t="s">
        <v>3728</v>
      </c>
      <c r="N115" t="s">
        <v>49</v>
      </c>
      <c r="O115" t="s">
        <v>357</v>
      </c>
      <c r="P115" s="3">
        <v>205847001471</v>
      </c>
      <c r="Q115" t="s">
        <v>51</v>
      </c>
      <c r="R115">
        <v>0</v>
      </c>
      <c r="S115">
        <v>0</v>
      </c>
      <c r="T115">
        <v>0</v>
      </c>
      <c r="U115" s="4">
        <v>32847</v>
      </c>
      <c r="V115">
        <f t="shared" ca="1" si="1"/>
        <v>34</v>
      </c>
      <c r="W115" t="s">
        <v>52</v>
      </c>
      <c r="X115" t="s">
        <v>121</v>
      </c>
      <c r="Y115" t="s">
        <v>58</v>
      </c>
      <c r="Z115" t="s">
        <v>113</v>
      </c>
      <c r="AA115" t="s">
        <v>56</v>
      </c>
      <c r="AB115" t="s">
        <v>57</v>
      </c>
      <c r="AC115" t="s">
        <v>58</v>
      </c>
      <c r="AD115">
        <v>4</v>
      </c>
      <c r="AE115" t="s">
        <v>58</v>
      </c>
      <c r="AF115" t="s">
        <v>59</v>
      </c>
      <c r="AG115" t="s">
        <v>60</v>
      </c>
      <c r="AH115" t="s">
        <v>171</v>
      </c>
      <c r="AI115" t="s">
        <v>88</v>
      </c>
      <c r="AJ115" t="s">
        <v>358</v>
      </c>
      <c r="AK115" t="s">
        <v>89</v>
      </c>
      <c r="AL115" t="s">
        <v>64</v>
      </c>
    </row>
    <row r="116" spans="1:39" x14ac:dyDescent="0.35">
      <c r="A116">
        <v>115</v>
      </c>
      <c r="B116">
        <v>15488393</v>
      </c>
      <c r="C116" t="s">
        <v>39</v>
      </c>
      <c r="D116" t="s">
        <v>40</v>
      </c>
      <c r="E116" t="s">
        <v>41</v>
      </c>
      <c r="F116" t="s">
        <v>352</v>
      </c>
      <c r="G116" t="s">
        <v>353</v>
      </c>
      <c r="H116" t="s">
        <v>44</v>
      </c>
      <c r="I116" t="s">
        <v>385</v>
      </c>
      <c r="K116" t="s">
        <v>361</v>
      </c>
      <c r="L116" t="s">
        <v>386</v>
      </c>
      <c r="M116" t="s">
        <v>78</v>
      </c>
      <c r="N116" t="s">
        <v>3729</v>
      </c>
      <c r="O116" t="s">
        <v>357</v>
      </c>
      <c r="P116" s="3">
        <v>205847001471</v>
      </c>
      <c r="Q116" t="s">
        <v>51</v>
      </c>
      <c r="R116">
        <v>0</v>
      </c>
      <c r="S116">
        <v>0</v>
      </c>
      <c r="T116">
        <v>0</v>
      </c>
      <c r="U116" s="4">
        <v>27960</v>
      </c>
      <c r="V116">
        <f t="shared" ca="1" si="1"/>
        <v>48</v>
      </c>
      <c r="W116" t="s">
        <v>106</v>
      </c>
      <c r="X116" t="s">
        <v>53</v>
      </c>
      <c r="Y116" t="s">
        <v>58</v>
      </c>
      <c r="Z116" t="s">
        <v>113</v>
      </c>
      <c r="AA116" t="s">
        <v>56</v>
      </c>
      <c r="AB116" t="s">
        <v>57</v>
      </c>
      <c r="AC116" t="s">
        <v>58</v>
      </c>
      <c r="AD116">
        <v>4</v>
      </c>
      <c r="AE116" t="s">
        <v>58</v>
      </c>
      <c r="AF116" t="s">
        <v>59</v>
      </c>
      <c r="AG116" t="s">
        <v>60</v>
      </c>
      <c r="AH116" t="s">
        <v>61</v>
      </c>
      <c r="AI116" t="s">
        <v>62</v>
      </c>
      <c r="AJ116" t="s">
        <v>358</v>
      </c>
      <c r="AK116" t="s">
        <v>64</v>
      </c>
      <c r="AL116" t="s">
        <v>64</v>
      </c>
      <c r="AM116" t="s">
        <v>377</v>
      </c>
    </row>
    <row r="117" spans="1:39" x14ac:dyDescent="0.35">
      <c r="A117">
        <v>116</v>
      </c>
      <c r="B117">
        <v>1041533304</v>
      </c>
      <c r="C117" t="s">
        <v>39</v>
      </c>
      <c r="D117" t="s">
        <v>40</v>
      </c>
      <c r="E117" t="s">
        <v>41</v>
      </c>
      <c r="F117" t="s">
        <v>352</v>
      </c>
      <c r="G117" t="s">
        <v>353</v>
      </c>
      <c r="H117" t="s">
        <v>44</v>
      </c>
      <c r="I117" t="s">
        <v>103</v>
      </c>
      <c r="J117" t="s">
        <v>363</v>
      </c>
      <c r="K117" t="s">
        <v>355</v>
      </c>
      <c r="L117" t="s">
        <v>148</v>
      </c>
      <c r="M117" t="s">
        <v>3728</v>
      </c>
      <c r="N117" t="s">
        <v>3729</v>
      </c>
      <c r="O117" t="s">
        <v>357</v>
      </c>
      <c r="P117" s="3">
        <v>205847001471</v>
      </c>
      <c r="Q117" t="s">
        <v>51</v>
      </c>
      <c r="R117">
        <v>0</v>
      </c>
      <c r="S117">
        <v>0</v>
      </c>
      <c r="T117">
        <v>0</v>
      </c>
      <c r="U117" s="4">
        <v>31783</v>
      </c>
      <c r="V117">
        <f t="shared" ca="1" si="1"/>
        <v>37</v>
      </c>
      <c r="W117" t="s">
        <v>106</v>
      </c>
      <c r="X117" t="s">
        <v>121</v>
      </c>
      <c r="Y117" t="s">
        <v>58</v>
      </c>
      <c r="Z117" t="s">
        <v>113</v>
      </c>
      <c r="AA117" t="s">
        <v>56</v>
      </c>
      <c r="AB117" t="s">
        <v>57</v>
      </c>
      <c r="AC117" t="s">
        <v>58</v>
      </c>
      <c r="AD117">
        <v>1</v>
      </c>
      <c r="AE117" t="s">
        <v>58</v>
      </c>
      <c r="AF117" t="s">
        <v>59</v>
      </c>
      <c r="AG117" t="s">
        <v>60</v>
      </c>
      <c r="AH117" t="s">
        <v>61</v>
      </c>
      <c r="AI117" t="s">
        <v>88</v>
      </c>
      <c r="AJ117" t="s">
        <v>358</v>
      </c>
      <c r="AK117" t="s">
        <v>89</v>
      </c>
      <c r="AL117" t="s">
        <v>64</v>
      </c>
      <c r="AM117" t="s">
        <v>387</v>
      </c>
    </row>
    <row r="118" spans="1:39" x14ac:dyDescent="0.35">
      <c r="A118">
        <v>117</v>
      </c>
      <c r="B118">
        <v>1048014587</v>
      </c>
      <c r="C118" t="s">
        <v>39</v>
      </c>
      <c r="D118" t="s">
        <v>40</v>
      </c>
      <c r="E118" t="s">
        <v>41</v>
      </c>
      <c r="F118" t="s">
        <v>352</v>
      </c>
      <c r="G118" t="s">
        <v>353</v>
      </c>
      <c r="H118" t="s">
        <v>44</v>
      </c>
      <c r="I118" t="s">
        <v>388</v>
      </c>
      <c r="K118" t="s">
        <v>355</v>
      </c>
      <c r="L118" t="s">
        <v>148</v>
      </c>
      <c r="M118" t="s">
        <v>3728</v>
      </c>
      <c r="N118" t="s">
        <v>3729</v>
      </c>
      <c r="O118" t="s">
        <v>357</v>
      </c>
      <c r="P118" s="3">
        <v>205847001471</v>
      </c>
      <c r="Q118" t="s">
        <v>51</v>
      </c>
      <c r="R118">
        <v>0</v>
      </c>
      <c r="S118">
        <v>0</v>
      </c>
      <c r="T118">
        <v>0</v>
      </c>
      <c r="U118" s="4">
        <v>31510</v>
      </c>
      <c r="V118">
        <f t="shared" ca="1" si="1"/>
        <v>38</v>
      </c>
      <c r="W118" t="s">
        <v>106</v>
      </c>
      <c r="X118" t="s">
        <v>121</v>
      </c>
      <c r="Y118" t="s">
        <v>58</v>
      </c>
      <c r="Z118" t="s">
        <v>113</v>
      </c>
      <c r="AA118" t="s">
        <v>56</v>
      </c>
      <c r="AB118" t="s">
        <v>57</v>
      </c>
      <c r="AC118" t="s">
        <v>58</v>
      </c>
      <c r="AD118">
        <v>8</v>
      </c>
      <c r="AE118" t="s">
        <v>58</v>
      </c>
      <c r="AF118" t="s">
        <v>59</v>
      </c>
      <c r="AG118" t="s">
        <v>60</v>
      </c>
      <c r="AH118" t="s">
        <v>61</v>
      </c>
      <c r="AI118" t="s">
        <v>88</v>
      </c>
      <c r="AJ118" t="s">
        <v>358</v>
      </c>
      <c r="AK118" t="s">
        <v>89</v>
      </c>
      <c r="AL118" t="s">
        <v>64</v>
      </c>
      <c r="AM118" t="s">
        <v>365</v>
      </c>
    </row>
    <row r="119" spans="1:39" x14ac:dyDescent="0.35">
      <c r="A119">
        <v>118</v>
      </c>
      <c r="B119">
        <v>15486463</v>
      </c>
      <c r="C119" t="s">
        <v>39</v>
      </c>
      <c r="D119" t="s">
        <v>40</v>
      </c>
      <c r="E119" t="s">
        <v>41</v>
      </c>
      <c r="F119" t="s">
        <v>352</v>
      </c>
      <c r="G119" t="s">
        <v>353</v>
      </c>
      <c r="H119" t="s">
        <v>44</v>
      </c>
      <c r="I119" t="s">
        <v>389</v>
      </c>
      <c r="K119" t="s">
        <v>380</v>
      </c>
      <c r="L119" t="s">
        <v>367</v>
      </c>
      <c r="M119" t="s">
        <v>3728</v>
      </c>
      <c r="N119" t="s">
        <v>3729</v>
      </c>
      <c r="O119" t="s">
        <v>357</v>
      </c>
      <c r="P119" s="3">
        <v>205847001471</v>
      </c>
      <c r="Q119" t="s">
        <v>51</v>
      </c>
      <c r="R119">
        <v>0</v>
      </c>
      <c r="S119">
        <v>0</v>
      </c>
      <c r="T119">
        <v>0</v>
      </c>
      <c r="U119" s="4">
        <v>25213</v>
      </c>
      <c r="V119">
        <f t="shared" ca="1" si="1"/>
        <v>55</v>
      </c>
      <c r="W119" t="s">
        <v>106</v>
      </c>
      <c r="X119" t="s">
        <v>121</v>
      </c>
      <c r="Y119" t="s">
        <v>58</v>
      </c>
      <c r="Z119" t="s">
        <v>113</v>
      </c>
      <c r="AA119" t="s">
        <v>56</v>
      </c>
      <c r="AB119" t="s">
        <v>57</v>
      </c>
      <c r="AC119" t="s">
        <v>58</v>
      </c>
      <c r="AD119">
        <v>0</v>
      </c>
      <c r="AE119" t="s">
        <v>58</v>
      </c>
      <c r="AF119" t="s">
        <v>59</v>
      </c>
      <c r="AG119" t="s">
        <v>60</v>
      </c>
      <c r="AH119" t="s">
        <v>61</v>
      </c>
      <c r="AI119" t="s">
        <v>62</v>
      </c>
      <c r="AJ119" t="s">
        <v>358</v>
      </c>
      <c r="AK119" t="s">
        <v>64</v>
      </c>
      <c r="AL119" t="s">
        <v>64</v>
      </c>
      <c r="AM119" t="s">
        <v>368</v>
      </c>
    </row>
    <row r="120" spans="1:39" x14ac:dyDescent="0.35">
      <c r="A120">
        <v>119</v>
      </c>
      <c r="B120">
        <v>15488072</v>
      </c>
      <c r="C120" t="s">
        <v>39</v>
      </c>
      <c r="D120" t="s">
        <v>40</v>
      </c>
      <c r="E120" t="s">
        <v>41</v>
      </c>
      <c r="F120" t="s">
        <v>352</v>
      </c>
      <c r="G120" t="s">
        <v>353</v>
      </c>
      <c r="H120" t="s">
        <v>44</v>
      </c>
      <c r="I120" t="s">
        <v>103</v>
      </c>
      <c r="J120" t="s">
        <v>390</v>
      </c>
      <c r="K120" t="s">
        <v>361</v>
      </c>
      <c r="M120" t="s">
        <v>3728</v>
      </c>
      <c r="N120" t="s">
        <v>49</v>
      </c>
      <c r="O120" t="s">
        <v>357</v>
      </c>
      <c r="P120" s="3">
        <v>205847001471</v>
      </c>
      <c r="Q120" t="s">
        <v>51</v>
      </c>
      <c r="R120">
        <v>0</v>
      </c>
      <c r="S120">
        <v>0</v>
      </c>
      <c r="T120">
        <v>0</v>
      </c>
      <c r="U120" s="4">
        <v>23044</v>
      </c>
      <c r="V120">
        <f t="shared" ca="1" si="1"/>
        <v>61</v>
      </c>
      <c r="W120" t="s">
        <v>52</v>
      </c>
      <c r="X120" t="s">
        <v>53</v>
      </c>
      <c r="Y120" t="s">
        <v>58</v>
      </c>
      <c r="Z120" t="s">
        <v>113</v>
      </c>
      <c r="AA120" t="s">
        <v>56</v>
      </c>
      <c r="AB120" t="s">
        <v>57</v>
      </c>
      <c r="AC120" t="s">
        <v>58</v>
      </c>
      <c r="AD120">
        <v>1</v>
      </c>
      <c r="AE120" t="s">
        <v>58</v>
      </c>
      <c r="AF120" t="s">
        <v>59</v>
      </c>
      <c r="AG120" t="s">
        <v>60</v>
      </c>
      <c r="AH120" t="s">
        <v>61</v>
      </c>
      <c r="AI120" t="s">
        <v>88</v>
      </c>
      <c r="AJ120" t="s">
        <v>358</v>
      </c>
      <c r="AK120" t="s">
        <v>64</v>
      </c>
      <c r="AL120" t="s">
        <v>64</v>
      </c>
      <c r="AM120" t="s">
        <v>377</v>
      </c>
    </row>
    <row r="121" spans="1:39" x14ac:dyDescent="0.35">
      <c r="A121">
        <v>120</v>
      </c>
      <c r="B121">
        <v>1001763610</v>
      </c>
      <c r="C121" t="s">
        <v>39</v>
      </c>
      <c r="D121" t="s">
        <v>40</v>
      </c>
      <c r="E121" t="s">
        <v>41</v>
      </c>
      <c r="F121" t="s">
        <v>352</v>
      </c>
      <c r="G121" t="s">
        <v>353</v>
      </c>
      <c r="H121" t="s">
        <v>44</v>
      </c>
      <c r="I121" t="s">
        <v>391</v>
      </c>
      <c r="K121" t="s">
        <v>355</v>
      </c>
      <c r="L121" t="s">
        <v>191</v>
      </c>
      <c r="M121" t="s">
        <v>3728</v>
      </c>
      <c r="N121" t="s">
        <v>3729</v>
      </c>
      <c r="O121" t="s">
        <v>357</v>
      </c>
      <c r="P121" s="3">
        <v>205847001471</v>
      </c>
      <c r="Q121" t="s">
        <v>51</v>
      </c>
      <c r="R121">
        <v>0</v>
      </c>
      <c r="S121">
        <v>3226628835</v>
      </c>
      <c r="T121">
        <v>0</v>
      </c>
      <c r="U121" s="4">
        <v>34006</v>
      </c>
      <c r="V121">
        <f t="shared" ca="1" si="1"/>
        <v>31</v>
      </c>
      <c r="W121" t="s">
        <v>106</v>
      </c>
      <c r="X121" t="s">
        <v>121</v>
      </c>
      <c r="Y121" t="s">
        <v>58</v>
      </c>
      <c r="Z121" t="s">
        <v>113</v>
      </c>
      <c r="AA121" t="s">
        <v>56</v>
      </c>
      <c r="AB121" t="s">
        <v>57</v>
      </c>
      <c r="AC121" t="s">
        <v>58</v>
      </c>
      <c r="AD121">
        <v>2</v>
      </c>
      <c r="AE121" t="s">
        <v>58</v>
      </c>
      <c r="AF121" t="s">
        <v>59</v>
      </c>
      <c r="AG121" t="s">
        <v>60</v>
      </c>
      <c r="AH121" t="s">
        <v>61</v>
      </c>
      <c r="AI121" t="s">
        <v>88</v>
      </c>
      <c r="AJ121" t="s">
        <v>358</v>
      </c>
      <c r="AK121" t="s">
        <v>89</v>
      </c>
      <c r="AL121" t="s">
        <v>64</v>
      </c>
      <c r="AM121" t="s">
        <v>365</v>
      </c>
    </row>
    <row r="122" spans="1:39" x14ac:dyDescent="0.35">
      <c r="A122">
        <v>121</v>
      </c>
      <c r="B122">
        <v>15487370</v>
      </c>
      <c r="C122" t="s">
        <v>39</v>
      </c>
      <c r="D122" t="s">
        <v>40</v>
      </c>
      <c r="E122" t="s">
        <v>41</v>
      </c>
      <c r="F122" t="s">
        <v>352</v>
      </c>
      <c r="G122" t="s">
        <v>353</v>
      </c>
      <c r="H122" t="s">
        <v>44</v>
      </c>
      <c r="I122" t="s">
        <v>392</v>
      </c>
      <c r="K122" t="s">
        <v>355</v>
      </c>
      <c r="M122" t="s">
        <v>3728</v>
      </c>
      <c r="N122" t="s">
        <v>3729</v>
      </c>
      <c r="O122" t="s">
        <v>357</v>
      </c>
      <c r="P122" s="3">
        <v>205847001471</v>
      </c>
      <c r="Q122" t="s">
        <v>51</v>
      </c>
      <c r="R122">
        <v>0</v>
      </c>
      <c r="S122">
        <v>0</v>
      </c>
      <c r="T122">
        <v>0</v>
      </c>
      <c r="U122" s="4">
        <v>22204</v>
      </c>
      <c r="V122">
        <f t="shared" ca="1" si="1"/>
        <v>63</v>
      </c>
      <c r="W122" t="s">
        <v>106</v>
      </c>
      <c r="X122" t="s">
        <v>53</v>
      </c>
      <c r="Y122" t="s">
        <v>58</v>
      </c>
      <c r="Z122" t="s">
        <v>113</v>
      </c>
      <c r="AA122" t="s">
        <v>56</v>
      </c>
      <c r="AB122" t="s">
        <v>57</v>
      </c>
      <c r="AC122" t="s">
        <v>58</v>
      </c>
      <c r="AD122">
        <v>11</v>
      </c>
      <c r="AE122" t="s">
        <v>58</v>
      </c>
      <c r="AF122" t="s">
        <v>59</v>
      </c>
      <c r="AG122" t="s">
        <v>60</v>
      </c>
      <c r="AH122" t="s">
        <v>171</v>
      </c>
      <c r="AI122" t="s">
        <v>88</v>
      </c>
      <c r="AJ122" t="s">
        <v>358</v>
      </c>
      <c r="AK122" t="s">
        <v>89</v>
      </c>
      <c r="AL122" t="s">
        <v>64</v>
      </c>
    </row>
    <row r="123" spans="1:39" x14ac:dyDescent="0.35">
      <c r="A123">
        <v>122</v>
      </c>
      <c r="B123">
        <v>1048014414</v>
      </c>
      <c r="C123" t="s">
        <v>39</v>
      </c>
      <c r="D123" t="s">
        <v>40</v>
      </c>
      <c r="E123" t="s">
        <v>41</v>
      </c>
      <c r="F123" t="s">
        <v>352</v>
      </c>
      <c r="G123" t="s">
        <v>353</v>
      </c>
      <c r="H123" t="s">
        <v>44</v>
      </c>
      <c r="I123" t="s">
        <v>292</v>
      </c>
      <c r="K123" t="s">
        <v>355</v>
      </c>
      <c r="L123" t="s">
        <v>393</v>
      </c>
      <c r="M123" t="s">
        <v>3728</v>
      </c>
      <c r="N123" t="s">
        <v>3729</v>
      </c>
      <c r="O123" t="s">
        <v>357</v>
      </c>
      <c r="P123" s="3">
        <v>205847001471</v>
      </c>
      <c r="Q123" t="s">
        <v>51</v>
      </c>
      <c r="R123">
        <v>0</v>
      </c>
      <c r="S123">
        <v>0</v>
      </c>
      <c r="T123">
        <v>0</v>
      </c>
      <c r="U123" s="4">
        <v>30745</v>
      </c>
      <c r="V123">
        <f t="shared" ca="1" si="1"/>
        <v>40</v>
      </c>
      <c r="W123" t="s">
        <v>106</v>
      </c>
      <c r="X123" t="s">
        <v>121</v>
      </c>
      <c r="Y123" t="s">
        <v>58</v>
      </c>
      <c r="Z123" t="s">
        <v>113</v>
      </c>
      <c r="AA123" t="s">
        <v>56</v>
      </c>
      <c r="AB123" t="s">
        <v>57</v>
      </c>
      <c r="AC123" t="s">
        <v>58</v>
      </c>
      <c r="AD123">
        <v>3</v>
      </c>
      <c r="AE123" t="s">
        <v>58</v>
      </c>
      <c r="AF123" t="s">
        <v>59</v>
      </c>
      <c r="AG123" t="s">
        <v>60</v>
      </c>
      <c r="AH123" t="s">
        <v>61</v>
      </c>
      <c r="AI123" t="s">
        <v>88</v>
      </c>
      <c r="AJ123" t="s">
        <v>358</v>
      </c>
      <c r="AK123" t="s">
        <v>64</v>
      </c>
      <c r="AL123" t="s">
        <v>64</v>
      </c>
      <c r="AM123" t="s">
        <v>365</v>
      </c>
    </row>
    <row r="124" spans="1:39" x14ac:dyDescent="0.35">
      <c r="A124">
        <v>123</v>
      </c>
      <c r="B124">
        <v>15489782</v>
      </c>
      <c r="C124" t="s">
        <v>39</v>
      </c>
      <c r="D124" t="s">
        <v>40</v>
      </c>
      <c r="E124" t="s">
        <v>41</v>
      </c>
      <c r="F124" t="s">
        <v>352</v>
      </c>
      <c r="G124" t="s">
        <v>353</v>
      </c>
      <c r="H124" t="s">
        <v>44</v>
      </c>
      <c r="I124" t="s">
        <v>394</v>
      </c>
      <c r="K124" t="s">
        <v>380</v>
      </c>
      <c r="L124" t="s">
        <v>367</v>
      </c>
      <c r="M124" t="s">
        <v>3728</v>
      </c>
      <c r="N124" t="s">
        <v>3729</v>
      </c>
      <c r="O124" t="s">
        <v>357</v>
      </c>
      <c r="P124" s="3">
        <v>205847001471</v>
      </c>
      <c r="Q124" t="s">
        <v>51</v>
      </c>
      <c r="R124">
        <v>0</v>
      </c>
      <c r="S124">
        <v>0</v>
      </c>
      <c r="T124">
        <v>0</v>
      </c>
      <c r="U124" s="4">
        <v>27326</v>
      </c>
      <c r="V124">
        <f t="shared" ca="1" si="1"/>
        <v>49</v>
      </c>
      <c r="W124" t="s">
        <v>106</v>
      </c>
      <c r="X124" t="s">
        <v>121</v>
      </c>
      <c r="Y124" t="s">
        <v>58</v>
      </c>
      <c r="Z124" t="s">
        <v>113</v>
      </c>
      <c r="AA124" t="s">
        <v>56</v>
      </c>
      <c r="AB124" t="s">
        <v>57</v>
      </c>
      <c r="AC124" t="s">
        <v>58</v>
      </c>
      <c r="AD124">
        <v>5</v>
      </c>
      <c r="AE124" t="s">
        <v>58</v>
      </c>
      <c r="AF124" t="s">
        <v>59</v>
      </c>
      <c r="AG124" t="s">
        <v>60</v>
      </c>
      <c r="AH124" t="s">
        <v>61</v>
      </c>
      <c r="AI124" t="s">
        <v>88</v>
      </c>
      <c r="AJ124" t="s">
        <v>358</v>
      </c>
      <c r="AK124" t="s">
        <v>64</v>
      </c>
      <c r="AL124" t="s">
        <v>64</v>
      </c>
      <c r="AM124" t="s">
        <v>387</v>
      </c>
    </row>
    <row r="125" spans="1:39" x14ac:dyDescent="0.35">
      <c r="A125">
        <v>124</v>
      </c>
      <c r="B125">
        <v>35545363</v>
      </c>
      <c r="C125" t="s">
        <v>39</v>
      </c>
      <c r="D125" t="s">
        <v>40</v>
      </c>
      <c r="E125" t="s">
        <v>41</v>
      </c>
      <c r="F125" t="s">
        <v>352</v>
      </c>
      <c r="G125" t="s">
        <v>353</v>
      </c>
      <c r="H125" t="s">
        <v>44</v>
      </c>
      <c r="I125" t="s">
        <v>283</v>
      </c>
      <c r="J125" t="s">
        <v>395</v>
      </c>
      <c r="K125" t="s">
        <v>396</v>
      </c>
      <c r="L125" t="s">
        <v>397</v>
      </c>
      <c r="M125" t="s">
        <v>78</v>
      </c>
      <c r="N125" t="s">
        <v>3729</v>
      </c>
      <c r="O125" t="s">
        <v>357</v>
      </c>
      <c r="P125" s="3">
        <v>205847001471</v>
      </c>
      <c r="Q125" t="s">
        <v>51</v>
      </c>
      <c r="R125">
        <v>0</v>
      </c>
      <c r="S125">
        <v>0</v>
      </c>
      <c r="T125">
        <v>0</v>
      </c>
      <c r="U125" s="4">
        <v>29255</v>
      </c>
      <c r="V125">
        <f t="shared" ca="1" si="1"/>
        <v>44</v>
      </c>
      <c r="W125" t="s">
        <v>106</v>
      </c>
      <c r="X125" t="s">
        <v>53</v>
      </c>
      <c r="Y125" t="s">
        <v>58</v>
      </c>
      <c r="Z125" t="s">
        <v>113</v>
      </c>
      <c r="AA125" t="s">
        <v>56</v>
      </c>
      <c r="AB125" t="s">
        <v>57</v>
      </c>
      <c r="AC125" t="s">
        <v>58</v>
      </c>
      <c r="AD125">
        <v>5</v>
      </c>
      <c r="AE125" t="s">
        <v>58</v>
      </c>
      <c r="AF125" t="s">
        <v>59</v>
      </c>
      <c r="AG125" t="s">
        <v>60</v>
      </c>
      <c r="AH125" t="s">
        <v>61</v>
      </c>
      <c r="AI125" t="s">
        <v>88</v>
      </c>
      <c r="AJ125" t="s">
        <v>358</v>
      </c>
      <c r="AK125" t="s">
        <v>64</v>
      </c>
      <c r="AL125" t="s">
        <v>64</v>
      </c>
      <c r="AM125" t="s">
        <v>377</v>
      </c>
    </row>
    <row r="126" spans="1:39" x14ac:dyDescent="0.35">
      <c r="A126">
        <v>125</v>
      </c>
      <c r="B126">
        <v>15483503</v>
      </c>
      <c r="C126" t="s">
        <v>39</v>
      </c>
      <c r="D126" t="s">
        <v>40</v>
      </c>
      <c r="E126" t="s">
        <v>41</v>
      </c>
      <c r="F126" t="s">
        <v>352</v>
      </c>
      <c r="G126" t="s">
        <v>353</v>
      </c>
      <c r="H126" t="s">
        <v>44</v>
      </c>
      <c r="I126" t="s">
        <v>398</v>
      </c>
      <c r="K126" t="s">
        <v>399</v>
      </c>
      <c r="M126" t="s">
        <v>3728</v>
      </c>
      <c r="N126" t="s">
        <v>3729</v>
      </c>
      <c r="O126" t="s">
        <v>357</v>
      </c>
      <c r="P126" s="3">
        <v>205847001471</v>
      </c>
      <c r="Q126" t="s">
        <v>51</v>
      </c>
      <c r="R126">
        <v>0</v>
      </c>
      <c r="S126">
        <v>0</v>
      </c>
      <c r="T126">
        <v>0</v>
      </c>
      <c r="U126" s="4">
        <v>21185</v>
      </c>
      <c r="V126">
        <f t="shared" ca="1" si="1"/>
        <v>66</v>
      </c>
      <c r="W126" t="s">
        <v>106</v>
      </c>
      <c r="X126" t="s">
        <v>121</v>
      </c>
      <c r="Y126" t="s">
        <v>58</v>
      </c>
      <c r="Z126" t="s">
        <v>113</v>
      </c>
      <c r="AA126" t="s">
        <v>56</v>
      </c>
      <c r="AB126" t="s">
        <v>57</v>
      </c>
      <c r="AC126" t="s">
        <v>58</v>
      </c>
      <c r="AD126">
        <v>0</v>
      </c>
      <c r="AE126" t="s">
        <v>58</v>
      </c>
      <c r="AF126" t="s">
        <v>59</v>
      </c>
      <c r="AG126" t="s">
        <v>60</v>
      </c>
      <c r="AH126" t="s">
        <v>61</v>
      </c>
      <c r="AI126" t="s">
        <v>88</v>
      </c>
      <c r="AJ126" t="s">
        <v>358</v>
      </c>
      <c r="AK126" t="s">
        <v>64</v>
      </c>
      <c r="AL126" t="s">
        <v>64</v>
      </c>
      <c r="AM126" t="s">
        <v>377</v>
      </c>
    </row>
    <row r="127" spans="1:39" x14ac:dyDescent="0.35">
      <c r="A127">
        <v>126</v>
      </c>
      <c r="B127">
        <v>94284059</v>
      </c>
      <c r="C127" t="s">
        <v>39</v>
      </c>
      <c r="D127" t="s">
        <v>40</v>
      </c>
      <c r="E127" t="s">
        <v>41</v>
      </c>
      <c r="F127" t="s">
        <v>352</v>
      </c>
      <c r="G127" t="s">
        <v>353</v>
      </c>
      <c r="H127" t="s">
        <v>44</v>
      </c>
      <c r="I127" t="s">
        <v>400</v>
      </c>
      <c r="K127" t="s">
        <v>401</v>
      </c>
      <c r="M127" t="s">
        <v>3728</v>
      </c>
      <c r="N127" t="s">
        <v>3729</v>
      </c>
      <c r="O127" t="s">
        <v>357</v>
      </c>
      <c r="P127" s="3">
        <v>205847001471</v>
      </c>
      <c r="Q127" t="s">
        <v>51</v>
      </c>
      <c r="R127">
        <v>0</v>
      </c>
      <c r="S127">
        <v>0</v>
      </c>
      <c r="T127">
        <v>0</v>
      </c>
      <c r="U127" s="4">
        <v>25849</v>
      </c>
      <c r="V127">
        <f t="shared" ca="1" si="1"/>
        <v>53</v>
      </c>
      <c r="W127" t="s">
        <v>106</v>
      </c>
      <c r="X127" t="s">
        <v>121</v>
      </c>
      <c r="Y127" t="s">
        <v>58</v>
      </c>
      <c r="Z127" t="s">
        <v>113</v>
      </c>
      <c r="AA127" t="s">
        <v>56</v>
      </c>
      <c r="AB127" t="s">
        <v>57</v>
      </c>
      <c r="AC127" t="s">
        <v>58</v>
      </c>
      <c r="AD127">
        <v>0</v>
      </c>
      <c r="AE127" t="s">
        <v>58</v>
      </c>
      <c r="AF127" t="s">
        <v>59</v>
      </c>
      <c r="AG127" t="s">
        <v>60</v>
      </c>
      <c r="AH127" t="s">
        <v>61</v>
      </c>
      <c r="AI127" t="s">
        <v>88</v>
      </c>
      <c r="AJ127" t="s">
        <v>358</v>
      </c>
      <c r="AK127" t="s">
        <v>64</v>
      </c>
      <c r="AL127" t="s">
        <v>64</v>
      </c>
      <c r="AM127" t="s">
        <v>377</v>
      </c>
    </row>
    <row r="128" spans="1:39" x14ac:dyDescent="0.35">
      <c r="A128">
        <v>127</v>
      </c>
      <c r="B128">
        <v>1041533193</v>
      </c>
      <c r="C128" t="s">
        <v>39</v>
      </c>
      <c r="D128" t="s">
        <v>40</v>
      </c>
      <c r="E128" t="s">
        <v>41</v>
      </c>
      <c r="F128" t="s">
        <v>352</v>
      </c>
      <c r="G128" t="s">
        <v>353</v>
      </c>
      <c r="H128" t="s">
        <v>44</v>
      </c>
      <c r="I128" t="s">
        <v>346</v>
      </c>
      <c r="K128" t="s">
        <v>380</v>
      </c>
      <c r="L128" t="s">
        <v>148</v>
      </c>
      <c r="M128" t="s">
        <v>3728</v>
      </c>
      <c r="N128" t="s">
        <v>3729</v>
      </c>
      <c r="O128" t="s">
        <v>357</v>
      </c>
      <c r="P128" s="3">
        <v>205847001471</v>
      </c>
      <c r="Q128" t="s">
        <v>51</v>
      </c>
      <c r="R128">
        <v>0</v>
      </c>
      <c r="S128">
        <v>0</v>
      </c>
      <c r="T128">
        <v>0</v>
      </c>
      <c r="U128" s="4">
        <v>20794</v>
      </c>
      <c r="V128">
        <f t="shared" ca="1" si="1"/>
        <v>67</v>
      </c>
      <c r="W128" t="s">
        <v>106</v>
      </c>
      <c r="X128" t="s">
        <v>53</v>
      </c>
      <c r="Y128" t="s">
        <v>58</v>
      </c>
      <c r="Z128" t="s">
        <v>113</v>
      </c>
      <c r="AA128" t="s">
        <v>56</v>
      </c>
      <c r="AB128" t="s">
        <v>57</v>
      </c>
      <c r="AC128" t="s">
        <v>58</v>
      </c>
      <c r="AD128">
        <v>0</v>
      </c>
      <c r="AE128" t="s">
        <v>58</v>
      </c>
      <c r="AF128" t="s">
        <v>59</v>
      </c>
      <c r="AG128" t="s">
        <v>60</v>
      </c>
      <c r="AH128" t="s">
        <v>61</v>
      </c>
      <c r="AI128" t="s">
        <v>62</v>
      </c>
      <c r="AJ128" t="s">
        <v>358</v>
      </c>
      <c r="AK128" t="s">
        <v>64</v>
      </c>
      <c r="AL128" t="s">
        <v>64</v>
      </c>
      <c r="AM128" t="s">
        <v>368</v>
      </c>
    </row>
    <row r="129" spans="1:39" x14ac:dyDescent="0.35">
      <c r="A129">
        <v>128</v>
      </c>
      <c r="B129">
        <v>71054251</v>
      </c>
      <c r="C129" t="s">
        <v>39</v>
      </c>
      <c r="D129" t="s">
        <v>40</v>
      </c>
      <c r="E129" t="s">
        <v>41</v>
      </c>
      <c r="F129" t="s">
        <v>352</v>
      </c>
      <c r="G129" t="s">
        <v>353</v>
      </c>
      <c r="H129" t="s">
        <v>44</v>
      </c>
      <c r="I129" t="s">
        <v>402</v>
      </c>
      <c r="K129" t="s">
        <v>355</v>
      </c>
      <c r="L129" t="s">
        <v>364</v>
      </c>
      <c r="M129" t="s">
        <v>3728</v>
      </c>
      <c r="N129" t="s">
        <v>3729</v>
      </c>
      <c r="O129" t="s">
        <v>357</v>
      </c>
      <c r="P129" s="3">
        <v>205847001471</v>
      </c>
      <c r="Q129" t="s">
        <v>51</v>
      </c>
      <c r="R129">
        <v>0</v>
      </c>
      <c r="S129">
        <v>3233041658</v>
      </c>
      <c r="T129">
        <v>0</v>
      </c>
      <c r="U129" s="4">
        <v>29014</v>
      </c>
      <c r="V129">
        <f t="shared" ca="1" si="1"/>
        <v>45</v>
      </c>
      <c r="W129" t="s">
        <v>106</v>
      </c>
      <c r="X129" t="s">
        <v>53</v>
      </c>
      <c r="Y129" t="s">
        <v>58</v>
      </c>
      <c r="Z129" t="s">
        <v>113</v>
      </c>
      <c r="AA129" t="s">
        <v>56</v>
      </c>
      <c r="AB129" t="s">
        <v>57</v>
      </c>
      <c r="AC129" t="s">
        <v>58</v>
      </c>
      <c r="AD129">
        <v>2</v>
      </c>
      <c r="AE129" t="s">
        <v>58</v>
      </c>
      <c r="AF129" t="s">
        <v>59</v>
      </c>
      <c r="AG129" t="s">
        <v>60</v>
      </c>
      <c r="AH129" t="s">
        <v>61</v>
      </c>
      <c r="AI129" t="s">
        <v>88</v>
      </c>
      <c r="AJ129" t="s">
        <v>358</v>
      </c>
      <c r="AK129" t="s">
        <v>64</v>
      </c>
      <c r="AL129" t="s">
        <v>64</v>
      </c>
      <c r="AM129" t="s">
        <v>387</v>
      </c>
    </row>
    <row r="130" spans="1:39" x14ac:dyDescent="0.35">
      <c r="A130">
        <v>129</v>
      </c>
      <c r="B130">
        <v>1001763609</v>
      </c>
      <c r="C130" t="s">
        <v>39</v>
      </c>
      <c r="D130" t="s">
        <v>40</v>
      </c>
      <c r="E130" t="s">
        <v>41</v>
      </c>
      <c r="F130" t="s">
        <v>352</v>
      </c>
      <c r="G130" t="s">
        <v>353</v>
      </c>
      <c r="H130" t="s">
        <v>44</v>
      </c>
      <c r="I130" t="s">
        <v>403</v>
      </c>
      <c r="K130" t="s">
        <v>355</v>
      </c>
      <c r="L130" t="s">
        <v>191</v>
      </c>
      <c r="M130" t="s">
        <v>3728</v>
      </c>
      <c r="N130" t="s">
        <v>3729</v>
      </c>
      <c r="O130" t="s">
        <v>357</v>
      </c>
      <c r="P130" s="3">
        <v>205847001471</v>
      </c>
      <c r="Q130" t="s">
        <v>51</v>
      </c>
      <c r="R130">
        <v>0</v>
      </c>
      <c r="S130">
        <v>0</v>
      </c>
      <c r="T130">
        <v>0</v>
      </c>
      <c r="U130" s="4">
        <v>34006</v>
      </c>
      <c r="V130">
        <f t="shared" ref="V130:V193" ca="1" si="2">DATEDIF(U130,TODAY(),"Y")</f>
        <v>31</v>
      </c>
      <c r="W130" t="s">
        <v>106</v>
      </c>
      <c r="X130" t="s">
        <v>121</v>
      </c>
      <c r="Y130" t="s">
        <v>58</v>
      </c>
      <c r="Z130" t="s">
        <v>113</v>
      </c>
      <c r="AA130" t="s">
        <v>56</v>
      </c>
      <c r="AB130" t="s">
        <v>57</v>
      </c>
      <c r="AC130" t="s">
        <v>58</v>
      </c>
      <c r="AD130">
        <v>0</v>
      </c>
      <c r="AE130" t="s">
        <v>58</v>
      </c>
      <c r="AF130" t="s">
        <v>59</v>
      </c>
      <c r="AG130" t="s">
        <v>60</v>
      </c>
      <c r="AH130" t="s">
        <v>61</v>
      </c>
      <c r="AI130" t="s">
        <v>88</v>
      </c>
      <c r="AJ130" t="s">
        <v>358</v>
      </c>
      <c r="AK130" t="s">
        <v>64</v>
      </c>
      <c r="AL130" t="s">
        <v>64</v>
      </c>
      <c r="AM130" t="s">
        <v>387</v>
      </c>
    </row>
    <row r="131" spans="1:39" x14ac:dyDescent="0.35">
      <c r="A131">
        <v>130</v>
      </c>
      <c r="B131">
        <v>15486417</v>
      </c>
      <c r="C131" t="s">
        <v>39</v>
      </c>
      <c r="D131" t="s">
        <v>40</v>
      </c>
      <c r="E131" t="s">
        <v>41</v>
      </c>
      <c r="F131" t="s">
        <v>352</v>
      </c>
      <c r="G131" t="s">
        <v>353</v>
      </c>
      <c r="H131" t="s">
        <v>44</v>
      </c>
      <c r="I131" t="s">
        <v>404</v>
      </c>
      <c r="K131" t="s">
        <v>148</v>
      </c>
      <c r="M131" t="s">
        <v>3728</v>
      </c>
      <c r="N131" t="s">
        <v>71</v>
      </c>
      <c r="O131" t="s">
        <v>357</v>
      </c>
      <c r="P131" s="3">
        <v>205847001471</v>
      </c>
      <c r="Q131" t="s">
        <v>51</v>
      </c>
      <c r="R131">
        <v>0</v>
      </c>
      <c r="S131">
        <v>0</v>
      </c>
      <c r="T131">
        <v>0</v>
      </c>
      <c r="U131" s="4">
        <v>25418</v>
      </c>
      <c r="V131">
        <f t="shared" ca="1" si="2"/>
        <v>55</v>
      </c>
      <c r="W131" t="s">
        <v>52</v>
      </c>
      <c r="X131" t="s">
        <v>53</v>
      </c>
      <c r="Y131" t="s">
        <v>58</v>
      </c>
      <c r="Z131" t="s">
        <v>113</v>
      </c>
      <c r="AA131" t="s">
        <v>56</v>
      </c>
      <c r="AB131" t="s">
        <v>57</v>
      </c>
      <c r="AC131" t="s">
        <v>58</v>
      </c>
      <c r="AD131">
        <v>8</v>
      </c>
      <c r="AE131" t="s">
        <v>58</v>
      </c>
      <c r="AF131" t="s">
        <v>59</v>
      </c>
      <c r="AG131" t="s">
        <v>60</v>
      </c>
      <c r="AH131" t="s">
        <v>61</v>
      </c>
      <c r="AI131" t="s">
        <v>88</v>
      </c>
      <c r="AJ131" t="s">
        <v>358</v>
      </c>
      <c r="AK131" t="s">
        <v>89</v>
      </c>
      <c r="AL131" t="s">
        <v>64</v>
      </c>
      <c r="AM131" t="s">
        <v>372</v>
      </c>
    </row>
    <row r="132" spans="1:39" x14ac:dyDescent="0.35">
      <c r="A132">
        <v>131</v>
      </c>
      <c r="B132">
        <v>1147950945</v>
      </c>
      <c r="C132" t="s">
        <v>39</v>
      </c>
      <c r="D132" t="s">
        <v>40</v>
      </c>
      <c r="E132" t="s">
        <v>41</v>
      </c>
      <c r="F132" t="s">
        <v>352</v>
      </c>
      <c r="G132" t="s">
        <v>353</v>
      </c>
      <c r="H132" t="s">
        <v>44</v>
      </c>
      <c r="I132" t="s">
        <v>405</v>
      </c>
      <c r="K132" t="s">
        <v>148</v>
      </c>
      <c r="L132" t="s">
        <v>361</v>
      </c>
      <c r="M132" t="s">
        <v>78</v>
      </c>
      <c r="N132" t="s">
        <v>49</v>
      </c>
      <c r="O132" t="s">
        <v>357</v>
      </c>
      <c r="P132" s="3">
        <v>205847001471</v>
      </c>
      <c r="Q132" t="s">
        <v>51</v>
      </c>
      <c r="R132">
        <v>0</v>
      </c>
      <c r="S132">
        <v>0</v>
      </c>
      <c r="T132">
        <v>0</v>
      </c>
      <c r="U132" s="4">
        <v>33259</v>
      </c>
      <c r="V132">
        <f t="shared" ca="1" si="2"/>
        <v>33</v>
      </c>
      <c r="W132" t="s">
        <v>52</v>
      </c>
      <c r="X132" t="s">
        <v>53</v>
      </c>
      <c r="Y132" t="s">
        <v>58</v>
      </c>
      <c r="Z132" t="s">
        <v>113</v>
      </c>
      <c r="AA132" t="s">
        <v>56</v>
      </c>
      <c r="AB132" t="s">
        <v>57</v>
      </c>
      <c r="AC132" t="s">
        <v>58</v>
      </c>
      <c r="AD132">
        <v>0</v>
      </c>
      <c r="AE132" t="s">
        <v>58</v>
      </c>
      <c r="AF132" t="s">
        <v>59</v>
      </c>
      <c r="AG132" t="s">
        <v>60</v>
      </c>
      <c r="AH132" t="s">
        <v>61</v>
      </c>
      <c r="AI132" t="s">
        <v>62</v>
      </c>
      <c r="AJ132" t="s">
        <v>358</v>
      </c>
      <c r="AK132" t="s">
        <v>64</v>
      </c>
      <c r="AL132" t="s">
        <v>64</v>
      </c>
      <c r="AM132" t="s">
        <v>368</v>
      </c>
    </row>
    <row r="133" spans="1:39" x14ac:dyDescent="0.35">
      <c r="A133">
        <v>132</v>
      </c>
      <c r="B133">
        <v>1041536323</v>
      </c>
      <c r="C133" t="s">
        <v>39</v>
      </c>
      <c r="D133" t="s">
        <v>40</v>
      </c>
      <c r="E133" t="s">
        <v>41</v>
      </c>
      <c r="F133" t="s">
        <v>352</v>
      </c>
      <c r="G133" t="s">
        <v>353</v>
      </c>
      <c r="H133" t="s">
        <v>44</v>
      </c>
      <c r="I133" t="s">
        <v>406</v>
      </c>
      <c r="J133" t="s">
        <v>407</v>
      </c>
      <c r="K133" t="s">
        <v>380</v>
      </c>
      <c r="L133" t="s">
        <v>252</v>
      </c>
      <c r="M133" t="s">
        <v>78</v>
      </c>
      <c r="N133" t="s">
        <v>49</v>
      </c>
      <c r="O133" t="s">
        <v>357</v>
      </c>
      <c r="P133" s="3">
        <v>205847001471</v>
      </c>
      <c r="Q133" t="s">
        <v>51</v>
      </c>
      <c r="R133">
        <v>0</v>
      </c>
      <c r="S133">
        <v>0</v>
      </c>
      <c r="T133">
        <v>0</v>
      </c>
      <c r="U133" s="4">
        <v>36768</v>
      </c>
      <c r="V133">
        <f t="shared" ca="1" si="2"/>
        <v>23</v>
      </c>
      <c r="W133" t="s">
        <v>52</v>
      </c>
      <c r="X133" t="s">
        <v>53</v>
      </c>
      <c r="Y133" t="s">
        <v>58</v>
      </c>
      <c r="Z133" t="s">
        <v>113</v>
      </c>
      <c r="AA133" t="s">
        <v>56</v>
      </c>
      <c r="AB133" t="s">
        <v>57</v>
      </c>
      <c r="AC133" t="s">
        <v>58</v>
      </c>
      <c r="AD133">
        <v>0</v>
      </c>
      <c r="AE133" t="s">
        <v>58</v>
      </c>
      <c r="AF133" t="s">
        <v>59</v>
      </c>
      <c r="AG133" t="s">
        <v>60</v>
      </c>
      <c r="AH133" t="s">
        <v>61</v>
      </c>
      <c r="AI133" t="s">
        <v>62</v>
      </c>
      <c r="AJ133" t="s">
        <v>358</v>
      </c>
      <c r="AK133" t="s">
        <v>64</v>
      </c>
      <c r="AL133" t="s">
        <v>64</v>
      </c>
      <c r="AM133" t="s">
        <v>368</v>
      </c>
    </row>
    <row r="134" spans="1:39" x14ac:dyDescent="0.35">
      <c r="A134">
        <v>133</v>
      </c>
      <c r="B134">
        <v>1041533214</v>
      </c>
      <c r="C134" t="s">
        <v>39</v>
      </c>
      <c r="D134" t="s">
        <v>40</v>
      </c>
      <c r="E134" t="s">
        <v>41</v>
      </c>
      <c r="F134" t="s">
        <v>352</v>
      </c>
      <c r="G134" t="s">
        <v>353</v>
      </c>
      <c r="H134" t="s">
        <v>44</v>
      </c>
      <c r="I134" t="s">
        <v>408</v>
      </c>
      <c r="K134" t="s">
        <v>148</v>
      </c>
      <c r="L134" t="s">
        <v>355</v>
      </c>
      <c r="M134" t="s">
        <v>3728</v>
      </c>
      <c r="N134" t="s">
        <v>71</v>
      </c>
      <c r="O134" t="s">
        <v>357</v>
      </c>
      <c r="P134" s="3">
        <v>205847001471</v>
      </c>
      <c r="Q134" t="s">
        <v>51</v>
      </c>
      <c r="R134">
        <v>0</v>
      </c>
      <c r="S134">
        <v>0</v>
      </c>
      <c r="T134">
        <v>0</v>
      </c>
      <c r="U134" s="4">
        <v>32643</v>
      </c>
      <c r="V134">
        <f t="shared" ca="1" si="2"/>
        <v>35</v>
      </c>
      <c r="W134" t="s">
        <v>52</v>
      </c>
      <c r="X134" t="s">
        <v>53</v>
      </c>
      <c r="Y134" t="s">
        <v>58</v>
      </c>
      <c r="Z134" t="s">
        <v>113</v>
      </c>
      <c r="AA134" t="s">
        <v>56</v>
      </c>
      <c r="AB134" t="s">
        <v>57</v>
      </c>
      <c r="AC134" t="s">
        <v>58</v>
      </c>
      <c r="AD134">
        <v>0</v>
      </c>
      <c r="AE134" t="s">
        <v>58</v>
      </c>
      <c r="AF134" t="s">
        <v>59</v>
      </c>
      <c r="AG134" t="s">
        <v>60</v>
      </c>
      <c r="AH134" t="s">
        <v>61</v>
      </c>
      <c r="AI134" t="s">
        <v>88</v>
      </c>
      <c r="AJ134" t="s">
        <v>358</v>
      </c>
      <c r="AK134" t="s">
        <v>89</v>
      </c>
      <c r="AL134" t="s">
        <v>64</v>
      </c>
      <c r="AM134" t="s">
        <v>409</v>
      </c>
    </row>
    <row r="135" spans="1:39" x14ac:dyDescent="0.35">
      <c r="A135">
        <v>134</v>
      </c>
      <c r="B135">
        <v>1041531548</v>
      </c>
      <c r="C135" t="s">
        <v>39</v>
      </c>
      <c r="D135" t="s">
        <v>40</v>
      </c>
      <c r="E135" t="s">
        <v>41</v>
      </c>
      <c r="F135" t="s">
        <v>352</v>
      </c>
      <c r="G135" t="s">
        <v>353</v>
      </c>
      <c r="H135" t="s">
        <v>44</v>
      </c>
      <c r="I135" t="s">
        <v>410</v>
      </c>
      <c r="K135" t="s">
        <v>355</v>
      </c>
      <c r="L135" t="s">
        <v>148</v>
      </c>
      <c r="M135" t="s">
        <v>78</v>
      </c>
      <c r="N135" t="s">
        <v>3729</v>
      </c>
      <c r="O135" t="s">
        <v>357</v>
      </c>
      <c r="P135" s="3">
        <v>205847001471</v>
      </c>
      <c r="Q135" t="s">
        <v>51</v>
      </c>
      <c r="R135">
        <v>0</v>
      </c>
      <c r="S135">
        <v>0</v>
      </c>
      <c r="T135">
        <v>0</v>
      </c>
      <c r="U135" s="4">
        <v>33628</v>
      </c>
      <c r="V135">
        <f t="shared" ca="1" si="2"/>
        <v>32</v>
      </c>
      <c r="W135" t="s">
        <v>106</v>
      </c>
      <c r="X135" t="s">
        <v>53</v>
      </c>
      <c r="Y135" t="s">
        <v>58</v>
      </c>
      <c r="Z135" t="s">
        <v>113</v>
      </c>
      <c r="AA135" t="s">
        <v>56</v>
      </c>
      <c r="AB135" t="s">
        <v>57</v>
      </c>
      <c r="AC135" t="s">
        <v>58</v>
      </c>
      <c r="AD135">
        <v>0</v>
      </c>
      <c r="AE135" t="s">
        <v>58</v>
      </c>
      <c r="AF135" t="s">
        <v>59</v>
      </c>
      <c r="AG135" t="s">
        <v>60</v>
      </c>
      <c r="AH135" t="s">
        <v>61</v>
      </c>
      <c r="AI135" t="s">
        <v>88</v>
      </c>
      <c r="AJ135" t="s">
        <v>358</v>
      </c>
      <c r="AK135" t="s">
        <v>64</v>
      </c>
      <c r="AL135" t="s">
        <v>64</v>
      </c>
      <c r="AM135" t="s">
        <v>387</v>
      </c>
    </row>
    <row r="136" spans="1:39" x14ac:dyDescent="0.35">
      <c r="A136">
        <v>135</v>
      </c>
      <c r="B136">
        <v>1048016663</v>
      </c>
      <c r="C136" t="s">
        <v>39</v>
      </c>
      <c r="D136" t="s">
        <v>40</v>
      </c>
      <c r="E136" t="s">
        <v>41</v>
      </c>
      <c r="F136" t="s">
        <v>352</v>
      </c>
      <c r="G136" t="s">
        <v>353</v>
      </c>
      <c r="H136" t="s">
        <v>44</v>
      </c>
      <c r="I136" t="s">
        <v>162</v>
      </c>
      <c r="J136" t="s">
        <v>411</v>
      </c>
      <c r="K136" t="s">
        <v>412</v>
      </c>
      <c r="L136" t="s">
        <v>364</v>
      </c>
      <c r="M136" t="s">
        <v>78</v>
      </c>
      <c r="N136" t="s">
        <v>126</v>
      </c>
      <c r="O136" t="s">
        <v>357</v>
      </c>
      <c r="P136" s="3">
        <v>205847001471</v>
      </c>
      <c r="Q136" t="s">
        <v>51</v>
      </c>
      <c r="R136">
        <v>0</v>
      </c>
      <c r="S136">
        <v>0</v>
      </c>
      <c r="T136">
        <v>0</v>
      </c>
      <c r="U136" s="4">
        <v>32875</v>
      </c>
      <c r="V136">
        <f t="shared" ca="1" si="2"/>
        <v>34</v>
      </c>
      <c r="W136" t="s">
        <v>52</v>
      </c>
      <c r="X136" t="s">
        <v>53</v>
      </c>
      <c r="Y136" t="s">
        <v>58</v>
      </c>
      <c r="Z136" t="s">
        <v>113</v>
      </c>
      <c r="AA136" t="s">
        <v>56</v>
      </c>
      <c r="AB136" t="s">
        <v>57</v>
      </c>
      <c r="AC136" t="s">
        <v>58</v>
      </c>
      <c r="AD136">
        <v>2</v>
      </c>
      <c r="AE136" t="s">
        <v>58</v>
      </c>
      <c r="AF136" t="s">
        <v>59</v>
      </c>
      <c r="AG136" t="s">
        <v>60</v>
      </c>
      <c r="AH136" t="s">
        <v>61</v>
      </c>
      <c r="AI136" t="s">
        <v>62</v>
      </c>
      <c r="AJ136" t="s">
        <v>358</v>
      </c>
      <c r="AK136" t="s">
        <v>64</v>
      </c>
      <c r="AL136" t="s">
        <v>64</v>
      </c>
      <c r="AM136" t="s">
        <v>368</v>
      </c>
    </row>
    <row r="137" spans="1:39" x14ac:dyDescent="0.35">
      <c r="A137">
        <v>136</v>
      </c>
      <c r="B137">
        <v>43346774</v>
      </c>
      <c r="C137" t="s">
        <v>39</v>
      </c>
      <c r="D137" t="s">
        <v>40</v>
      </c>
      <c r="E137" t="s">
        <v>41</v>
      </c>
      <c r="F137" t="s">
        <v>352</v>
      </c>
      <c r="G137" t="s">
        <v>353</v>
      </c>
      <c r="H137" t="s">
        <v>44</v>
      </c>
      <c r="I137" t="s">
        <v>413</v>
      </c>
      <c r="K137" t="s">
        <v>414</v>
      </c>
      <c r="L137" t="s">
        <v>380</v>
      </c>
      <c r="M137" t="s">
        <v>78</v>
      </c>
      <c r="N137" t="s">
        <v>126</v>
      </c>
      <c r="O137" t="s">
        <v>357</v>
      </c>
      <c r="P137" s="3">
        <v>205847001471</v>
      </c>
      <c r="Q137" t="s">
        <v>51</v>
      </c>
      <c r="R137">
        <v>0</v>
      </c>
      <c r="S137">
        <v>0</v>
      </c>
      <c r="T137">
        <v>0</v>
      </c>
      <c r="U137" s="4">
        <v>27421</v>
      </c>
      <c r="V137">
        <f t="shared" ca="1" si="2"/>
        <v>49</v>
      </c>
      <c r="W137" t="s">
        <v>52</v>
      </c>
      <c r="X137" t="s">
        <v>53</v>
      </c>
      <c r="Y137" t="s">
        <v>58</v>
      </c>
      <c r="Z137" t="s">
        <v>113</v>
      </c>
      <c r="AA137" t="s">
        <v>56</v>
      </c>
      <c r="AB137" t="s">
        <v>57</v>
      </c>
      <c r="AC137" t="s">
        <v>58</v>
      </c>
      <c r="AD137">
        <v>3</v>
      </c>
      <c r="AE137" t="s">
        <v>58</v>
      </c>
      <c r="AF137" t="s">
        <v>72</v>
      </c>
      <c r="AG137" t="s">
        <v>60</v>
      </c>
      <c r="AH137" t="s">
        <v>61</v>
      </c>
      <c r="AI137" t="s">
        <v>88</v>
      </c>
      <c r="AJ137" t="s">
        <v>358</v>
      </c>
      <c r="AK137" t="s">
        <v>64</v>
      </c>
      <c r="AL137" t="s">
        <v>64</v>
      </c>
      <c r="AM137" t="s">
        <v>372</v>
      </c>
    </row>
    <row r="138" spans="1:39" x14ac:dyDescent="0.35">
      <c r="A138">
        <v>137</v>
      </c>
      <c r="B138">
        <v>1048019418</v>
      </c>
      <c r="C138" t="s">
        <v>39</v>
      </c>
      <c r="D138" t="s">
        <v>40</v>
      </c>
      <c r="E138" t="s">
        <v>41</v>
      </c>
      <c r="F138" t="s">
        <v>352</v>
      </c>
      <c r="G138" t="s">
        <v>353</v>
      </c>
      <c r="H138" t="s">
        <v>44</v>
      </c>
      <c r="I138" t="s">
        <v>415</v>
      </c>
      <c r="K138" t="s">
        <v>361</v>
      </c>
      <c r="L138" t="s">
        <v>361</v>
      </c>
      <c r="M138" t="s">
        <v>78</v>
      </c>
      <c r="N138" t="s">
        <v>49</v>
      </c>
      <c r="O138" t="s">
        <v>357</v>
      </c>
      <c r="P138" s="3">
        <v>205847001471</v>
      </c>
      <c r="Q138" t="s">
        <v>51</v>
      </c>
      <c r="R138">
        <v>0</v>
      </c>
      <c r="S138">
        <v>0</v>
      </c>
      <c r="T138">
        <v>0</v>
      </c>
      <c r="U138" s="4">
        <v>36832</v>
      </c>
      <c r="V138">
        <f t="shared" ca="1" si="2"/>
        <v>23</v>
      </c>
      <c r="W138" t="s">
        <v>106</v>
      </c>
      <c r="X138" t="s">
        <v>53</v>
      </c>
      <c r="Y138" t="s">
        <v>58</v>
      </c>
      <c r="Z138" t="s">
        <v>113</v>
      </c>
      <c r="AA138" t="s">
        <v>56</v>
      </c>
      <c r="AB138" t="s">
        <v>57</v>
      </c>
      <c r="AC138" t="s">
        <v>58</v>
      </c>
      <c r="AD138">
        <v>2</v>
      </c>
      <c r="AE138" t="s">
        <v>58</v>
      </c>
      <c r="AF138" t="s">
        <v>59</v>
      </c>
      <c r="AG138" t="s">
        <v>60</v>
      </c>
      <c r="AH138" t="s">
        <v>61</v>
      </c>
      <c r="AI138" t="s">
        <v>62</v>
      </c>
      <c r="AJ138" t="s">
        <v>358</v>
      </c>
      <c r="AK138" t="s">
        <v>64</v>
      </c>
      <c r="AL138" t="s">
        <v>64</v>
      </c>
      <c r="AM138" t="s">
        <v>368</v>
      </c>
    </row>
    <row r="139" spans="1:39" x14ac:dyDescent="0.35">
      <c r="A139">
        <v>138</v>
      </c>
      <c r="B139">
        <v>1048014171</v>
      </c>
      <c r="C139" t="s">
        <v>39</v>
      </c>
      <c r="D139" t="s">
        <v>40</v>
      </c>
      <c r="E139" t="s">
        <v>41</v>
      </c>
      <c r="F139" t="s">
        <v>352</v>
      </c>
      <c r="G139" t="s">
        <v>353</v>
      </c>
      <c r="H139" t="s">
        <v>44</v>
      </c>
      <c r="I139" t="s">
        <v>416</v>
      </c>
      <c r="K139" t="s">
        <v>355</v>
      </c>
      <c r="L139" t="s">
        <v>117</v>
      </c>
      <c r="M139" t="s">
        <v>3728</v>
      </c>
      <c r="N139" t="s">
        <v>71</v>
      </c>
      <c r="O139" t="s">
        <v>357</v>
      </c>
      <c r="P139" s="3">
        <v>205847001471</v>
      </c>
      <c r="Q139" t="s">
        <v>51</v>
      </c>
      <c r="R139">
        <v>0</v>
      </c>
      <c r="S139">
        <v>0</v>
      </c>
      <c r="T139">
        <v>0</v>
      </c>
      <c r="U139" s="4">
        <v>30103</v>
      </c>
      <c r="V139">
        <f t="shared" ca="1" si="2"/>
        <v>42</v>
      </c>
      <c r="W139" t="s">
        <v>52</v>
      </c>
      <c r="X139" t="s">
        <v>121</v>
      </c>
      <c r="Y139" t="s">
        <v>58</v>
      </c>
      <c r="Z139" t="s">
        <v>113</v>
      </c>
      <c r="AA139" t="s">
        <v>56</v>
      </c>
      <c r="AB139" t="s">
        <v>57</v>
      </c>
      <c r="AC139" t="s">
        <v>58</v>
      </c>
      <c r="AD139">
        <v>0</v>
      </c>
      <c r="AE139" t="s">
        <v>58</v>
      </c>
      <c r="AF139" t="s">
        <v>59</v>
      </c>
      <c r="AG139" t="s">
        <v>60</v>
      </c>
      <c r="AH139" t="s">
        <v>61</v>
      </c>
      <c r="AI139" t="s">
        <v>62</v>
      </c>
      <c r="AJ139" t="s">
        <v>358</v>
      </c>
      <c r="AK139" t="s">
        <v>64</v>
      </c>
      <c r="AL139" t="s">
        <v>64</v>
      </c>
      <c r="AM139" t="s">
        <v>368</v>
      </c>
    </row>
    <row r="140" spans="1:39" x14ac:dyDescent="0.35">
      <c r="A140">
        <v>139</v>
      </c>
      <c r="B140">
        <v>1151438236</v>
      </c>
      <c r="C140" t="s">
        <v>39</v>
      </c>
      <c r="D140" t="s">
        <v>40</v>
      </c>
      <c r="E140" t="s">
        <v>41</v>
      </c>
      <c r="F140" t="s">
        <v>352</v>
      </c>
      <c r="G140" t="s">
        <v>353</v>
      </c>
      <c r="H140" t="s">
        <v>44</v>
      </c>
      <c r="I140" t="s">
        <v>417</v>
      </c>
      <c r="J140" t="s">
        <v>96</v>
      </c>
      <c r="K140" t="s">
        <v>418</v>
      </c>
      <c r="L140" t="s">
        <v>419</v>
      </c>
      <c r="M140" t="s">
        <v>78</v>
      </c>
      <c r="N140" t="s">
        <v>71</v>
      </c>
      <c r="O140" t="s">
        <v>357</v>
      </c>
      <c r="P140" s="3">
        <v>205847001471</v>
      </c>
      <c r="Q140" t="s">
        <v>51</v>
      </c>
      <c r="R140">
        <v>0</v>
      </c>
      <c r="S140">
        <v>0</v>
      </c>
      <c r="T140">
        <v>0</v>
      </c>
      <c r="U140" s="4">
        <v>33823</v>
      </c>
      <c r="V140">
        <f t="shared" ca="1" si="2"/>
        <v>32</v>
      </c>
      <c r="W140" t="s">
        <v>52</v>
      </c>
      <c r="X140" t="s">
        <v>121</v>
      </c>
      <c r="Y140" t="s">
        <v>58</v>
      </c>
      <c r="Z140" t="s">
        <v>113</v>
      </c>
      <c r="AA140" t="s">
        <v>56</v>
      </c>
      <c r="AB140" t="s">
        <v>57</v>
      </c>
      <c r="AC140" t="s">
        <v>58</v>
      </c>
      <c r="AD140">
        <v>4</v>
      </c>
      <c r="AE140" t="s">
        <v>58</v>
      </c>
      <c r="AF140" t="s">
        <v>59</v>
      </c>
      <c r="AG140" t="s">
        <v>60</v>
      </c>
      <c r="AH140" t="s">
        <v>61</v>
      </c>
      <c r="AI140" t="s">
        <v>88</v>
      </c>
      <c r="AJ140" t="s">
        <v>358</v>
      </c>
      <c r="AK140" t="s">
        <v>64</v>
      </c>
      <c r="AL140" t="s">
        <v>64</v>
      </c>
      <c r="AM140" t="s">
        <v>365</v>
      </c>
    </row>
    <row r="141" spans="1:39" x14ac:dyDescent="0.35">
      <c r="A141">
        <v>140</v>
      </c>
      <c r="B141">
        <v>1048018445</v>
      </c>
      <c r="C141" t="s">
        <v>39</v>
      </c>
      <c r="D141" t="s">
        <v>40</v>
      </c>
      <c r="E141" t="s">
        <v>41</v>
      </c>
      <c r="F141" t="s">
        <v>352</v>
      </c>
      <c r="G141" t="s">
        <v>353</v>
      </c>
      <c r="H141" t="s">
        <v>44</v>
      </c>
      <c r="I141" t="s">
        <v>420</v>
      </c>
      <c r="K141" t="s">
        <v>380</v>
      </c>
      <c r="L141" t="s">
        <v>361</v>
      </c>
      <c r="M141" t="s">
        <v>78</v>
      </c>
      <c r="N141" t="s">
        <v>49</v>
      </c>
      <c r="O141" t="s">
        <v>357</v>
      </c>
      <c r="P141" s="3">
        <v>205847001471</v>
      </c>
      <c r="Q141" t="s">
        <v>51</v>
      </c>
      <c r="R141">
        <v>0</v>
      </c>
      <c r="S141">
        <v>0</v>
      </c>
      <c r="T141">
        <v>0</v>
      </c>
      <c r="U141" s="4">
        <v>33168</v>
      </c>
      <c r="V141">
        <f t="shared" ca="1" si="2"/>
        <v>33</v>
      </c>
      <c r="W141" t="s">
        <v>52</v>
      </c>
      <c r="X141" t="s">
        <v>53</v>
      </c>
      <c r="Y141" t="s">
        <v>58</v>
      </c>
      <c r="Z141" t="s">
        <v>113</v>
      </c>
      <c r="AA141" t="s">
        <v>56</v>
      </c>
      <c r="AB141" t="s">
        <v>57</v>
      </c>
      <c r="AC141" t="s">
        <v>58</v>
      </c>
      <c r="AD141">
        <v>3</v>
      </c>
      <c r="AE141" t="s">
        <v>58</v>
      </c>
      <c r="AF141" t="s">
        <v>59</v>
      </c>
      <c r="AG141" t="s">
        <v>60</v>
      </c>
      <c r="AH141" t="s">
        <v>61</v>
      </c>
      <c r="AI141" t="s">
        <v>88</v>
      </c>
      <c r="AJ141" t="s">
        <v>358</v>
      </c>
      <c r="AK141" t="s">
        <v>64</v>
      </c>
      <c r="AL141" t="s">
        <v>64</v>
      </c>
      <c r="AM141" t="s">
        <v>421</v>
      </c>
    </row>
    <row r="142" spans="1:39" x14ac:dyDescent="0.35">
      <c r="A142">
        <v>141</v>
      </c>
      <c r="B142">
        <v>1151434380</v>
      </c>
      <c r="C142" t="s">
        <v>39</v>
      </c>
      <c r="D142" t="s">
        <v>40</v>
      </c>
      <c r="E142" t="s">
        <v>41</v>
      </c>
      <c r="F142" t="s">
        <v>352</v>
      </c>
      <c r="G142" t="s">
        <v>353</v>
      </c>
      <c r="H142" t="s">
        <v>44</v>
      </c>
      <c r="I142" t="s">
        <v>422</v>
      </c>
      <c r="K142" t="s">
        <v>355</v>
      </c>
      <c r="L142" t="s">
        <v>148</v>
      </c>
      <c r="M142" t="s">
        <v>78</v>
      </c>
      <c r="N142" t="s">
        <v>3729</v>
      </c>
      <c r="O142" t="s">
        <v>357</v>
      </c>
      <c r="P142" s="3">
        <v>205847001471</v>
      </c>
      <c r="Q142" t="s">
        <v>51</v>
      </c>
      <c r="R142">
        <v>0</v>
      </c>
      <c r="S142">
        <v>0</v>
      </c>
      <c r="T142">
        <v>0</v>
      </c>
      <c r="U142" s="4">
        <v>32800</v>
      </c>
      <c r="V142">
        <f t="shared" ca="1" si="2"/>
        <v>34</v>
      </c>
      <c r="W142" t="s">
        <v>106</v>
      </c>
      <c r="X142" t="s">
        <v>53</v>
      </c>
      <c r="Y142" t="s">
        <v>58</v>
      </c>
      <c r="Z142" t="s">
        <v>113</v>
      </c>
      <c r="AA142" t="s">
        <v>56</v>
      </c>
      <c r="AB142" t="s">
        <v>57</v>
      </c>
      <c r="AC142" t="s">
        <v>58</v>
      </c>
      <c r="AD142">
        <v>4</v>
      </c>
      <c r="AE142" t="s">
        <v>58</v>
      </c>
      <c r="AF142" t="s">
        <v>59</v>
      </c>
      <c r="AG142" t="s">
        <v>60</v>
      </c>
      <c r="AH142" t="s">
        <v>61</v>
      </c>
      <c r="AI142" t="s">
        <v>88</v>
      </c>
      <c r="AJ142" t="s">
        <v>358</v>
      </c>
      <c r="AK142" t="s">
        <v>89</v>
      </c>
      <c r="AL142" t="s">
        <v>64</v>
      </c>
      <c r="AM142" t="s">
        <v>365</v>
      </c>
    </row>
    <row r="143" spans="1:39" x14ac:dyDescent="0.35">
      <c r="A143">
        <v>142</v>
      </c>
      <c r="B143">
        <v>1048015731</v>
      </c>
      <c r="C143" t="s">
        <v>39</v>
      </c>
      <c r="D143" t="s">
        <v>40</v>
      </c>
      <c r="E143" t="s">
        <v>41</v>
      </c>
      <c r="F143" t="s">
        <v>352</v>
      </c>
      <c r="G143" t="s">
        <v>353</v>
      </c>
      <c r="H143" t="s">
        <v>44</v>
      </c>
      <c r="I143" t="s">
        <v>423</v>
      </c>
      <c r="K143" t="s">
        <v>419</v>
      </c>
      <c r="L143" t="s">
        <v>148</v>
      </c>
      <c r="M143" t="s">
        <v>78</v>
      </c>
      <c r="N143" t="s">
        <v>3729</v>
      </c>
      <c r="O143" t="s">
        <v>357</v>
      </c>
      <c r="P143" s="3">
        <v>205847001471</v>
      </c>
      <c r="Q143" t="s">
        <v>51</v>
      </c>
      <c r="R143">
        <v>0</v>
      </c>
      <c r="S143">
        <v>0</v>
      </c>
      <c r="T143">
        <v>0</v>
      </c>
      <c r="U143" s="4">
        <v>31597</v>
      </c>
      <c r="V143">
        <f t="shared" ca="1" si="2"/>
        <v>38</v>
      </c>
      <c r="W143" t="s">
        <v>52</v>
      </c>
      <c r="X143" t="s">
        <v>53</v>
      </c>
      <c r="Y143" t="s">
        <v>58</v>
      </c>
      <c r="Z143" t="s">
        <v>113</v>
      </c>
      <c r="AA143" t="s">
        <v>56</v>
      </c>
      <c r="AB143" t="s">
        <v>57</v>
      </c>
      <c r="AC143" t="s">
        <v>58</v>
      </c>
      <c r="AD143">
        <v>0</v>
      </c>
      <c r="AE143" t="s">
        <v>58</v>
      </c>
      <c r="AF143" t="s">
        <v>59</v>
      </c>
      <c r="AG143" t="s">
        <v>60</v>
      </c>
      <c r="AH143" t="s">
        <v>61</v>
      </c>
      <c r="AI143" t="s">
        <v>88</v>
      </c>
      <c r="AJ143" t="s">
        <v>358</v>
      </c>
      <c r="AK143" t="s">
        <v>64</v>
      </c>
      <c r="AL143" t="s">
        <v>64</v>
      </c>
      <c r="AM143" t="s">
        <v>409</v>
      </c>
    </row>
    <row r="144" spans="1:39" x14ac:dyDescent="0.35">
      <c r="A144">
        <v>143</v>
      </c>
      <c r="B144">
        <v>1048017763</v>
      </c>
      <c r="C144" t="s">
        <v>39</v>
      </c>
      <c r="D144" t="s">
        <v>40</v>
      </c>
      <c r="E144" t="s">
        <v>41</v>
      </c>
      <c r="F144" t="s">
        <v>352</v>
      </c>
      <c r="G144" t="s">
        <v>353</v>
      </c>
      <c r="H144" t="s">
        <v>44</v>
      </c>
      <c r="I144" t="s">
        <v>424</v>
      </c>
      <c r="J144" t="s">
        <v>1361</v>
      </c>
      <c r="K144" t="s">
        <v>380</v>
      </c>
      <c r="L144" t="s">
        <v>191</v>
      </c>
      <c r="M144" t="s">
        <v>78</v>
      </c>
      <c r="N144" t="s">
        <v>3729</v>
      </c>
      <c r="O144" t="s">
        <v>357</v>
      </c>
      <c r="P144" s="3">
        <v>205847001471</v>
      </c>
      <c r="Q144" t="s">
        <v>51</v>
      </c>
      <c r="R144">
        <v>0</v>
      </c>
      <c r="S144">
        <v>0</v>
      </c>
      <c r="T144">
        <v>0</v>
      </c>
      <c r="U144" s="4">
        <v>32936</v>
      </c>
      <c r="V144">
        <f t="shared" ca="1" si="2"/>
        <v>34</v>
      </c>
      <c r="W144" t="s">
        <v>52</v>
      </c>
      <c r="X144" t="s">
        <v>53</v>
      </c>
      <c r="Y144" t="s">
        <v>58</v>
      </c>
      <c r="Z144" t="s">
        <v>113</v>
      </c>
      <c r="AA144" t="s">
        <v>56</v>
      </c>
      <c r="AB144" t="s">
        <v>57</v>
      </c>
      <c r="AC144" t="s">
        <v>58</v>
      </c>
      <c r="AD144">
        <v>0</v>
      </c>
      <c r="AE144" t="s">
        <v>58</v>
      </c>
      <c r="AF144" t="s">
        <v>59</v>
      </c>
      <c r="AG144" t="s">
        <v>60</v>
      </c>
      <c r="AH144" t="s">
        <v>61</v>
      </c>
      <c r="AI144" t="s">
        <v>88</v>
      </c>
      <c r="AJ144" t="s">
        <v>358</v>
      </c>
      <c r="AK144" t="s">
        <v>64</v>
      </c>
      <c r="AL144" t="s">
        <v>64</v>
      </c>
      <c r="AM144" t="s">
        <v>377</v>
      </c>
    </row>
    <row r="145" spans="1:39" x14ac:dyDescent="0.35">
      <c r="A145">
        <v>144</v>
      </c>
      <c r="B145">
        <v>1041532876</v>
      </c>
      <c r="C145" t="s">
        <v>39</v>
      </c>
      <c r="D145" t="s">
        <v>40</v>
      </c>
      <c r="E145" t="s">
        <v>41</v>
      </c>
      <c r="F145" t="s">
        <v>352</v>
      </c>
      <c r="G145" t="s">
        <v>353</v>
      </c>
      <c r="H145" t="s">
        <v>44</v>
      </c>
      <c r="I145" t="s">
        <v>426</v>
      </c>
      <c r="K145" t="s">
        <v>361</v>
      </c>
      <c r="L145" t="s">
        <v>355</v>
      </c>
      <c r="M145" t="s">
        <v>78</v>
      </c>
      <c r="N145" t="s">
        <v>3729</v>
      </c>
      <c r="O145" t="s">
        <v>357</v>
      </c>
      <c r="P145" s="3">
        <v>205847001471</v>
      </c>
      <c r="Q145" t="s">
        <v>51</v>
      </c>
      <c r="R145">
        <v>0</v>
      </c>
      <c r="S145">
        <v>0</v>
      </c>
      <c r="T145">
        <v>0</v>
      </c>
      <c r="U145" s="4">
        <v>34662</v>
      </c>
      <c r="V145">
        <f t="shared" ca="1" si="2"/>
        <v>29</v>
      </c>
      <c r="W145" t="s">
        <v>52</v>
      </c>
      <c r="X145" t="s">
        <v>53</v>
      </c>
      <c r="Y145" t="s">
        <v>58</v>
      </c>
      <c r="Z145" t="s">
        <v>113</v>
      </c>
      <c r="AA145" t="s">
        <v>56</v>
      </c>
      <c r="AB145" t="s">
        <v>57</v>
      </c>
      <c r="AC145" t="s">
        <v>58</v>
      </c>
      <c r="AD145">
        <v>0</v>
      </c>
      <c r="AE145" t="s">
        <v>58</v>
      </c>
      <c r="AF145" t="s">
        <v>59</v>
      </c>
      <c r="AG145" t="s">
        <v>60</v>
      </c>
      <c r="AH145" t="s">
        <v>61</v>
      </c>
      <c r="AI145" t="s">
        <v>88</v>
      </c>
      <c r="AJ145" t="s">
        <v>358</v>
      </c>
      <c r="AK145" t="s">
        <v>64</v>
      </c>
      <c r="AL145" t="s">
        <v>64</v>
      </c>
      <c r="AM145" t="s">
        <v>372</v>
      </c>
    </row>
    <row r="146" spans="1:39" x14ac:dyDescent="0.35">
      <c r="A146">
        <v>145</v>
      </c>
      <c r="B146">
        <v>43346556</v>
      </c>
      <c r="C146" t="s">
        <v>39</v>
      </c>
      <c r="D146" t="s">
        <v>40</v>
      </c>
      <c r="E146" t="s">
        <v>41</v>
      </c>
      <c r="F146" t="s">
        <v>352</v>
      </c>
      <c r="G146" t="s">
        <v>353</v>
      </c>
      <c r="H146" t="s">
        <v>44</v>
      </c>
      <c r="I146" t="s">
        <v>427</v>
      </c>
      <c r="K146" t="s">
        <v>361</v>
      </c>
      <c r="L146" t="s">
        <v>148</v>
      </c>
      <c r="M146" t="s">
        <v>78</v>
      </c>
      <c r="N146" t="s">
        <v>3729</v>
      </c>
      <c r="O146" t="s">
        <v>357</v>
      </c>
      <c r="P146" s="3">
        <v>205847001471</v>
      </c>
      <c r="Q146" t="s">
        <v>51</v>
      </c>
      <c r="R146">
        <v>0</v>
      </c>
      <c r="S146">
        <v>0</v>
      </c>
      <c r="T146">
        <v>0</v>
      </c>
      <c r="U146" s="4">
        <v>27744</v>
      </c>
      <c r="V146">
        <f t="shared" ca="1" si="2"/>
        <v>48</v>
      </c>
      <c r="W146" t="s">
        <v>52</v>
      </c>
      <c r="X146" t="s">
        <v>53</v>
      </c>
      <c r="Y146" t="s">
        <v>58</v>
      </c>
      <c r="Z146" t="s">
        <v>113</v>
      </c>
      <c r="AA146" t="s">
        <v>56</v>
      </c>
      <c r="AB146" t="s">
        <v>57</v>
      </c>
      <c r="AC146" t="s">
        <v>58</v>
      </c>
      <c r="AD146">
        <v>0</v>
      </c>
      <c r="AE146" t="s">
        <v>58</v>
      </c>
      <c r="AF146" t="s">
        <v>59</v>
      </c>
      <c r="AG146" t="s">
        <v>60</v>
      </c>
      <c r="AH146" t="s">
        <v>171</v>
      </c>
      <c r="AI146" t="s">
        <v>88</v>
      </c>
      <c r="AJ146" t="s">
        <v>358</v>
      </c>
      <c r="AK146" t="s">
        <v>89</v>
      </c>
      <c r="AL146" t="s">
        <v>64</v>
      </c>
    </row>
    <row r="147" spans="1:39" x14ac:dyDescent="0.35">
      <c r="A147">
        <v>146</v>
      </c>
      <c r="B147">
        <v>1131804089</v>
      </c>
      <c r="C147" t="s">
        <v>39</v>
      </c>
      <c r="D147" t="s">
        <v>40</v>
      </c>
      <c r="E147" t="s">
        <v>41</v>
      </c>
      <c r="F147" t="s">
        <v>352</v>
      </c>
      <c r="G147" t="s">
        <v>353</v>
      </c>
      <c r="H147" t="s">
        <v>44</v>
      </c>
      <c r="I147" t="s">
        <v>349</v>
      </c>
      <c r="K147" t="s">
        <v>380</v>
      </c>
      <c r="M147" t="s">
        <v>3728</v>
      </c>
      <c r="N147" t="s">
        <v>3729</v>
      </c>
      <c r="O147" t="s">
        <v>357</v>
      </c>
      <c r="P147" s="3">
        <v>205847001471</v>
      </c>
      <c r="Q147" t="s">
        <v>51</v>
      </c>
      <c r="R147">
        <v>0</v>
      </c>
      <c r="S147">
        <v>0</v>
      </c>
      <c r="T147">
        <v>0</v>
      </c>
      <c r="U147" s="4">
        <v>30997</v>
      </c>
      <c r="V147">
        <f t="shared" ca="1" si="2"/>
        <v>39</v>
      </c>
      <c r="W147" t="s">
        <v>52</v>
      </c>
      <c r="X147" t="s">
        <v>53</v>
      </c>
      <c r="Y147" t="s">
        <v>58</v>
      </c>
      <c r="Z147" t="s">
        <v>113</v>
      </c>
      <c r="AA147" t="s">
        <v>56</v>
      </c>
      <c r="AB147" t="s">
        <v>57</v>
      </c>
      <c r="AC147" t="s">
        <v>58</v>
      </c>
      <c r="AD147">
        <v>0</v>
      </c>
      <c r="AE147" t="s">
        <v>58</v>
      </c>
      <c r="AF147" t="s">
        <v>59</v>
      </c>
      <c r="AG147" t="s">
        <v>60</v>
      </c>
      <c r="AH147" t="s">
        <v>61</v>
      </c>
      <c r="AI147" t="s">
        <v>88</v>
      </c>
      <c r="AJ147" t="s">
        <v>358</v>
      </c>
      <c r="AK147" t="s">
        <v>89</v>
      </c>
      <c r="AL147" t="s">
        <v>64</v>
      </c>
      <c r="AM147" t="s">
        <v>365</v>
      </c>
    </row>
    <row r="148" spans="1:39" x14ac:dyDescent="0.35">
      <c r="A148">
        <v>147</v>
      </c>
      <c r="B148">
        <v>1103102081</v>
      </c>
      <c r="C148" t="s">
        <v>39</v>
      </c>
      <c r="D148" t="s">
        <v>40</v>
      </c>
      <c r="E148" t="s">
        <v>428</v>
      </c>
      <c r="F148" t="s">
        <v>429</v>
      </c>
      <c r="G148" t="s">
        <v>430</v>
      </c>
      <c r="H148" t="s">
        <v>431</v>
      </c>
      <c r="I148" t="s">
        <v>96</v>
      </c>
      <c r="J148" t="s">
        <v>432</v>
      </c>
      <c r="K148" t="s">
        <v>199</v>
      </c>
      <c r="L148" t="s">
        <v>433</v>
      </c>
      <c r="M148" t="s">
        <v>78</v>
      </c>
      <c r="N148" t="s">
        <v>3729</v>
      </c>
      <c r="O148" t="s">
        <v>434</v>
      </c>
      <c r="P148" s="3">
        <v>250350000841</v>
      </c>
      <c r="Q148" t="s">
        <v>51</v>
      </c>
      <c r="R148">
        <v>0</v>
      </c>
      <c r="S148">
        <v>3209316974</v>
      </c>
      <c r="T148">
        <v>0</v>
      </c>
      <c r="U148" s="4">
        <v>36232</v>
      </c>
      <c r="V148">
        <f t="shared" ca="1" si="2"/>
        <v>25</v>
      </c>
      <c r="W148" t="s">
        <v>106</v>
      </c>
      <c r="X148" t="s">
        <v>53</v>
      </c>
      <c r="Y148" t="s">
        <v>58</v>
      </c>
      <c r="Z148" t="s">
        <v>55</v>
      </c>
      <c r="AA148" t="s">
        <v>56</v>
      </c>
      <c r="AB148" t="s">
        <v>57</v>
      </c>
      <c r="AC148" t="s">
        <v>83</v>
      </c>
      <c r="AD148">
        <v>1</v>
      </c>
      <c r="AE148" t="s">
        <v>58</v>
      </c>
      <c r="AF148" t="s">
        <v>59</v>
      </c>
      <c r="AG148" t="s">
        <v>60</v>
      </c>
      <c r="AH148" t="s">
        <v>61</v>
      </c>
      <c r="AI148" t="s">
        <v>62</v>
      </c>
      <c r="AJ148" t="s">
        <v>435</v>
      </c>
      <c r="AK148" t="s">
        <v>64</v>
      </c>
      <c r="AL148" t="s">
        <v>64</v>
      </c>
    </row>
    <row r="149" spans="1:39" x14ac:dyDescent="0.35">
      <c r="A149">
        <v>148</v>
      </c>
      <c r="B149">
        <v>1115952773</v>
      </c>
      <c r="C149" t="s">
        <v>39</v>
      </c>
      <c r="D149" t="s">
        <v>40</v>
      </c>
      <c r="E149" t="s">
        <v>428</v>
      </c>
      <c r="F149" t="s">
        <v>429</v>
      </c>
      <c r="G149" t="s">
        <v>430</v>
      </c>
      <c r="H149" t="s">
        <v>431</v>
      </c>
      <c r="I149" t="s">
        <v>436</v>
      </c>
      <c r="J149" t="s">
        <v>138</v>
      </c>
      <c r="K149" t="s">
        <v>117</v>
      </c>
      <c r="L149" t="s">
        <v>47</v>
      </c>
      <c r="M149" t="s">
        <v>78</v>
      </c>
      <c r="N149" t="s">
        <v>3729</v>
      </c>
      <c r="O149" t="s">
        <v>434</v>
      </c>
      <c r="P149" s="3">
        <v>250350000841</v>
      </c>
      <c r="Q149" t="s">
        <v>51</v>
      </c>
      <c r="R149">
        <v>0</v>
      </c>
      <c r="S149">
        <v>3132247017</v>
      </c>
      <c r="T149">
        <v>0</v>
      </c>
      <c r="U149" s="4">
        <v>35686</v>
      </c>
      <c r="V149">
        <f t="shared" ca="1" si="2"/>
        <v>26</v>
      </c>
      <c r="W149" t="s">
        <v>106</v>
      </c>
      <c r="X149" t="s">
        <v>53</v>
      </c>
      <c r="Y149" t="s">
        <v>58</v>
      </c>
      <c r="Z149" t="s">
        <v>55</v>
      </c>
      <c r="AA149" t="s">
        <v>56</v>
      </c>
      <c r="AB149" t="s">
        <v>57</v>
      </c>
      <c r="AC149" t="s">
        <v>58</v>
      </c>
      <c r="AD149">
        <v>0</v>
      </c>
      <c r="AE149" t="s">
        <v>58</v>
      </c>
      <c r="AF149" t="s">
        <v>59</v>
      </c>
      <c r="AG149" t="s">
        <v>60</v>
      </c>
      <c r="AH149" t="s">
        <v>61</v>
      </c>
      <c r="AI149" t="s">
        <v>62</v>
      </c>
      <c r="AJ149" t="s">
        <v>435</v>
      </c>
      <c r="AK149" t="s">
        <v>64</v>
      </c>
      <c r="AL149" t="s">
        <v>64</v>
      </c>
    </row>
    <row r="150" spans="1:39" x14ac:dyDescent="0.35">
      <c r="A150">
        <v>149</v>
      </c>
      <c r="B150">
        <v>1116915819</v>
      </c>
      <c r="C150" t="s">
        <v>66</v>
      </c>
      <c r="D150" t="s">
        <v>40</v>
      </c>
      <c r="E150" t="s">
        <v>428</v>
      </c>
      <c r="F150" t="s">
        <v>429</v>
      </c>
      <c r="G150" t="s">
        <v>430</v>
      </c>
      <c r="H150" t="s">
        <v>431</v>
      </c>
      <c r="I150" t="s">
        <v>95</v>
      </c>
      <c r="J150" t="s">
        <v>158</v>
      </c>
      <c r="K150" t="s">
        <v>261</v>
      </c>
      <c r="L150" t="s">
        <v>188</v>
      </c>
      <c r="M150" t="s">
        <v>78</v>
      </c>
      <c r="N150" t="s">
        <v>3729</v>
      </c>
      <c r="O150" t="s">
        <v>434</v>
      </c>
      <c r="P150" s="3">
        <v>250350000841</v>
      </c>
      <c r="Q150" t="s">
        <v>51</v>
      </c>
      <c r="R150">
        <v>0</v>
      </c>
      <c r="S150">
        <v>3212579472</v>
      </c>
      <c r="T150">
        <v>0</v>
      </c>
      <c r="U150" s="4">
        <v>38270</v>
      </c>
      <c r="V150">
        <f t="shared" ca="1" si="2"/>
        <v>19</v>
      </c>
      <c r="W150" t="s">
        <v>106</v>
      </c>
      <c r="X150" t="s">
        <v>53</v>
      </c>
      <c r="Y150" t="s">
        <v>58</v>
      </c>
      <c r="Z150" t="s">
        <v>55</v>
      </c>
      <c r="AA150" t="s">
        <v>56</v>
      </c>
      <c r="AB150" t="s">
        <v>57</v>
      </c>
      <c r="AC150" t="s">
        <v>58</v>
      </c>
      <c r="AD150">
        <v>0</v>
      </c>
      <c r="AE150" t="s">
        <v>58</v>
      </c>
      <c r="AF150" t="s">
        <v>59</v>
      </c>
      <c r="AG150" t="s">
        <v>60</v>
      </c>
      <c r="AH150" t="s">
        <v>61</v>
      </c>
      <c r="AI150" t="s">
        <v>62</v>
      </c>
      <c r="AJ150" t="s">
        <v>435</v>
      </c>
      <c r="AK150" t="s">
        <v>64</v>
      </c>
      <c r="AL150" t="s">
        <v>64</v>
      </c>
    </row>
    <row r="151" spans="1:39" x14ac:dyDescent="0.35">
      <c r="A151">
        <v>150</v>
      </c>
      <c r="B151">
        <v>40740429</v>
      </c>
      <c r="C151" t="s">
        <v>39</v>
      </c>
      <c r="D151" t="s">
        <v>40</v>
      </c>
      <c r="E151" t="s">
        <v>428</v>
      </c>
      <c r="F151" t="s">
        <v>429</v>
      </c>
      <c r="G151" t="s">
        <v>430</v>
      </c>
      <c r="H151" t="s">
        <v>431</v>
      </c>
      <c r="I151" t="s">
        <v>332</v>
      </c>
      <c r="J151" t="s">
        <v>137</v>
      </c>
      <c r="K151" t="s">
        <v>437</v>
      </c>
      <c r="L151" t="s">
        <v>438</v>
      </c>
      <c r="M151" t="s">
        <v>78</v>
      </c>
      <c r="N151" t="s">
        <v>3729</v>
      </c>
      <c r="O151" t="s">
        <v>434</v>
      </c>
      <c r="P151" s="3">
        <v>250350000841</v>
      </c>
      <c r="Q151" t="s">
        <v>51</v>
      </c>
      <c r="R151">
        <v>0</v>
      </c>
      <c r="S151">
        <v>3115080953</v>
      </c>
      <c r="T151">
        <v>0</v>
      </c>
      <c r="U151" s="4">
        <v>30329</v>
      </c>
      <c r="V151">
        <f t="shared" ca="1" si="2"/>
        <v>41</v>
      </c>
      <c r="W151" t="s">
        <v>106</v>
      </c>
      <c r="X151" t="s">
        <v>53</v>
      </c>
      <c r="Y151" t="s">
        <v>58</v>
      </c>
      <c r="Z151" t="s">
        <v>55</v>
      </c>
      <c r="AA151" t="s">
        <v>56</v>
      </c>
      <c r="AB151" t="s">
        <v>57</v>
      </c>
      <c r="AC151" t="s">
        <v>58</v>
      </c>
      <c r="AD151">
        <v>0</v>
      </c>
      <c r="AE151" t="s">
        <v>58</v>
      </c>
      <c r="AF151" t="s">
        <v>59</v>
      </c>
      <c r="AG151" t="s">
        <v>60</v>
      </c>
      <c r="AH151" t="s">
        <v>61</v>
      </c>
      <c r="AI151" t="s">
        <v>62</v>
      </c>
      <c r="AJ151" t="s">
        <v>435</v>
      </c>
      <c r="AK151" t="s">
        <v>64</v>
      </c>
      <c r="AL151" t="s">
        <v>64</v>
      </c>
    </row>
    <row r="152" spans="1:39" x14ac:dyDescent="0.35">
      <c r="A152">
        <v>151</v>
      </c>
      <c r="B152">
        <v>1123863424</v>
      </c>
      <c r="C152" t="s">
        <v>39</v>
      </c>
      <c r="D152" t="s">
        <v>40</v>
      </c>
      <c r="E152" t="s">
        <v>428</v>
      </c>
      <c r="F152" t="s">
        <v>429</v>
      </c>
      <c r="G152" t="s">
        <v>430</v>
      </c>
      <c r="H152" t="s">
        <v>431</v>
      </c>
      <c r="I152" t="s">
        <v>439</v>
      </c>
      <c r="J152" t="s">
        <v>440</v>
      </c>
      <c r="K152" t="s">
        <v>441</v>
      </c>
      <c r="L152" t="s">
        <v>442</v>
      </c>
      <c r="M152" t="s">
        <v>3728</v>
      </c>
      <c r="N152" t="s">
        <v>3729</v>
      </c>
      <c r="O152" t="s">
        <v>434</v>
      </c>
      <c r="P152" s="3">
        <v>250350000841</v>
      </c>
      <c r="Q152" t="s">
        <v>51</v>
      </c>
      <c r="R152">
        <v>0</v>
      </c>
      <c r="S152">
        <v>3107731580</v>
      </c>
      <c r="T152">
        <v>0</v>
      </c>
      <c r="U152" s="4">
        <v>34704</v>
      </c>
      <c r="V152">
        <f t="shared" ca="1" si="2"/>
        <v>29</v>
      </c>
      <c r="W152" t="s">
        <v>106</v>
      </c>
      <c r="X152" t="s">
        <v>53</v>
      </c>
      <c r="Y152" t="s">
        <v>58</v>
      </c>
      <c r="Z152" t="s">
        <v>55</v>
      </c>
      <c r="AA152" t="s">
        <v>56</v>
      </c>
      <c r="AB152" t="s">
        <v>57</v>
      </c>
      <c r="AC152" t="s">
        <v>58</v>
      </c>
      <c r="AD152">
        <v>1</v>
      </c>
      <c r="AE152" t="s">
        <v>58</v>
      </c>
      <c r="AF152" t="s">
        <v>59</v>
      </c>
      <c r="AG152" t="s">
        <v>60</v>
      </c>
      <c r="AH152" t="s">
        <v>61</v>
      </c>
      <c r="AI152" t="s">
        <v>62</v>
      </c>
      <c r="AJ152" t="s">
        <v>435</v>
      </c>
      <c r="AK152" t="s">
        <v>64</v>
      </c>
      <c r="AL152" t="s">
        <v>64</v>
      </c>
    </row>
    <row r="153" spans="1:39" x14ac:dyDescent="0.35">
      <c r="A153">
        <v>152</v>
      </c>
      <c r="B153">
        <v>40272901</v>
      </c>
      <c r="C153" t="s">
        <v>39</v>
      </c>
      <c r="D153" t="s">
        <v>40</v>
      </c>
      <c r="E153" t="s">
        <v>428</v>
      </c>
      <c r="F153" t="s">
        <v>443</v>
      </c>
      <c r="G153" t="s">
        <v>444</v>
      </c>
      <c r="H153" t="s">
        <v>431</v>
      </c>
      <c r="I153" t="s">
        <v>445</v>
      </c>
      <c r="J153" t="s">
        <v>208</v>
      </c>
      <c r="K153" t="s">
        <v>446</v>
      </c>
      <c r="L153" t="s">
        <v>447</v>
      </c>
      <c r="M153" t="s">
        <v>78</v>
      </c>
      <c r="N153" t="s">
        <v>130</v>
      </c>
      <c r="O153" t="s">
        <v>448</v>
      </c>
      <c r="P153" s="3">
        <v>150370000000</v>
      </c>
      <c r="Q153" t="s">
        <v>51</v>
      </c>
      <c r="R153">
        <v>0</v>
      </c>
      <c r="S153">
        <v>3124199083</v>
      </c>
      <c r="T153" t="s">
        <v>449</v>
      </c>
      <c r="U153" s="4">
        <v>30463</v>
      </c>
      <c r="V153">
        <f t="shared" ca="1" si="2"/>
        <v>41</v>
      </c>
      <c r="W153" t="s">
        <v>106</v>
      </c>
      <c r="X153" t="s">
        <v>53</v>
      </c>
      <c r="Y153" t="s">
        <v>58</v>
      </c>
      <c r="Z153" t="s">
        <v>55</v>
      </c>
      <c r="AA153" t="s">
        <v>56</v>
      </c>
      <c r="AB153" t="s">
        <v>57</v>
      </c>
      <c r="AC153" t="s">
        <v>83</v>
      </c>
      <c r="AD153">
        <v>3</v>
      </c>
      <c r="AE153" t="s">
        <v>58</v>
      </c>
      <c r="AF153" t="s">
        <v>72</v>
      </c>
      <c r="AG153" t="s">
        <v>340</v>
      </c>
      <c r="AH153" t="s">
        <v>171</v>
      </c>
      <c r="AI153" t="s">
        <v>88</v>
      </c>
      <c r="AJ153" t="s">
        <v>450</v>
      </c>
      <c r="AK153" t="s">
        <v>64</v>
      </c>
      <c r="AL153" t="s">
        <v>64</v>
      </c>
    </row>
    <row r="154" spans="1:39" x14ac:dyDescent="0.35">
      <c r="A154">
        <v>153</v>
      </c>
      <c r="B154">
        <v>1123141583</v>
      </c>
      <c r="C154" t="s">
        <v>66</v>
      </c>
      <c r="D154" t="s">
        <v>40</v>
      </c>
      <c r="E154" t="s">
        <v>428</v>
      </c>
      <c r="F154" t="s">
        <v>443</v>
      </c>
      <c r="G154" t="s">
        <v>444</v>
      </c>
      <c r="H154" t="s">
        <v>431</v>
      </c>
      <c r="I154" t="s">
        <v>451</v>
      </c>
      <c r="J154" t="s">
        <v>452</v>
      </c>
      <c r="K154" t="s">
        <v>453</v>
      </c>
      <c r="L154" t="s">
        <v>454</v>
      </c>
      <c r="M154" t="s">
        <v>3728</v>
      </c>
      <c r="N154" t="s">
        <v>130</v>
      </c>
      <c r="O154" t="s">
        <v>448</v>
      </c>
      <c r="P154" s="3">
        <v>150370000000</v>
      </c>
      <c r="Q154" t="s">
        <v>51</v>
      </c>
      <c r="R154">
        <v>0</v>
      </c>
      <c r="S154">
        <v>3114013327</v>
      </c>
      <c r="T154">
        <v>0</v>
      </c>
      <c r="U154" s="4">
        <v>38987</v>
      </c>
      <c r="V154">
        <f t="shared" ca="1" si="2"/>
        <v>17</v>
      </c>
      <c r="W154" t="s">
        <v>106</v>
      </c>
      <c r="X154" t="s">
        <v>53</v>
      </c>
      <c r="Y154" t="s">
        <v>58</v>
      </c>
      <c r="Z154" t="s">
        <v>55</v>
      </c>
      <c r="AA154" t="s">
        <v>56</v>
      </c>
      <c r="AB154" t="s">
        <v>57</v>
      </c>
      <c r="AC154" t="s">
        <v>58</v>
      </c>
      <c r="AD154">
        <v>0</v>
      </c>
      <c r="AE154" t="s">
        <v>58</v>
      </c>
      <c r="AF154" t="s">
        <v>72</v>
      </c>
      <c r="AG154" t="s">
        <v>60</v>
      </c>
      <c r="AH154" t="s">
        <v>61</v>
      </c>
      <c r="AI154" t="s">
        <v>62</v>
      </c>
      <c r="AJ154" t="s">
        <v>450</v>
      </c>
      <c r="AK154" t="s">
        <v>64</v>
      </c>
      <c r="AL154" t="s">
        <v>64</v>
      </c>
    </row>
    <row r="155" spans="1:39" x14ac:dyDescent="0.35">
      <c r="A155">
        <v>154</v>
      </c>
      <c r="B155">
        <v>1123141399</v>
      </c>
      <c r="C155" t="s">
        <v>66</v>
      </c>
      <c r="D155" t="s">
        <v>40</v>
      </c>
      <c r="E155" t="s">
        <v>428</v>
      </c>
      <c r="F155" t="s">
        <v>443</v>
      </c>
      <c r="G155" t="s">
        <v>444</v>
      </c>
      <c r="H155" t="s">
        <v>431</v>
      </c>
      <c r="I155" t="s">
        <v>455</v>
      </c>
      <c r="J155" t="s">
        <v>456</v>
      </c>
      <c r="K155" t="s">
        <v>457</v>
      </c>
      <c r="L155" t="s">
        <v>458</v>
      </c>
      <c r="M155" t="s">
        <v>78</v>
      </c>
      <c r="N155" t="s">
        <v>130</v>
      </c>
      <c r="O155" t="s">
        <v>448</v>
      </c>
      <c r="P155" s="3">
        <v>150370000000</v>
      </c>
      <c r="Q155" t="s">
        <v>51</v>
      </c>
      <c r="R155">
        <v>0</v>
      </c>
      <c r="S155">
        <v>3105598964</v>
      </c>
      <c r="T155">
        <v>0</v>
      </c>
      <c r="U155" s="4">
        <v>38663</v>
      </c>
      <c r="V155">
        <f t="shared" ca="1" si="2"/>
        <v>18</v>
      </c>
      <c r="W155" t="s">
        <v>106</v>
      </c>
      <c r="X155" t="s">
        <v>53</v>
      </c>
      <c r="Y155" t="s">
        <v>58</v>
      </c>
      <c r="Z155" t="s">
        <v>3730</v>
      </c>
      <c r="AA155" t="s">
        <v>56</v>
      </c>
      <c r="AB155" t="s">
        <v>57</v>
      </c>
      <c r="AC155" t="s">
        <v>83</v>
      </c>
      <c r="AD155">
        <v>1</v>
      </c>
      <c r="AE155" t="s">
        <v>58</v>
      </c>
      <c r="AF155" t="s">
        <v>72</v>
      </c>
      <c r="AG155" t="s">
        <v>60</v>
      </c>
      <c r="AH155" t="s">
        <v>61</v>
      </c>
      <c r="AI155" t="s">
        <v>62</v>
      </c>
      <c r="AJ155" t="s">
        <v>450</v>
      </c>
      <c r="AK155" t="s">
        <v>64</v>
      </c>
      <c r="AL155" t="s">
        <v>64</v>
      </c>
    </row>
    <row r="156" spans="1:39" x14ac:dyDescent="0.35">
      <c r="A156">
        <v>155</v>
      </c>
      <c r="B156">
        <v>1123058815</v>
      </c>
      <c r="C156" t="s">
        <v>39</v>
      </c>
      <c r="D156" t="s">
        <v>40</v>
      </c>
      <c r="E156" t="s">
        <v>428</v>
      </c>
      <c r="F156" t="s">
        <v>443</v>
      </c>
      <c r="G156" t="s">
        <v>444</v>
      </c>
      <c r="H156" t="s">
        <v>431</v>
      </c>
      <c r="I156" t="s">
        <v>459</v>
      </c>
      <c r="K156" t="s">
        <v>460</v>
      </c>
      <c r="L156" t="s">
        <v>261</v>
      </c>
      <c r="M156" t="s">
        <v>3728</v>
      </c>
      <c r="N156" t="s">
        <v>130</v>
      </c>
      <c r="O156" t="s">
        <v>448</v>
      </c>
      <c r="P156" s="3">
        <v>150370000000</v>
      </c>
      <c r="Q156" t="s">
        <v>51</v>
      </c>
      <c r="R156">
        <v>0</v>
      </c>
      <c r="S156">
        <v>3229249798</v>
      </c>
      <c r="T156" t="s">
        <v>461</v>
      </c>
      <c r="U156" s="4">
        <v>33199</v>
      </c>
      <c r="V156">
        <f t="shared" ca="1" si="2"/>
        <v>33</v>
      </c>
      <c r="W156" t="s">
        <v>106</v>
      </c>
      <c r="X156" t="s">
        <v>53</v>
      </c>
      <c r="Y156" t="s">
        <v>58</v>
      </c>
      <c r="Z156" t="s">
        <v>55</v>
      </c>
      <c r="AA156" t="s">
        <v>56</v>
      </c>
      <c r="AB156" t="s">
        <v>57</v>
      </c>
      <c r="AC156" t="s">
        <v>213</v>
      </c>
      <c r="AD156">
        <v>1</v>
      </c>
      <c r="AE156" t="s">
        <v>58</v>
      </c>
      <c r="AF156" t="s">
        <v>72</v>
      </c>
      <c r="AG156" t="s">
        <v>60</v>
      </c>
      <c r="AH156" t="s">
        <v>61</v>
      </c>
      <c r="AI156" t="s">
        <v>62</v>
      </c>
      <c r="AJ156" t="s">
        <v>450</v>
      </c>
      <c r="AK156" t="s">
        <v>64</v>
      </c>
      <c r="AL156" t="s">
        <v>64</v>
      </c>
    </row>
    <row r="157" spans="1:39" x14ac:dyDescent="0.35">
      <c r="A157">
        <v>156</v>
      </c>
      <c r="B157">
        <v>1123140240</v>
      </c>
      <c r="C157" t="s">
        <v>39</v>
      </c>
      <c r="D157" t="s">
        <v>40</v>
      </c>
      <c r="E157" t="s">
        <v>428</v>
      </c>
      <c r="F157" t="s">
        <v>443</v>
      </c>
      <c r="G157" t="s">
        <v>444</v>
      </c>
      <c r="H157" t="s">
        <v>431</v>
      </c>
      <c r="I157" t="s">
        <v>462</v>
      </c>
      <c r="J157" t="s">
        <v>366</v>
      </c>
      <c r="K157" t="s">
        <v>463</v>
      </c>
      <c r="M157" t="s">
        <v>3728</v>
      </c>
      <c r="N157" t="s">
        <v>49</v>
      </c>
      <c r="O157" t="s">
        <v>448</v>
      </c>
      <c r="P157" s="3">
        <v>150370000000</v>
      </c>
      <c r="Q157" t="s">
        <v>51</v>
      </c>
      <c r="R157">
        <v>0</v>
      </c>
      <c r="S157">
        <v>3228024838</v>
      </c>
      <c r="T157">
        <v>0</v>
      </c>
      <c r="U157" s="4">
        <v>34951</v>
      </c>
      <c r="V157">
        <f t="shared" ca="1" si="2"/>
        <v>28</v>
      </c>
      <c r="W157" t="s">
        <v>106</v>
      </c>
      <c r="X157" t="s">
        <v>53</v>
      </c>
      <c r="Y157" t="s">
        <v>58</v>
      </c>
      <c r="Z157" t="s">
        <v>3730</v>
      </c>
      <c r="AA157" t="s">
        <v>56</v>
      </c>
      <c r="AB157" t="s">
        <v>57</v>
      </c>
      <c r="AC157" t="s">
        <v>58</v>
      </c>
      <c r="AD157">
        <v>0</v>
      </c>
      <c r="AE157" t="s">
        <v>58</v>
      </c>
      <c r="AF157" t="s">
        <v>59</v>
      </c>
      <c r="AG157" t="s">
        <v>60</v>
      </c>
      <c r="AH157" t="s">
        <v>61</v>
      </c>
      <c r="AI157" t="s">
        <v>62</v>
      </c>
      <c r="AJ157" t="s">
        <v>450</v>
      </c>
      <c r="AK157" t="s">
        <v>64</v>
      </c>
      <c r="AL157" t="s">
        <v>64</v>
      </c>
    </row>
    <row r="158" spans="1:39" x14ac:dyDescent="0.35">
      <c r="A158">
        <v>157</v>
      </c>
      <c r="B158">
        <v>40278314</v>
      </c>
      <c r="C158" t="s">
        <v>39</v>
      </c>
      <c r="D158" t="s">
        <v>40</v>
      </c>
      <c r="E158" t="s">
        <v>428</v>
      </c>
      <c r="F158" t="s">
        <v>443</v>
      </c>
      <c r="G158" t="s">
        <v>444</v>
      </c>
      <c r="H158" t="s">
        <v>431</v>
      </c>
      <c r="I158" t="s">
        <v>464</v>
      </c>
      <c r="K158" t="s">
        <v>465</v>
      </c>
      <c r="L158" t="s">
        <v>466</v>
      </c>
      <c r="M158" t="s">
        <v>78</v>
      </c>
      <c r="N158" t="s">
        <v>71</v>
      </c>
      <c r="O158" t="s">
        <v>448</v>
      </c>
      <c r="P158" s="3">
        <v>150370000000</v>
      </c>
      <c r="Q158" t="s">
        <v>51</v>
      </c>
      <c r="R158">
        <v>0</v>
      </c>
      <c r="S158">
        <v>0</v>
      </c>
      <c r="T158">
        <v>0</v>
      </c>
      <c r="U158" s="4">
        <v>29926</v>
      </c>
      <c r="V158">
        <f t="shared" ca="1" si="2"/>
        <v>42</v>
      </c>
      <c r="W158" t="s">
        <v>106</v>
      </c>
      <c r="X158" t="s">
        <v>53</v>
      </c>
      <c r="Y158" t="s">
        <v>58</v>
      </c>
      <c r="Z158" t="s">
        <v>55</v>
      </c>
      <c r="AA158" t="s">
        <v>56</v>
      </c>
      <c r="AB158" t="s">
        <v>57</v>
      </c>
      <c r="AC158" t="s">
        <v>83</v>
      </c>
      <c r="AD158">
        <v>1</v>
      </c>
      <c r="AE158" t="s">
        <v>58</v>
      </c>
      <c r="AF158" t="s">
        <v>59</v>
      </c>
      <c r="AG158" t="s">
        <v>60</v>
      </c>
      <c r="AH158" t="s">
        <v>171</v>
      </c>
      <c r="AI158" t="s">
        <v>88</v>
      </c>
      <c r="AJ158" t="s">
        <v>450</v>
      </c>
      <c r="AK158" t="s">
        <v>64</v>
      </c>
      <c r="AL158" t="s">
        <v>64</v>
      </c>
    </row>
    <row r="159" spans="1:39" x14ac:dyDescent="0.35">
      <c r="A159">
        <v>158</v>
      </c>
      <c r="B159">
        <v>1123141985</v>
      </c>
      <c r="C159" t="s">
        <v>66</v>
      </c>
      <c r="D159" t="s">
        <v>40</v>
      </c>
      <c r="E159" t="s">
        <v>428</v>
      </c>
      <c r="F159" t="s">
        <v>443</v>
      </c>
      <c r="G159" t="s">
        <v>444</v>
      </c>
      <c r="H159" t="s">
        <v>431</v>
      </c>
      <c r="I159" t="s">
        <v>467</v>
      </c>
      <c r="J159" t="s">
        <v>468</v>
      </c>
      <c r="K159" t="s">
        <v>469</v>
      </c>
      <c r="L159" t="s">
        <v>446</v>
      </c>
      <c r="M159" t="s">
        <v>78</v>
      </c>
      <c r="N159" t="s">
        <v>49</v>
      </c>
      <c r="O159" t="s">
        <v>448</v>
      </c>
      <c r="P159" s="3">
        <v>150370000000</v>
      </c>
      <c r="Q159" t="s">
        <v>51</v>
      </c>
      <c r="R159">
        <v>0</v>
      </c>
      <c r="S159">
        <v>3105722842</v>
      </c>
      <c r="T159">
        <v>0</v>
      </c>
      <c r="U159" s="4">
        <v>38836</v>
      </c>
      <c r="V159">
        <f t="shared" ca="1" si="2"/>
        <v>18</v>
      </c>
      <c r="W159" t="s">
        <v>106</v>
      </c>
      <c r="X159" t="s">
        <v>53</v>
      </c>
      <c r="Y159" t="s">
        <v>58</v>
      </c>
      <c r="Z159" t="s">
        <v>55</v>
      </c>
      <c r="AA159" t="s">
        <v>56</v>
      </c>
      <c r="AB159" t="s">
        <v>57</v>
      </c>
      <c r="AC159" t="s">
        <v>58</v>
      </c>
      <c r="AD159">
        <v>0</v>
      </c>
      <c r="AE159" t="s">
        <v>58</v>
      </c>
      <c r="AF159" t="s">
        <v>72</v>
      </c>
      <c r="AG159" t="s">
        <v>60</v>
      </c>
      <c r="AH159" t="s">
        <v>61</v>
      </c>
      <c r="AI159" t="s">
        <v>62</v>
      </c>
      <c r="AJ159" t="s">
        <v>450</v>
      </c>
      <c r="AK159" t="s">
        <v>64</v>
      </c>
      <c r="AL159" t="s">
        <v>64</v>
      </c>
    </row>
    <row r="160" spans="1:39" x14ac:dyDescent="0.35">
      <c r="A160">
        <v>159</v>
      </c>
      <c r="B160">
        <v>1006659033</v>
      </c>
      <c r="C160" t="s">
        <v>39</v>
      </c>
      <c r="D160" t="s">
        <v>40</v>
      </c>
      <c r="E160" t="s">
        <v>428</v>
      </c>
      <c r="F160" t="s">
        <v>443</v>
      </c>
      <c r="G160" t="s">
        <v>444</v>
      </c>
      <c r="H160" t="s">
        <v>431</v>
      </c>
      <c r="I160" t="s">
        <v>250</v>
      </c>
      <c r="J160" t="s">
        <v>251</v>
      </c>
      <c r="K160" t="s">
        <v>470</v>
      </c>
      <c r="L160" t="s">
        <v>446</v>
      </c>
      <c r="M160" t="s">
        <v>78</v>
      </c>
      <c r="N160" t="s">
        <v>49</v>
      </c>
      <c r="O160" t="s">
        <v>448</v>
      </c>
      <c r="P160" s="3">
        <v>150370000000</v>
      </c>
      <c r="Q160" t="s">
        <v>51</v>
      </c>
      <c r="R160">
        <v>0</v>
      </c>
      <c r="S160">
        <v>3118972938</v>
      </c>
      <c r="T160" t="s">
        <v>471</v>
      </c>
      <c r="U160" s="4">
        <v>36747</v>
      </c>
      <c r="V160">
        <f t="shared" ca="1" si="2"/>
        <v>24</v>
      </c>
      <c r="W160" t="s">
        <v>106</v>
      </c>
      <c r="X160" t="s">
        <v>53</v>
      </c>
      <c r="Y160" t="s">
        <v>58</v>
      </c>
      <c r="Z160" t="s">
        <v>55</v>
      </c>
      <c r="AA160" t="s">
        <v>56</v>
      </c>
      <c r="AB160" t="s">
        <v>57</v>
      </c>
      <c r="AC160" t="s">
        <v>83</v>
      </c>
      <c r="AD160">
        <v>1</v>
      </c>
      <c r="AE160" t="s">
        <v>58</v>
      </c>
      <c r="AF160" t="s">
        <v>72</v>
      </c>
      <c r="AG160" t="s">
        <v>340</v>
      </c>
      <c r="AH160" t="s">
        <v>171</v>
      </c>
      <c r="AI160" t="s">
        <v>88</v>
      </c>
      <c r="AJ160" t="s">
        <v>450</v>
      </c>
      <c r="AK160" t="s">
        <v>64</v>
      </c>
      <c r="AL160" t="s">
        <v>64</v>
      </c>
    </row>
    <row r="161" spans="1:38" x14ac:dyDescent="0.35">
      <c r="A161">
        <v>160</v>
      </c>
      <c r="B161">
        <v>1123141986</v>
      </c>
      <c r="C161" t="s">
        <v>66</v>
      </c>
      <c r="D161" t="s">
        <v>40</v>
      </c>
      <c r="E161" t="s">
        <v>428</v>
      </c>
      <c r="F161" t="s">
        <v>443</v>
      </c>
      <c r="G161" t="s">
        <v>444</v>
      </c>
      <c r="H161" t="s">
        <v>431</v>
      </c>
      <c r="I161" t="s">
        <v>472</v>
      </c>
      <c r="J161" t="s">
        <v>473</v>
      </c>
      <c r="K161" t="s">
        <v>474</v>
      </c>
      <c r="L161" t="s">
        <v>446</v>
      </c>
      <c r="M161" t="s">
        <v>3728</v>
      </c>
      <c r="N161" t="s">
        <v>130</v>
      </c>
      <c r="O161" t="s">
        <v>448</v>
      </c>
      <c r="P161" s="3">
        <v>150370000000</v>
      </c>
      <c r="Q161" t="s">
        <v>51</v>
      </c>
      <c r="R161">
        <v>0</v>
      </c>
      <c r="S161">
        <v>3144035120</v>
      </c>
      <c r="T161" t="s">
        <v>475</v>
      </c>
      <c r="U161" s="4">
        <v>39188</v>
      </c>
      <c r="V161">
        <f t="shared" ca="1" si="2"/>
        <v>17</v>
      </c>
      <c r="W161" t="s">
        <v>106</v>
      </c>
      <c r="X161" t="s">
        <v>53</v>
      </c>
      <c r="Y161" t="s">
        <v>58</v>
      </c>
      <c r="Z161" t="s">
        <v>55</v>
      </c>
      <c r="AA161" t="s">
        <v>56</v>
      </c>
      <c r="AB161" t="s">
        <v>57</v>
      </c>
      <c r="AC161" t="s">
        <v>58</v>
      </c>
      <c r="AD161" t="s">
        <v>58</v>
      </c>
      <c r="AE161" t="s">
        <v>476</v>
      </c>
      <c r="AF161" t="s">
        <v>72</v>
      </c>
      <c r="AG161" t="s">
        <v>60</v>
      </c>
      <c r="AH161" t="s">
        <v>61</v>
      </c>
      <c r="AI161" t="s">
        <v>62</v>
      </c>
      <c r="AJ161" t="s">
        <v>450</v>
      </c>
      <c r="AK161" t="s">
        <v>64</v>
      </c>
      <c r="AL161" t="s">
        <v>64</v>
      </c>
    </row>
    <row r="162" spans="1:38" x14ac:dyDescent="0.35">
      <c r="A162">
        <v>161</v>
      </c>
      <c r="B162">
        <v>1123431259</v>
      </c>
      <c r="C162" t="s">
        <v>39</v>
      </c>
      <c r="D162" t="s">
        <v>40</v>
      </c>
      <c r="E162" t="s">
        <v>428</v>
      </c>
      <c r="F162" t="s">
        <v>443</v>
      </c>
      <c r="G162" t="s">
        <v>444</v>
      </c>
      <c r="H162" t="s">
        <v>431</v>
      </c>
      <c r="I162" t="s">
        <v>346</v>
      </c>
      <c r="J162" t="s">
        <v>296</v>
      </c>
      <c r="K162" t="s">
        <v>477</v>
      </c>
      <c r="L162" t="s">
        <v>478</v>
      </c>
      <c r="M162" t="s">
        <v>3728</v>
      </c>
      <c r="N162" t="s">
        <v>49</v>
      </c>
      <c r="O162" t="s">
        <v>448</v>
      </c>
      <c r="P162" s="3">
        <v>150370000000</v>
      </c>
      <c r="Q162" t="s">
        <v>51</v>
      </c>
      <c r="R162">
        <v>0</v>
      </c>
      <c r="S162">
        <v>3112610053</v>
      </c>
      <c r="T162">
        <v>0</v>
      </c>
      <c r="U162" s="4">
        <v>37983</v>
      </c>
      <c r="V162">
        <f t="shared" ca="1" si="2"/>
        <v>20</v>
      </c>
      <c r="W162" t="s">
        <v>106</v>
      </c>
      <c r="X162" t="s">
        <v>53</v>
      </c>
      <c r="Y162" t="s">
        <v>58</v>
      </c>
      <c r="Z162" t="s">
        <v>55</v>
      </c>
      <c r="AA162" t="s">
        <v>56</v>
      </c>
      <c r="AB162" t="s">
        <v>57</v>
      </c>
      <c r="AC162" t="s">
        <v>213</v>
      </c>
      <c r="AD162">
        <v>1</v>
      </c>
      <c r="AE162" t="s">
        <v>58</v>
      </c>
      <c r="AF162" t="s">
        <v>72</v>
      </c>
      <c r="AG162" t="s">
        <v>60</v>
      </c>
      <c r="AH162" t="s">
        <v>171</v>
      </c>
      <c r="AI162" t="s">
        <v>88</v>
      </c>
      <c r="AJ162" t="s">
        <v>450</v>
      </c>
      <c r="AK162" t="s">
        <v>64</v>
      </c>
      <c r="AL162" t="s">
        <v>64</v>
      </c>
    </row>
    <row r="163" spans="1:38" x14ac:dyDescent="0.35">
      <c r="A163">
        <v>162</v>
      </c>
      <c r="B163">
        <v>1120388049</v>
      </c>
      <c r="C163" t="s">
        <v>39</v>
      </c>
      <c r="D163" t="s">
        <v>40</v>
      </c>
      <c r="E163" t="s">
        <v>428</v>
      </c>
      <c r="F163" t="s">
        <v>443</v>
      </c>
      <c r="G163" t="s">
        <v>444</v>
      </c>
      <c r="H163" t="s">
        <v>431</v>
      </c>
      <c r="I163" t="s">
        <v>479</v>
      </c>
      <c r="J163" t="s">
        <v>480</v>
      </c>
      <c r="K163" t="s">
        <v>481</v>
      </c>
      <c r="L163" t="s">
        <v>201</v>
      </c>
      <c r="M163" t="s">
        <v>3728</v>
      </c>
      <c r="N163" t="s">
        <v>3729</v>
      </c>
      <c r="O163" t="s">
        <v>448</v>
      </c>
      <c r="P163" s="3">
        <v>150370000000</v>
      </c>
      <c r="Q163" t="s">
        <v>51</v>
      </c>
      <c r="R163">
        <v>0</v>
      </c>
      <c r="S163">
        <v>3219100493</v>
      </c>
      <c r="T163">
        <v>0</v>
      </c>
      <c r="U163" s="4">
        <v>36349</v>
      </c>
      <c r="V163">
        <f t="shared" ca="1" si="2"/>
        <v>25</v>
      </c>
      <c r="W163" t="s">
        <v>106</v>
      </c>
      <c r="X163" t="s">
        <v>53</v>
      </c>
      <c r="Y163" t="s">
        <v>58</v>
      </c>
      <c r="Z163" t="s">
        <v>3730</v>
      </c>
      <c r="AA163" t="s">
        <v>56</v>
      </c>
      <c r="AB163" t="s">
        <v>57</v>
      </c>
      <c r="AC163" t="s">
        <v>58</v>
      </c>
      <c r="AD163">
        <v>0</v>
      </c>
      <c r="AE163" t="s">
        <v>58</v>
      </c>
      <c r="AF163" t="s">
        <v>59</v>
      </c>
      <c r="AG163" t="s">
        <v>60</v>
      </c>
      <c r="AH163" t="s">
        <v>61</v>
      </c>
      <c r="AI163" t="s">
        <v>62</v>
      </c>
      <c r="AJ163" t="s">
        <v>450</v>
      </c>
      <c r="AK163" t="s">
        <v>64</v>
      </c>
      <c r="AL163" t="s">
        <v>64</v>
      </c>
    </row>
    <row r="164" spans="1:38" x14ac:dyDescent="0.35">
      <c r="A164">
        <v>163</v>
      </c>
      <c r="B164">
        <v>1123140505</v>
      </c>
      <c r="C164" t="s">
        <v>39</v>
      </c>
      <c r="D164" t="s">
        <v>40</v>
      </c>
      <c r="E164" t="s">
        <v>428</v>
      </c>
      <c r="F164" t="s">
        <v>443</v>
      </c>
      <c r="G164" t="s">
        <v>444</v>
      </c>
      <c r="H164" t="s">
        <v>431</v>
      </c>
      <c r="I164" t="s">
        <v>150</v>
      </c>
      <c r="J164" t="s">
        <v>138</v>
      </c>
      <c r="K164" t="s">
        <v>344</v>
      </c>
      <c r="L164" t="s">
        <v>140</v>
      </c>
      <c r="M164" t="s">
        <v>78</v>
      </c>
      <c r="N164" t="s">
        <v>130</v>
      </c>
      <c r="O164" t="s">
        <v>448</v>
      </c>
      <c r="P164" s="3">
        <v>150370000000</v>
      </c>
      <c r="Q164" t="s">
        <v>51</v>
      </c>
      <c r="R164">
        <v>0</v>
      </c>
      <c r="S164">
        <v>3213624511</v>
      </c>
      <c r="T164" t="s">
        <v>482</v>
      </c>
      <c r="U164" s="4">
        <v>37616</v>
      </c>
      <c r="V164">
        <f t="shared" ca="1" si="2"/>
        <v>21</v>
      </c>
      <c r="W164" t="s">
        <v>106</v>
      </c>
      <c r="X164" t="s">
        <v>53</v>
      </c>
      <c r="Y164" t="s">
        <v>58</v>
      </c>
      <c r="Z164" t="s">
        <v>55</v>
      </c>
      <c r="AA164" t="s">
        <v>56</v>
      </c>
      <c r="AB164" t="s">
        <v>57</v>
      </c>
      <c r="AC164" t="s">
        <v>83</v>
      </c>
      <c r="AD164">
        <v>2</v>
      </c>
      <c r="AE164" t="s">
        <v>58</v>
      </c>
      <c r="AF164" t="s">
        <v>72</v>
      </c>
      <c r="AG164" t="s">
        <v>340</v>
      </c>
      <c r="AH164" t="s">
        <v>171</v>
      </c>
      <c r="AI164" t="s">
        <v>88</v>
      </c>
      <c r="AJ164" t="s">
        <v>450</v>
      </c>
      <c r="AK164" t="s">
        <v>64</v>
      </c>
      <c r="AL164" t="s">
        <v>64</v>
      </c>
    </row>
    <row r="165" spans="1:38" x14ac:dyDescent="0.35">
      <c r="A165">
        <v>164</v>
      </c>
      <c r="B165">
        <v>1120367932</v>
      </c>
      <c r="C165" t="s">
        <v>39</v>
      </c>
      <c r="D165" t="s">
        <v>40</v>
      </c>
      <c r="E165" t="s">
        <v>428</v>
      </c>
      <c r="F165" t="s">
        <v>483</v>
      </c>
      <c r="G165" t="s">
        <v>484</v>
      </c>
      <c r="H165" t="s">
        <v>431</v>
      </c>
      <c r="I165" t="s">
        <v>485</v>
      </c>
      <c r="K165" t="s">
        <v>486</v>
      </c>
      <c r="L165" t="s">
        <v>196</v>
      </c>
      <c r="M165" t="s">
        <v>78</v>
      </c>
      <c r="N165" t="s">
        <v>126</v>
      </c>
      <c r="O165" t="s">
        <v>487</v>
      </c>
      <c r="P165" s="3">
        <v>150683000151</v>
      </c>
      <c r="Q165" t="s">
        <v>51</v>
      </c>
      <c r="R165">
        <v>0</v>
      </c>
      <c r="S165">
        <v>3202943262</v>
      </c>
      <c r="T165">
        <v>0</v>
      </c>
      <c r="U165" s="4">
        <v>33676</v>
      </c>
      <c r="V165">
        <f t="shared" ca="1" si="2"/>
        <v>32</v>
      </c>
      <c r="W165" t="s">
        <v>52</v>
      </c>
      <c r="X165" t="s">
        <v>53</v>
      </c>
      <c r="Y165" t="s">
        <v>58</v>
      </c>
      <c r="Z165" t="s">
        <v>55</v>
      </c>
      <c r="AA165" t="s">
        <v>56</v>
      </c>
      <c r="AB165" t="s">
        <v>57</v>
      </c>
      <c r="AC165" t="s">
        <v>83</v>
      </c>
      <c r="AD165">
        <v>1</v>
      </c>
      <c r="AE165" t="s">
        <v>58</v>
      </c>
      <c r="AF165" t="s">
        <v>59</v>
      </c>
      <c r="AG165" t="s">
        <v>60</v>
      </c>
      <c r="AH165" t="s">
        <v>61</v>
      </c>
      <c r="AI165" t="s">
        <v>62</v>
      </c>
      <c r="AJ165" t="s">
        <v>488</v>
      </c>
      <c r="AK165" t="s">
        <v>64</v>
      </c>
      <c r="AL165" t="s">
        <v>64</v>
      </c>
    </row>
    <row r="166" spans="1:38" x14ac:dyDescent="0.35">
      <c r="A166">
        <v>165</v>
      </c>
      <c r="B166">
        <v>28154787</v>
      </c>
      <c r="C166" t="s">
        <v>39</v>
      </c>
      <c r="D166" t="s">
        <v>40</v>
      </c>
      <c r="E166" t="s">
        <v>428</v>
      </c>
      <c r="F166" t="s">
        <v>483</v>
      </c>
      <c r="G166" t="s">
        <v>484</v>
      </c>
      <c r="H166" t="s">
        <v>431</v>
      </c>
      <c r="I166" t="s">
        <v>405</v>
      </c>
      <c r="K166" t="s">
        <v>489</v>
      </c>
      <c r="L166" t="s">
        <v>490</v>
      </c>
      <c r="M166" t="s">
        <v>78</v>
      </c>
      <c r="N166" t="s">
        <v>71</v>
      </c>
      <c r="O166" t="s">
        <v>487</v>
      </c>
      <c r="P166" s="3">
        <v>150683000151</v>
      </c>
      <c r="Q166" t="s">
        <v>51</v>
      </c>
      <c r="R166">
        <v>0</v>
      </c>
      <c r="S166">
        <v>3224314494</v>
      </c>
      <c r="T166">
        <v>0</v>
      </c>
      <c r="U166" s="4">
        <v>29387</v>
      </c>
      <c r="V166">
        <f t="shared" ca="1" si="2"/>
        <v>44</v>
      </c>
      <c r="W166" t="s">
        <v>52</v>
      </c>
      <c r="X166" t="s">
        <v>53</v>
      </c>
      <c r="Y166" t="s">
        <v>58</v>
      </c>
      <c r="Z166" t="s">
        <v>55</v>
      </c>
      <c r="AA166" t="s">
        <v>56</v>
      </c>
      <c r="AB166" t="s">
        <v>57</v>
      </c>
      <c r="AC166" t="s">
        <v>83</v>
      </c>
      <c r="AD166">
        <v>3</v>
      </c>
      <c r="AE166" t="s">
        <v>58</v>
      </c>
      <c r="AF166" t="s">
        <v>59</v>
      </c>
      <c r="AG166" t="s">
        <v>60</v>
      </c>
      <c r="AH166" t="s">
        <v>61</v>
      </c>
      <c r="AI166" t="s">
        <v>88</v>
      </c>
      <c r="AJ166" t="s">
        <v>488</v>
      </c>
      <c r="AK166" t="s">
        <v>64</v>
      </c>
      <c r="AL166" t="s">
        <v>64</v>
      </c>
    </row>
    <row r="167" spans="1:38" x14ac:dyDescent="0.35">
      <c r="A167">
        <v>166</v>
      </c>
      <c r="B167">
        <v>10169441</v>
      </c>
      <c r="C167" t="s">
        <v>39</v>
      </c>
      <c r="D167" t="s">
        <v>40</v>
      </c>
      <c r="E167" t="s">
        <v>428</v>
      </c>
      <c r="F167" t="s">
        <v>483</v>
      </c>
      <c r="G167" t="s">
        <v>484</v>
      </c>
      <c r="H167" t="s">
        <v>431</v>
      </c>
      <c r="I167" t="s">
        <v>491</v>
      </c>
      <c r="K167" t="s">
        <v>492</v>
      </c>
      <c r="L167" t="s">
        <v>493</v>
      </c>
      <c r="M167" t="s">
        <v>3728</v>
      </c>
      <c r="N167" t="s">
        <v>71</v>
      </c>
      <c r="O167" t="s">
        <v>487</v>
      </c>
      <c r="P167" s="3">
        <v>150683000151</v>
      </c>
      <c r="Q167" t="s">
        <v>51</v>
      </c>
      <c r="R167">
        <v>0</v>
      </c>
      <c r="S167">
        <v>3133326074</v>
      </c>
      <c r="T167">
        <v>0</v>
      </c>
      <c r="U167" s="4">
        <v>22739</v>
      </c>
      <c r="V167">
        <f t="shared" ca="1" si="2"/>
        <v>62</v>
      </c>
      <c r="W167" t="s">
        <v>52</v>
      </c>
      <c r="X167" t="s">
        <v>53</v>
      </c>
      <c r="Y167" t="s">
        <v>58</v>
      </c>
      <c r="Z167" t="s">
        <v>55</v>
      </c>
      <c r="AA167" t="s">
        <v>56</v>
      </c>
      <c r="AB167" t="s">
        <v>57</v>
      </c>
      <c r="AC167" t="s">
        <v>58</v>
      </c>
      <c r="AD167">
        <v>0</v>
      </c>
      <c r="AE167" t="s">
        <v>58</v>
      </c>
      <c r="AF167" t="s">
        <v>59</v>
      </c>
      <c r="AG167" t="s">
        <v>60</v>
      </c>
      <c r="AH167" t="s">
        <v>61</v>
      </c>
      <c r="AI167" t="s">
        <v>88</v>
      </c>
      <c r="AJ167" t="s">
        <v>488</v>
      </c>
      <c r="AK167" t="s">
        <v>64</v>
      </c>
      <c r="AL167" t="s">
        <v>64</v>
      </c>
    </row>
    <row r="168" spans="1:38" x14ac:dyDescent="0.35">
      <c r="A168">
        <v>167</v>
      </c>
      <c r="B168">
        <v>7392233</v>
      </c>
      <c r="C168" t="s">
        <v>39</v>
      </c>
      <c r="D168" t="s">
        <v>40</v>
      </c>
      <c r="E168" t="s">
        <v>428</v>
      </c>
      <c r="F168" t="s">
        <v>483</v>
      </c>
      <c r="G168" t="s">
        <v>484</v>
      </c>
      <c r="H168" t="s">
        <v>431</v>
      </c>
      <c r="I168" t="s">
        <v>103</v>
      </c>
      <c r="J168" t="s">
        <v>494</v>
      </c>
      <c r="K168" t="s">
        <v>495</v>
      </c>
      <c r="L168" t="s">
        <v>344</v>
      </c>
      <c r="M168" t="s">
        <v>3728</v>
      </c>
      <c r="N168" t="s">
        <v>3729</v>
      </c>
      <c r="O168" t="s">
        <v>487</v>
      </c>
      <c r="P168" s="3">
        <v>150683000151</v>
      </c>
      <c r="Q168" t="s">
        <v>51</v>
      </c>
      <c r="R168">
        <v>0</v>
      </c>
      <c r="S168">
        <v>3138828251</v>
      </c>
      <c r="T168" t="s">
        <v>496</v>
      </c>
      <c r="U168" s="4">
        <v>29681</v>
      </c>
      <c r="V168">
        <f t="shared" ca="1" si="2"/>
        <v>43</v>
      </c>
      <c r="W168" t="s">
        <v>106</v>
      </c>
      <c r="X168" t="s">
        <v>53</v>
      </c>
      <c r="Y168" t="s">
        <v>58</v>
      </c>
      <c r="Z168" t="s">
        <v>55</v>
      </c>
      <c r="AA168" t="s">
        <v>56</v>
      </c>
      <c r="AB168" t="s">
        <v>57</v>
      </c>
      <c r="AC168" t="s">
        <v>213</v>
      </c>
      <c r="AD168">
        <v>1</v>
      </c>
      <c r="AE168" t="s">
        <v>58</v>
      </c>
      <c r="AF168" t="s">
        <v>59</v>
      </c>
      <c r="AG168" t="s">
        <v>60</v>
      </c>
      <c r="AH168" t="s">
        <v>61</v>
      </c>
      <c r="AI168" t="s">
        <v>62</v>
      </c>
      <c r="AJ168" t="s">
        <v>488</v>
      </c>
      <c r="AK168" t="s">
        <v>64</v>
      </c>
      <c r="AL168" t="s">
        <v>64</v>
      </c>
    </row>
    <row r="169" spans="1:38" x14ac:dyDescent="0.35">
      <c r="A169">
        <v>168</v>
      </c>
      <c r="B169">
        <v>1010025825</v>
      </c>
      <c r="C169" t="s">
        <v>39</v>
      </c>
      <c r="D169" t="s">
        <v>40</v>
      </c>
      <c r="E169" t="s">
        <v>428</v>
      </c>
      <c r="F169" t="s">
        <v>483</v>
      </c>
      <c r="G169" t="s">
        <v>484</v>
      </c>
      <c r="H169" t="s">
        <v>431</v>
      </c>
      <c r="I169" t="s">
        <v>497</v>
      </c>
      <c r="J169" t="s">
        <v>498</v>
      </c>
      <c r="K169" t="s">
        <v>499</v>
      </c>
      <c r="L169" t="s">
        <v>191</v>
      </c>
      <c r="M169" t="s">
        <v>78</v>
      </c>
      <c r="N169" t="s">
        <v>3729</v>
      </c>
      <c r="O169" t="s">
        <v>487</v>
      </c>
      <c r="P169" s="3">
        <v>150683000151</v>
      </c>
      <c r="Q169" t="s">
        <v>51</v>
      </c>
      <c r="R169">
        <v>0</v>
      </c>
      <c r="S169">
        <v>3138696715</v>
      </c>
      <c r="T169">
        <v>0</v>
      </c>
      <c r="U169" s="4">
        <v>31396</v>
      </c>
      <c r="V169">
        <f t="shared" ca="1" si="2"/>
        <v>38</v>
      </c>
      <c r="W169" t="s">
        <v>106</v>
      </c>
      <c r="X169" t="s">
        <v>53</v>
      </c>
      <c r="Y169" t="s">
        <v>58</v>
      </c>
      <c r="Z169" t="s">
        <v>55</v>
      </c>
      <c r="AA169" t="s">
        <v>56</v>
      </c>
      <c r="AB169" t="s">
        <v>57</v>
      </c>
      <c r="AC169" t="s">
        <v>83</v>
      </c>
      <c r="AD169">
        <v>3</v>
      </c>
      <c r="AE169" t="s">
        <v>58</v>
      </c>
      <c r="AF169" t="s">
        <v>59</v>
      </c>
      <c r="AG169" t="s">
        <v>60</v>
      </c>
      <c r="AH169" t="s">
        <v>61</v>
      </c>
      <c r="AI169" t="s">
        <v>62</v>
      </c>
      <c r="AJ169" t="s">
        <v>488</v>
      </c>
      <c r="AK169" t="s">
        <v>64</v>
      </c>
      <c r="AL169" t="s">
        <v>64</v>
      </c>
    </row>
    <row r="170" spans="1:38" x14ac:dyDescent="0.35">
      <c r="A170">
        <v>169</v>
      </c>
      <c r="B170">
        <v>1124243518</v>
      </c>
      <c r="C170" t="s">
        <v>39</v>
      </c>
      <c r="D170" t="s">
        <v>40</v>
      </c>
      <c r="E170" t="s">
        <v>428</v>
      </c>
      <c r="F170" t="s">
        <v>483</v>
      </c>
      <c r="G170" t="s">
        <v>484</v>
      </c>
      <c r="H170" t="s">
        <v>431</v>
      </c>
      <c r="I170" t="s">
        <v>103</v>
      </c>
      <c r="J170" t="s">
        <v>500</v>
      </c>
      <c r="K170" t="s">
        <v>501</v>
      </c>
      <c r="L170" t="s">
        <v>188</v>
      </c>
      <c r="M170" t="s">
        <v>3728</v>
      </c>
      <c r="N170" t="s">
        <v>49</v>
      </c>
      <c r="O170" t="s">
        <v>487</v>
      </c>
      <c r="P170" s="3">
        <v>150683000151</v>
      </c>
      <c r="Q170" t="s">
        <v>51</v>
      </c>
      <c r="R170">
        <v>0</v>
      </c>
      <c r="S170">
        <v>3115305624</v>
      </c>
      <c r="T170" t="s">
        <v>502</v>
      </c>
      <c r="U170" s="4">
        <v>33522</v>
      </c>
      <c r="V170">
        <f t="shared" ca="1" si="2"/>
        <v>32</v>
      </c>
      <c r="W170" t="s">
        <v>52</v>
      </c>
      <c r="X170" t="s">
        <v>53</v>
      </c>
      <c r="Y170" t="s">
        <v>58</v>
      </c>
      <c r="Z170" t="s">
        <v>55</v>
      </c>
      <c r="AA170" t="s">
        <v>56</v>
      </c>
      <c r="AB170" t="s">
        <v>57</v>
      </c>
      <c r="AC170" t="s">
        <v>58</v>
      </c>
      <c r="AD170">
        <v>0</v>
      </c>
      <c r="AE170" t="s">
        <v>58</v>
      </c>
      <c r="AF170" t="s">
        <v>59</v>
      </c>
      <c r="AG170" t="s">
        <v>60</v>
      </c>
      <c r="AH170" t="s">
        <v>61</v>
      </c>
      <c r="AI170" t="s">
        <v>88</v>
      </c>
      <c r="AJ170" t="s">
        <v>488</v>
      </c>
      <c r="AK170" t="s">
        <v>64</v>
      </c>
      <c r="AL170" t="s">
        <v>64</v>
      </c>
    </row>
    <row r="171" spans="1:38" x14ac:dyDescent="0.35">
      <c r="A171">
        <v>170</v>
      </c>
      <c r="B171">
        <v>1006697789</v>
      </c>
      <c r="C171" t="s">
        <v>39</v>
      </c>
      <c r="D171" t="s">
        <v>40</v>
      </c>
      <c r="E171" t="s">
        <v>428</v>
      </c>
      <c r="F171" t="s">
        <v>483</v>
      </c>
      <c r="G171" t="s">
        <v>484</v>
      </c>
      <c r="H171" t="s">
        <v>431</v>
      </c>
      <c r="I171" t="s">
        <v>503</v>
      </c>
      <c r="J171" t="s">
        <v>504</v>
      </c>
      <c r="K171" t="s">
        <v>505</v>
      </c>
      <c r="L171" t="s">
        <v>506</v>
      </c>
      <c r="M171" t="s">
        <v>78</v>
      </c>
      <c r="N171" t="s">
        <v>49</v>
      </c>
      <c r="O171" t="s">
        <v>487</v>
      </c>
      <c r="P171" s="3">
        <v>150683000151</v>
      </c>
      <c r="Q171" t="s">
        <v>51</v>
      </c>
      <c r="R171">
        <v>0</v>
      </c>
      <c r="S171">
        <v>3123422531</v>
      </c>
      <c r="T171" t="s">
        <v>507</v>
      </c>
      <c r="U171" s="4">
        <v>37708</v>
      </c>
      <c r="V171">
        <f t="shared" ca="1" si="2"/>
        <v>21</v>
      </c>
      <c r="W171" t="s">
        <v>52</v>
      </c>
      <c r="X171" t="s">
        <v>53</v>
      </c>
      <c r="Y171" t="s">
        <v>58</v>
      </c>
      <c r="Z171" t="s">
        <v>55</v>
      </c>
      <c r="AA171" t="s">
        <v>56</v>
      </c>
      <c r="AB171" t="s">
        <v>57</v>
      </c>
      <c r="AC171" t="s">
        <v>83</v>
      </c>
      <c r="AD171">
        <v>1</v>
      </c>
      <c r="AE171" t="s">
        <v>58</v>
      </c>
      <c r="AF171" t="s">
        <v>59</v>
      </c>
      <c r="AG171" t="s">
        <v>60</v>
      </c>
      <c r="AH171" t="s">
        <v>61</v>
      </c>
      <c r="AI171" t="s">
        <v>62</v>
      </c>
      <c r="AJ171" t="s">
        <v>488</v>
      </c>
      <c r="AK171" t="s">
        <v>64</v>
      </c>
      <c r="AL171" t="s">
        <v>64</v>
      </c>
    </row>
    <row r="172" spans="1:38" x14ac:dyDescent="0.35">
      <c r="A172">
        <v>171</v>
      </c>
      <c r="B172">
        <v>30055336</v>
      </c>
      <c r="C172" t="s">
        <v>39</v>
      </c>
      <c r="D172" t="s">
        <v>40</v>
      </c>
      <c r="E172" t="s">
        <v>428</v>
      </c>
      <c r="F172" t="s">
        <v>483</v>
      </c>
      <c r="G172" t="s">
        <v>484</v>
      </c>
      <c r="H172" t="s">
        <v>431</v>
      </c>
      <c r="I172" t="s">
        <v>162</v>
      </c>
      <c r="J172" t="s">
        <v>508</v>
      </c>
      <c r="K172" t="s">
        <v>495</v>
      </c>
      <c r="L172" t="s">
        <v>509</v>
      </c>
      <c r="M172" t="s">
        <v>78</v>
      </c>
      <c r="N172" t="s">
        <v>71</v>
      </c>
      <c r="O172" t="s">
        <v>487</v>
      </c>
      <c r="P172" s="3">
        <v>150683000151</v>
      </c>
      <c r="Q172" t="s">
        <v>51</v>
      </c>
      <c r="R172">
        <v>0</v>
      </c>
      <c r="S172">
        <v>3125635550</v>
      </c>
      <c r="T172">
        <v>0</v>
      </c>
      <c r="U172" s="4">
        <v>25118</v>
      </c>
      <c r="V172">
        <f t="shared" ca="1" si="2"/>
        <v>55</v>
      </c>
      <c r="W172" t="s">
        <v>52</v>
      </c>
      <c r="X172" t="s">
        <v>53</v>
      </c>
      <c r="Y172" t="s">
        <v>58</v>
      </c>
      <c r="Z172" t="s">
        <v>55</v>
      </c>
      <c r="AA172" t="s">
        <v>56</v>
      </c>
      <c r="AB172" t="s">
        <v>57</v>
      </c>
      <c r="AC172" t="s">
        <v>83</v>
      </c>
      <c r="AD172">
        <v>4</v>
      </c>
      <c r="AE172" t="s">
        <v>58</v>
      </c>
      <c r="AF172" t="s">
        <v>59</v>
      </c>
      <c r="AG172" t="s">
        <v>60</v>
      </c>
      <c r="AH172" t="s">
        <v>61</v>
      </c>
      <c r="AI172" t="s">
        <v>62</v>
      </c>
      <c r="AJ172" t="s">
        <v>488</v>
      </c>
      <c r="AK172" t="s">
        <v>64</v>
      </c>
      <c r="AL172" t="s">
        <v>64</v>
      </c>
    </row>
    <row r="173" spans="1:38" x14ac:dyDescent="0.35">
      <c r="A173">
        <v>172</v>
      </c>
      <c r="B173">
        <v>40383094</v>
      </c>
      <c r="C173" t="s">
        <v>39</v>
      </c>
      <c r="D173" t="s">
        <v>40</v>
      </c>
      <c r="E173" t="s">
        <v>428</v>
      </c>
      <c r="F173" t="s">
        <v>483</v>
      </c>
      <c r="G173" t="s">
        <v>484</v>
      </c>
      <c r="H173" t="s">
        <v>431</v>
      </c>
      <c r="I173" t="s">
        <v>510</v>
      </c>
      <c r="K173" t="s">
        <v>511</v>
      </c>
      <c r="L173" t="s">
        <v>512</v>
      </c>
      <c r="M173" t="s">
        <v>78</v>
      </c>
      <c r="N173" t="s">
        <v>130</v>
      </c>
      <c r="O173" t="s">
        <v>487</v>
      </c>
      <c r="P173" s="3">
        <v>150683000151</v>
      </c>
      <c r="Q173" t="s">
        <v>51</v>
      </c>
      <c r="R173">
        <v>0</v>
      </c>
      <c r="S173">
        <v>3223397632</v>
      </c>
      <c r="T173">
        <v>0</v>
      </c>
      <c r="U173" s="4">
        <v>24986</v>
      </c>
      <c r="V173">
        <f t="shared" ca="1" si="2"/>
        <v>56</v>
      </c>
      <c r="W173" t="s">
        <v>52</v>
      </c>
      <c r="X173" t="s">
        <v>53</v>
      </c>
      <c r="Y173" t="s">
        <v>58</v>
      </c>
      <c r="Z173" t="s">
        <v>55</v>
      </c>
      <c r="AA173" t="s">
        <v>56</v>
      </c>
      <c r="AB173" t="s">
        <v>57</v>
      </c>
      <c r="AC173" t="s">
        <v>83</v>
      </c>
      <c r="AD173">
        <v>1</v>
      </c>
      <c r="AE173" t="s">
        <v>58</v>
      </c>
      <c r="AF173" t="s">
        <v>72</v>
      </c>
      <c r="AG173" t="s">
        <v>60</v>
      </c>
      <c r="AH173" t="s">
        <v>61</v>
      </c>
      <c r="AI173" t="s">
        <v>62</v>
      </c>
      <c r="AJ173" t="s">
        <v>488</v>
      </c>
      <c r="AK173" t="s">
        <v>64</v>
      </c>
      <c r="AL173" t="s">
        <v>64</v>
      </c>
    </row>
    <row r="174" spans="1:38" x14ac:dyDescent="0.35">
      <c r="A174">
        <v>173</v>
      </c>
      <c r="B174">
        <v>1286552</v>
      </c>
      <c r="C174" t="s">
        <v>39</v>
      </c>
      <c r="D174" t="s">
        <v>40</v>
      </c>
      <c r="E174" t="s">
        <v>428</v>
      </c>
      <c r="F174" t="s">
        <v>483</v>
      </c>
      <c r="G174" t="s">
        <v>484</v>
      </c>
      <c r="H174" t="s">
        <v>431</v>
      </c>
      <c r="I174" t="s">
        <v>513</v>
      </c>
      <c r="J174" t="s">
        <v>514</v>
      </c>
      <c r="K174" t="s">
        <v>515</v>
      </c>
      <c r="L174" t="s">
        <v>515</v>
      </c>
      <c r="M174" t="s">
        <v>78</v>
      </c>
      <c r="N174" t="s">
        <v>71</v>
      </c>
      <c r="O174" t="s">
        <v>487</v>
      </c>
      <c r="P174" s="3">
        <v>150683000151</v>
      </c>
      <c r="Q174" t="s">
        <v>51</v>
      </c>
      <c r="R174">
        <v>0</v>
      </c>
      <c r="S174">
        <v>3128494229</v>
      </c>
      <c r="T174" t="s">
        <v>516</v>
      </c>
      <c r="U174" s="4">
        <v>38194</v>
      </c>
      <c r="V174">
        <f t="shared" ca="1" si="2"/>
        <v>20</v>
      </c>
      <c r="W174" t="s">
        <v>52</v>
      </c>
      <c r="X174" t="s">
        <v>53</v>
      </c>
      <c r="Y174" t="s">
        <v>58</v>
      </c>
      <c r="Z174" t="s">
        <v>55</v>
      </c>
      <c r="AA174" t="s">
        <v>56</v>
      </c>
      <c r="AB174" t="s">
        <v>57</v>
      </c>
      <c r="AC174" t="s">
        <v>83</v>
      </c>
      <c r="AD174">
        <v>1</v>
      </c>
      <c r="AE174" t="s">
        <v>58</v>
      </c>
      <c r="AF174" t="s">
        <v>72</v>
      </c>
      <c r="AG174" t="s">
        <v>60</v>
      </c>
      <c r="AH174" t="s">
        <v>61</v>
      </c>
      <c r="AI174" t="s">
        <v>62</v>
      </c>
      <c r="AJ174" t="s">
        <v>488</v>
      </c>
      <c r="AK174" t="s">
        <v>64</v>
      </c>
      <c r="AL174" t="s">
        <v>64</v>
      </c>
    </row>
    <row r="175" spans="1:38" x14ac:dyDescent="0.35">
      <c r="A175">
        <v>174</v>
      </c>
      <c r="B175">
        <v>1237688217</v>
      </c>
      <c r="C175" t="s">
        <v>39</v>
      </c>
      <c r="D175" t="s">
        <v>40</v>
      </c>
      <c r="E175" t="s">
        <v>428</v>
      </c>
      <c r="F175" t="s">
        <v>483</v>
      </c>
      <c r="G175" t="s">
        <v>484</v>
      </c>
      <c r="H175" t="s">
        <v>431</v>
      </c>
      <c r="I175" t="s">
        <v>45</v>
      </c>
      <c r="J175" t="s">
        <v>517</v>
      </c>
      <c r="K175" t="s">
        <v>518</v>
      </c>
      <c r="L175" t="s">
        <v>519</v>
      </c>
      <c r="M175" t="s">
        <v>3728</v>
      </c>
      <c r="N175" t="s">
        <v>130</v>
      </c>
      <c r="O175" t="s">
        <v>487</v>
      </c>
      <c r="P175" s="3">
        <v>150683000151</v>
      </c>
      <c r="Q175" t="s">
        <v>51</v>
      </c>
      <c r="R175">
        <v>0</v>
      </c>
      <c r="S175">
        <v>3014932544</v>
      </c>
      <c r="T175">
        <v>0</v>
      </c>
      <c r="U175" s="4">
        <v>30934</v>
      </c>
      <c r="V175">
        <f t="shared" ca="1" si="2"/>
        <v>39</v>
      </c>
      <c r="W175" t="s">
        <v>52</v>
      </c>
      <c r="X175" t="s">
        <v>121</v>
      </c>
      <c r="Y175" t="s">
        <v>58</v>
      </c>
      <c r="Z175" t="s">
        <v>55</v>
      </c>
      <c r="AA175" t="s">
        <v>56</v>
      </c>
      <c r="AB175" t="s">
        <v>57</v>
      </c>
      <c r="AC175" t="s">
        <v>213</v>
      </c>
      <c r="AD175">
        <v>1</v>
      </c>
      <c r="AE175" t="s">
        <v>58</v>
      </c>
      <c r="AF175" t="s">
        <v>72</v>
      </c>
      <c r="AG175" t="s">
        <v>60</v>
      </c>
      <c r="AH175" t="s">
        <v>61</v>
      </c>
      <c r="AI175" t="s">
        <v>88</v>
      </c>
      <c r="AJ175" t="s">
        <v>488</v>
      </c>
      <c r="AK175" t="s">
        <v>64</v>
      </c>
      <c r="AL175" t="s">
        <v>64</v>
      </c>
    </row>
    <row r="176" spans="1:38" x14ac:dyDescent="0.35">
      <c r="A176">
        <v>175</v>
      </c>
      <c r="B176">
        <v>30055439</v>
      </c>
      <c r="C176" t="s">
        <v>39</v>
      </c>
      <c r="D176" t="s">
        <v>40</v>
      </c>
      <c r="E176" t="s">
        <v>428</v>
      </c>
      <c r="F176" t="s">
        <v>483</v>
      </c>
      <c r="G176" t="s">
        <v>484</v>
      </c>
      <c r="H176" t="s">
        <v>431</v>
      </c>
      <c r="I176" t="s">
        <v>514</v>
      </c>
      <c r="K176" t="s">
        <v>493</v>
      </c>
      <c r="M176" t="s">
        <v>78</v>
      </c>
      <c r="N176" t="s">
        <v>71</v>
      </c>
      <c r="O176" t="s">
        <v>487</v>
      </c>
      <c r="P176" s="3">
        <v>150683000151</v>
      </c>
      <c r="Q176" t="s">
        <v>51</v>
      </c>
      <c r="R176">
        <v>0</v>
      </c>
      <c r="S176">
        <v>3244793426</v>
      </c>
      <c r="T176">
        <v>0</v>
      </c>
      <c r="U176" s="4">
        <v>26275</v>
      </c>
      <c r="V176">
        <f t="shared" ca="1" si="2"/>
        <v>52</v>
      </c>
      <c r="W176" t="s">
        <v>52</v>
      </c>
      <c r="X176" t="s">
        <v>53</v>
      </c>
      <c r="Y176" t="s">
        <v>58</v>
      </c>
      <c r="Z176" t="s">
        <v>55</v>
      </c>
      <c r="AA176" t="s">
        <v>56</v>
      </c>
      <c r="AB176" t="s">
        <v>57</v>
      </c>
      <c r="AC176" t="s">
        <v>83</v>
      </c>
      <c r="AD176">
        <v>5</v>
      </c>
      <c r="AE176" t="s">
        <v>58</v>
      </c>
      <c r="AF176" t="s">
        <v>59</v>
      </c>
      <c r="AG176" t="s">
        <v>60</v>
      </c>
      <c r="AH176" t="s">
        <v>61</v>
      </c>
      <c r="AI176" t="s">
        <v>88</v>
      </c>
      <c r="AJ176" t="s">
        <v>488</v>
      </c>
      <c r="AK176" t="s">
        <v>64</v>
      </c>
      <c r="AL176" t="s">
        <v>64</v>
      </c>
    </row>
    <row r="177" spans="1:38" x14ac:dyDescent="0.35">
      <c r="A177">
        <v>176</v>
      </c>
      <c r="B177">
        <v>40362704</v>
      </c>
      <c r="C177" t="s">
        <v>39</v>
      </c>
      <c r="D177" t="s">
        <v>40</v>
      </c>
      <c r="E177" t="s">
        <v>428</v>
      </c>
      <c r="F177" t="s">
        <v>483</v>
      </c>
      <c r="G177" t="s">
        <v>484</v>
      </c>
      <c r="H177" t="s">
        <v>431</v>
      </c>
      <c r="I177" t="s">
        <v>520</v>
      </c>
      <c r="K177" t="s">
        <v>521</v>
      </c>
      <c r="L177" t="s">
        <v>522</v>
      </c>
      <c r="M177" t="s">
        <v>78</v>
      </c>
      <c r="N177" t="s">
        <v>130</v>
      </c>
      <c r="O177" t="s">
        <v>487</v>
      </c>
      <c r="P177" s="3">
        <v>150683000151</v>
      </c>
      <c r="Q177" t="s">
        <v>51</v>
      </c>
      <c r="R177">
        <v>0</v>
      </c>
      <c r="S177">
        <v>3208540539</v>
      </c>
      <c r="T177">
        <v>0</v>
      </c>
      <c r="U177" s="4">
        <v>27287</v>
      </c>
      <c r="V177">
        <f t="shared" ca="1" si="2"/>
        <v>49</v>
      </c>
      <c r="W177" t="s">
        <v>52</v>
      </c>
      <c r="X177" t="s">
        <v>53</v>
      </c>
      <c r="Y177" t="s">
        <v>58</v>
      </c>
      <c r="Z177" t="s">
        <v>55</v>
      </c>
      <c r="AA177" t="s">
        <v>56</v>
      </c>
      <c r="AB177" t="s">
        <v>57</v>
      </c>
      <c r="AC177" t="s">
        <v>83</v>
      </c>
      <c r="AD177">
        <v>2</v>
      </c>
      <c r="AE177" t="s">
        <v>58</v>
      </c>
      <c r="AF177" t="s">
        <v>72</v>
      </c>
      <c r="AG177" t="s">
        <v>60</v>
      </c>
      <c r="AH177" t="s">
        <v>61</v>
      </c>
      <c r="AI177" t="s">
        <v>62</v>
      </c>
      <c r="AJ177" t="s">
        <v>488</v>
      </c>
      <c r="AK177" t="s">
        <v>64</v>
      </c>
      <c r="AL177" t="s">
        <v>64</v>
      </c>
    </row>
    <row r="178" spans="1:38" x14ac:dyDescent="0.35">
      <c r="A178">
        <v>177</v>
      </c>
      <c r="B178">
        <v>40363571</v>
      </c>
      <c r="C178" t="s">
        <v>39</v>
      </c>
      <c r="D178" t="s">
        <v>40</v>
      </c>
      <c r="E178" t="s">
        <v>428</v>
      </c>
      <c r="F178" t="s">
        <v>483</v>
      </c>
      <c r="G178" t="s">
        <v>484</v>
      </c>
      <c r="H178" t="s">
        <v>431</v>
      </c>
      <c r="I178" t="s">
        <v>162</v>
      </c>
      <c r="J178" t="s">
        <v>523</v>
      </c>
      <c r="K178" t="s">
        <v>188</v>
      </c>
      <c r="L178" t="s">
        <v>524</v>
      </c>
      <c r="M178" t="s">
        <v>78</v>
      </c>
      <c r="N178" t="s">
        <v>130</v>
      </c>
      <c r="O178" t="s">
        <v>487</v>
      </c>
      <c r="P178" s="3">
        <v>150683000151</v>
      </c>
      <c r="Q178" t="s">
        <v>51</v>
      </c>
      <c r="R178">
        <v>0</v>
      </c>
      <c r="S178">
        <v>3227358903</v>
      </c>
      <c r="T178">
        <v>0</v>
      </c>
      <c r="U178" s="4">
        <v>27094</v>
      </c>
      <c r="V178">
        <f t="shared" ca="1" si="2"/>
        <v>50</v>
      </c>
      <c r="W178" t="s">
        <v>52</v>
      </c>
      <c r="X178" t="s">
        <v>53</v>
      </c>
      <c r="Y178" t="s">
        <v>58</v>
      </c>
      <c r="Z178" t="s">
        <v>55</v>
      </c>
      <c r="AA178" t="s">
        <v>56</v>
      </c>
      <c r="AB178" t="s">
        <v>57</v>
      </c>
      <c r="AC178" t="s">
        <v>83</v>
      </c>
      <c r="AD178">
        <v>5</v>
      </c>
      <c r="AE178" t="s">
        <v>58</v>
      </c>
      <c r="AF178" t="s">
        <v>72</v>
      </c>
      <c r="AG178" t="s">
        <v>60</v>
      </c>
      <c r="AH178" t="s">
        <v>61</v>
      </c>
      <c r="AI178" t="s">
        <v>62</v>
      </c>
      <c r="AJ178" t="s">
        <v>488</v>
      </c>
      <c r="AK178" t="s">
        <v>64</v>
      </c>
      <c r="AL178" t="s">
        <v>64</v>
      </c>
    </row>
    <row r="179" spans="1:38" x14ac:dyDescent="0.35">
      <c r="A179">
        <v>178</v>
      </c>
      <c r="B179">
        <v>970132</v>
      </c>
      <c r="C179" t="s">
        <v>525</v>
      </c>
      <c r="D179" t="s">
        <v>40</v>
      </c>
      <c r="E179" t="s">
        <v>428</v>
      </c>
      <c r="F179" t="s">
        <v>483</v>
      </c>
      <c r="G179" t="s">
        <v>484</v>
      </c>
      <c r="H179" t="s">
        <v>431</v>
      </c>
      <c r="I179" t="s">
        <v>526</v>
      </c>
      <c r="J179" t="s">
        <v>527</v>
      </c>
      <c r="K179" t="s">
        <v>528</v>
      </c>
      <c r="M179" t="s">
        <v>78</v>
      </c>
      <c r="N179" t="s">
        <v>49</v>
      </c>
      <c r="O179" t="s">
        <v>487</v>
      </c>
      <c r="P179" s="3">
        <v>150683000151</v>
      </c>
      <c r="Q179" t="s">
        <v>51</v>
      </c>
      <c r="R179">
        <v>0</v>
      </c>
      <c r="S179">
        <v>3102848819</v>
      </c>
      <c r="T179">
        <v>0</v>
      </c>
      <c r="U179" s="4">
        <v>32884</v>
      </c>
      <c r="V179">
        <f t="shared" ca="1" si="2"/>
        <v>34</v>
      </c>
      <c r="W179" t="s">
        <v>106</v>
      </c>
      <c r="X179" t="s">
        <v>53</v>
      </c>
      <c r="Y179" t="s">
        <v>58</v>
      </c>
      <c r="Z179" t="s">
        <v>55</v>
      </c>
      <c r="AA179" t="s">
        <v>56</v>
      </c>
      <c r="AB179" t="s">
        <v>57</v>
      </c>
      <c r="AC179" t="s">
        <v>83</v>
      </c>
      <c r="AD179">
        <v>3</v>
      </c>
      <c r="AE179" t="s">
        <v>58</v>
      </c>
      <c r="AF179" t="s">
        <v>72</v>
      </c>
      <c r="AG179" t="s">
        <v>60</v>
      </c>
      <c r="AH179" t="s">
        <v>61</v>
      </c>
      <c r="AI179" t="s">
        <v>88</v>
      </c>
      <c r="AJ179" t="s">
        <v>488</v>
      </c>
      <c r="AK179" t="s">
        <v>64</v>
      </c>
      <c r="AL179" t="s">
        <v>64</v>
      </c>
    </row>
    <row r="180" spans="1:38" x14ac:dyDescent="0.35">
      <c r="A180">
        <v>179</v>
      </c>
      <c r="B180">
        <v>41250498</v>
      </c>
      <c r="C180" t="s">
        <v>39</v>
      </c>
      <c r="D180" t="s">
        <v>40</v>
      </c>
      <c r="E180" t="s">
        <v>428</v>
      </c>
      <c r="F180" t="s">
        <v>529</v>
      </c>
      <c r="G180" t="s">
        <v>530</v>
      </c>
      <c r="H180" t="s">
        <v>431</v>
      </c>
      <c r="I180" t="s">
        <v>531</v>
      </c>
      <c r="K180" t="s">
        <v>188</v>
      </c>
      <c r="L180" t="s">
        <v>249</v>
      </c>
      <c r="M180" t="s">
        <v>78</v>
      </c>
      <c r="N180" t="s">
        <v>49</v>
      </c>
      <c r="O180" t="s">
        <v>532</v>
      </c>
      <c r="P180" s="3">
        <v>250711001235</v>
      </c>
      <c r="Q180" t="s">
        <v>51</v>
      </c>
      <c r="R180">
        <v>0</v>
      </c>
      <c r="S180">
        <v>3125352703</v>
      </c>
      <c r="T180">
        <v>0</v>
      </c>
      <c r="U180" s="4">
        <v>27063</v>
      </c>
      <c r="V180">
        <f t="shared" ca="1" si="2"/>
        <v>50</v>
      </c>
      <c r="W180" t="s">
        <v>106</v>
      </c>
      <c r="X180" t="s">
        <v>53</v>
      </c>
      <c r="Y180" t="s">
        <v>58</v>
      </c>
      <c r="Z180" t="s">
        <v>55</v>
      </c>
      <c r="AA180" t="s">
        <v>56</v>
      </c>
      <c r="AB180" t="s">
        <v>57</v>
      </c>
      <c r="AC180" t="s">
        <v>58</v>
      </c>
      <c r="AD180">
        <v>0</v>
      </c>
      <c r="AE180" t="s">
        <v>58</v>
      </c>
      <c r="AF180" t="s">
        <v>59</v>
      </c>
      <c r="AG180" t="s">
        <v>60</v>
      </c>
      <c r="AH180" t="s">
        <v>61</v>
      </c>
      <c r="AI180" t="s">
        <v>62</v>
      </c>
      <c r="AJ180" t="s">
        <v>533</v>
      </c>
      <c r="AK180" t="s">
        <v>64</v>
      </c>
      <c r="AL180" t="s">
        <v>64</v>
      </c>
    </row>
    <row r="181" spans="1:38" x14ac:dyDescent="0.35">
      <c r="A181">
        <v>180</v>
      </c>
      <c r="B181">
        <v>1006866493</v>
      </c>
      <c r="C181" t="s">
        <v>39</v>
      </c>
      <c r="D181" t="s">
        <v>40</v>
      </c>
      <c r="E181" t="s">
        <v>428</v>
      </c>
      <c r="F181" t="s">
        <v>529</v>
      </c>
      <c r="G181" t="s">
        <v>530</v>
      </c>
      <c r="H181" t="s">
        <v>431</v>
      </c>
      <c r="I181" t="s">
        <v>534</v>
      </c>
      <c r="K181" t="s">
        <v>101</v>
      </c>
      <c r="L181" t="s">
        <v>229</v>
      </c>
      <c r="M181" t="s">
        <v>78</v>
      </c>
      <c r="N181" t="s">
        <v>49</v>
      </c>
      <c r="O181" t="s">
        <v>532</v>
      </c>
      <c r="P181" s="3">
        <v>250711001235</v>
      </c>
      <c r="Q181" t="s">
        <v>51</v>
      </c>
      <c r="R181">
        <v>0</v>
      </c>
      <c r="S181">
        <v>3232432474</v>
      </c>
      <c r="T181">
        <v>0</v>
      </c>
      <c r="U181" s="4">
        <v>35511</v>
      </c>
      <c r="V181">
        <f t="shared" ca="1" si="2"/>
        <v>27</v>
      </c>
      <c r="W181" t="s">
        <v>106</v>
      </c>
      <c r="X181" t="s">
        <v>53</v>
      </c>
      <c r="Y181" t="s">
        <v>58</v>
      </c>
      <c r="Z181" t="s">
        <v>55</v>
      </c>
      <c r="AA181" t="s">
        <v>56</v>
      </c>
      <c r="AB181" t="s">
        <v>57</v>
      </c>
      <c r="AC181" t="s">
        <v>83</v>
      </c>
      <c r="AD181">
        <v>2</v>
      </c>
      <c r="AE181" t="s">
        <v>58</v>
      </c>
      <c r="AF181" t="s">
        <v>59</v>
      </c>
      <c r="AG181" t="s">
        <v>60</v>
      </c>
      <c r="AH181" t="s">
        <v>171</v>
      </c>
      <c r="AI181" t="s">
        <v>88</v>
      </c>
      <c r="AJ181" t="s">
        <v>533</v>
      </c>
      <c r="AK181" t="s">
        <v>64</v>
      </c>
      <c r="AL181" t="s">
        <v>64</v>
      </c>
    </row>
    <row r="182" spans="1:38" x14ac:dyDescent="0.35">
      <c r="A182">
        <v>181</v>
      </c>
      <c r="B182">
        <v>1120379982</v>
      </c>
      <c r="C182" t="s">
        <v>39</v>
      </c>
      <c r="D182" t="s">
        <v>40</v>
      </c>
      <c r="E182" t="s">
        <v>428</v>
      </c>
      <c r="F182" t="s">
        <v>529</v>
      </c>
      <c r="G182" t="s">
        <v>530</v>
      </c>
      <c r="H182" t="s">
        <v>431</v>
      </c>
      <c r="I182" t="s">
        <v>535</v>
      </c>
      <c r="J182" t="s">
        <v>536</v>
      </c>
      <c r="K182" t="s">
        <v>493</v>
      </c>
      <c r="L182" t="s">
        <v>537</v>
      </c>
      <c r="M182" t="s">
        <v>78</v>
      </c>
      <c r="N182" t="s">
        <v>49</v>
      </c>
      <c r="O182" t="s">
        <v>532</v>
      </c>
      <c r="P182" s="3">
        <v>250711001235</v>
      </c>
      <c r="Q182" t="s">
        <v>51</v>
      </c>
      <c r="R182">
        <v>0</v>
      </c>
      <c r="S182">
        <v>3161641517</v>
      </c>
      <c r="T182">
        <v>0</v>
      </c>
      <c r="U182" s="4">
        <v>35295</v>
      </c>
      <c r="V182">
        <f t="shared" ca="1" si="2"/>
        <v>27</v>
      </c>
      <c r="W182" t="s">
        <v>106</v>
      </c>
      <c r="X182" t="s">
        <v>53</v>
      </c>
      <c r="Y182" t="s">
        <v>58</v>
      </c>
      <c r="Z182" t="s">
        <v>55</v>
      </c>
      <c r="AA182" t="s">
        <v>56</v>
      </c>
      <c r="AB182" t="s">
        <v>57</v>
      </c>
      <c r="AC182" t="s">
        <v>83</v>
      </c>
      <c r="AD182">
        <v>2</v>
      </c>
      <c r="AE182" t="s">
        <v>58</v>
      </c>
      <c r="AF182" t="s">
        <v>59</v>
      </c>
      <c r="AG182" t="s">
        <v>60</v>
      </c>
      <c r="AH182" t="s">
        <v>171</v>
      </c>
      <c r="AI182" t="s">
        <v>88</v>
      </c>
      <c r="AJ182" t="s">
        <v>533</v>
      </c>
      <c r="AK182" t="s">
        <v>64</v>
      </c>
      <c r="AL182" t="s">
        <v>64</v>
      </c>
    </row>
    <row r="183" spans="1:38" x14ac:dyDescent="0.35">
      <c r="A183">
        <v>182</v>
      </c>
      <c r="B183">
        <v>1121899372</v>
      </c>
      <c r="C183" t="s">
        <v>39</v>
      </c>
      <c r="D183" t="s">
        <v>40</v>
      </c>
      <c r="E183" t="s">
        <v>428</v>
      </c>
      <c r="F183" t="s">
        <v>529</v>
      </c>
      <c r="G183" t="s">
        <v>530</v>
      </c>
      <c r="H183" t="s">
        <v>431</v>
      </c>
      <c r="I183" t="s">
        <v>538</v>
      </c>
      <c r="K183" t="s">
        <v>539</v>
      </c>
      <c r="L183" t="s">
        <v>101</v>
      </c>
      <c r="M183" t="s">
        <v>78</v>
      </c>
      <c r="N183" t="s">
        <v>49</v>
      </c>
      <c r="O183" t="s">
        <v>532</v>
      </c>
      <c r="P183" s="3">
        <v>250711001235</v>
      </c>
      <c r="Q183" t="s">
        <v>51</v>
      </c>
      <c r="R183">
        <v>0</v>
      </c>
      <c r="S183">
        <v>3182981066</v>
      </c>
      <c r="T183">
        <v>0</v>
      </c>
      <c r="U183" s="4">
        <v>33933</v>
      </c>
      <c r="V183">
        <f t="shared" ca="1" si="2"/>
        <v>31</v>
      </c>
      <c r="W183" t="s">
        <v>106</v>
      </c>
      <c r="X183" t="s">
        <v>53</v>
      </c>
      <c r="Y183" t="s">
        <v>58</v>
      </c>
      <c r="Z183" t="s">
        <v>55</v>
      </c>
      <c r="AA183" t="s">
        <v>56</v>
      </c>
      <c r="AB183" t="s">
        <v>57</v>
      </c>
      <c r="AC183" t="s">
        <v>83</v>
      </c>
      <c r="AD183">
        <v>4</v>
      </c>
      <c r="AE183" t="s">
        <v>58</v>
      </c>
      <c r="AF183" t="s">
        <v>59</v>
      </c>
      <c r="AG183" t="s">
        <v>60</v>
      </c>
      <c r="AH183" t="s">
        <v>61</v>
      </c>
      <c r="AI183" t="s">
        <v>62</v>
      </c>
      <c r="AJ183" t="s">
        <v>533</v>
      </c>
      <c r="AK183" t="s">
        <v>64</v>
      </c>
      <c r="AL183" t="s">
        <v>64</v>
      </c>
    </row>
    <row r="184" spans="1:38" x14ac:dyDescent="0.35">
      <c r="A184">
        <v>183</v>
      </c>
      <c r="B184">
        <v>1123563813</v>
      </c>
      <c r="C184" t="s">
        <v>66</v>
      </c>
      <c r="D184" t="s">
        <v>40</v>
      </c>
      <c r="E184" t="s">
        <v>428</v>
      </c>
      <c r="F184" t="s">
        <v>529</v>
      </c>
      <c r="G184" t="s">
        <v>530</v>
      </c>
      <c r="H184" t="s">
        <v>431</v>
      </c>
      <c r="I184" t="s">
        <v>540</v>
      </c>
      <c r="K184" t="s">
        <v>101</v>
      </c>
      <c r="L184" t="s">
        <v>229</v>
      </c>
      <c r="M184" t="s">
        <v>78</v>
      </c>
      <c r="N184" t="s">
        <v>49</v>
      </c>
      <c r="O184" t="s">
        <v>532</v>
      </c>
      <c r="P184" s="3">
        <v>250711001235</v>
      </c>
      <c r="Q184" t="s">
        <v>51</v>
      </c>
      <c r="R184">
        <v>0</v>
      </c>
      <c r="S184">
        <v>3232432474</v>
      </c>
      <c r="T184">
        <v>0</v>
      </c>
      <c r="U184" s="4">
        <v>39062</v>
      </c>
      <c r="V184">
        <f t="shared" ca="1" si="2"/>
        <v>17</v>
      </c>
      <c r="W184" t="s">
        <v>106</v>
      </c>
      <c r="X184" t="s">
        <v>53</v>
      </c>
      <c r="Y184" t="s">
        <v>58</v>
      </c>
      <c r="Z184" t="s">
        <v>55</v>
      </c>
      <c r="AA184" t="s">
        <v>56</v>
      </c>
      <c r="AB184" t="s">
        <v>57</v>
      </c>
      <c r="AC184" t="s">
        <v>83</v>
      </c>
      <c r="AD184">
        <v>1</v>
      </c>
      <c r="AE184" t="s">
        <v>58</v>
      </c>
      <c r="AF184" t="s">
        <v>59</v>
      </c>
      <c r="AG184" t="s">
        <v>60</v>
      </c>
      <c r="AH184" t="s">
        <v>61</v>
      </c>
      <c r="AI184" t="s">
        <v>62</v>
      </c>
      <c r="AJ184" t="s">
        <v>533</v>
      </c>
      <c r="AK184" t="s">
        <v>64</v>
      </c>
      <c r="AL184" t="s">
        <v>64</v>
      </c>
    </row>
    <row r="185" spans="1:38" x14ac:dyDescent="0.35">
      <c r="A185">
        <v>184</v>
      </c>
      <c r="B185">
        <v>1214216465</v>
      </c>
      <c r="C185" t="s">
        <v>39</v>
      </c>
      <c r="D185" t="s">
        <v>40</v>
      </c>
      <c r="E185" t="s">
        <v>428</v>
      </c>
      <c r="F185" t="s">
        <v>529</v>
      </c>
      <c r="G185" t="s">
        <v>530</v>
      </c>
      <c r="H185" t="s">
        <v>431</v>
      </c>
      <c r="I185" t="s">
        <v>541</v>
      </c>
      <c r="J185" t="s">
        <v>413</v>
      </c>
      <c r="K185" t="s">
        <v>542</v>
      </c>
      <c r="L185" t="s">
        <v>543</v>
      </c>
      <c r="M185" t="s">
        <v>78</v>
      </c>
      <c r="N185" t="s">
        <v>49</v>
      </c>
      <c r="O185" t="s">
        <v>532</v>
      </c>
      <c r="P185" s="3">
        <v>250711001235</v>
      </c>
      <c r="Q185" t="s">
        <v>51</v>
      </c>
      <c r="R185">
        <v>0</v>
      </c>
      <c r="S185">
        <v>3223998868</v>
      </c>
      <c r="T185">
        <v>0</v>
      </c>
      <c r="U185" s="4">
        <v>35470</v>
      </c>
      <c r="V185">
        <f t="shared" ca="1" si="2"/>
        <v>27</v>
      </c>
      <c r="W185" t="s">
        <v>106</v>
      </c>
      <c r="X185" t="s">
        <v>53</v>
      </c>
      <c r="Y185" t="s">
        <v>58</v>
      </c>
      <c r="Z185" t="s">
        <v>55</v>
      </c>
      <c r="AA185" t="s">
        <v>56</v>
      </c>
      <c r="AB185" t="s">
        <v>57</v>
      </c>
      <c r="AC185" t="s">
        <v>83</v>
      </c>
      <c r="AD185">
        <v>2</v>
      </c>
      <c r="AE185" t="s">
        <v>58</v>
      </c>
      <c r="AF185" t="s">
        <v>59</v>
      </c>
      <c r="AG185" t="s">
        <v>60</v>
      </c>
      <c r="AH185" t="s">
        <v>61</v>
      </c>
      <c r="AI185" t="s">
        <v>62</v>
      </c>
      <c r="AJ185" t="s">
        <v>533</v>
      </c>
      <c r="AK185" t="s">
        <v>64</v>
      </c>
      <c r="AL185" t="s">
        <v>64</v>
      </c>
    </row>
    <row r="186" spans="1:38" x14ac:dyDescent="0.35">
      <c r="A186">
        <v>185</v>
      </c>
      <c r="B186">
        <v>1124218467</v>
      </c>
      <c r="C186" t="s">
        <v>39</v>
      </c>
      <c r="D186" t="s">
        <v>40</v>
      </c>
      <c r="E186" t="s">
        <v>428</v>
      </c>
      <c r="F186" t="s">
        <v>529</v>
      </c>
      <c r="G186" t="s">
        <v>530</v>
      </c>
      <c r="H186" t="s">
        <v>431</v>
      </c>
      <c r="I186" t="s">
        <v>436</v>
      </c>
      <c r="K186" t="s">
        <v>542</v>
      </c>
      <c r="L186" t="s">
        <v>543</v>
      </c>
      <c r="M186" t="s">
        <v>78</v>
      </c>
      <c r="N186" t="s">
        <v>49</v>
      </c>
      <c r="O186" t="s">
        <v>532</v>
      </c>
      <c r="P186" s="3">
        <v>250711001235</v>
      </c>
      <c r="Q186" t="s">
        <v>51</v>
      </c>
      <c r="R186">
        <v>0</v>
      </c>
      <c r="S186">
        <v>3126316558</v>
      </c>
      <c r="T186">
        <v>0</v>
      </c>
      <c r="U186" s="4">
        <v>35032</v>
      </c>
      <c r="V186">
        <f t="shared" ca="1" si="2"/>
        <v>28</v>
      </c>
      <c r="W186" t="s">
        <v>106</v>
      </c>
      <c r="X186" t="s">
        <v>53</v>
      </c>
      <c r="Y186" t="s">
        <v>58</v>
      </c>
      <c r="Z186" t="s">
        <v>55</v>
      </c>
      <c r="AA186" t="s">
        <v>56</v>
      </c>
      <c r="AB186" t="s">
        <v>57</v>
      </c>
      <c r="AC186" t="s">
        <v>83</v>
      </c>
      <c r="AD186">
        <v>3</v>
      </c>
      <c r="AE186" t="s">
        <v>58</v>
      </c>
      <c r="AF186" t="s">
        <v>59</v>
      </c>
      <c r="AG186" t="s">
        <v>60</v>
      </c>
      <c r="AH186" t="s">
        <v>61</v>
      </c>
      <c r="AI186" t="s">
        <v>62</v>
      </c>
      <c r="AJ186" t="s">
        <v>533</v>
      </c>
      <c r="AK186" t="s">
        <v>64</v>
      </c>
      <c r="AL186" t="s">
        <v>64</v>
      </c>
    </row>
    <row r="187" spans="1:38" x14ac:dyDescent="0.35">
      <c r="A187">
        <v>186</v>
      </c>
      <c r="B187">
        <v>1006867200</v>
      </c>
      <c r="C187" t="s">
        <v>39</v>
      </c>
      <c r="D187" t="s">
        <v>40</v>
      </c>
      <c r="E187" t="s">
        <v>428</v>
      </c>
      <c r="F187" t="s">
        <v>529</v>
      </c>
      <c r="G187" t="s">
        <v>530</v>
      </c>
      <c r="H187" t="s">
        <v>431</v>
      </c>
      <c r="I187" t="s">
        <v>536</v>
      </c>
      <c r="K187" t="s">
        <v>544</v>
      </c>
      <c r="L187" t="s">
        <v>545</v>
      </c>
      <c r="M187" t="s">
        <v>78</v>
      </c>
      <c r="N187" t="s">
        <v>3729</v>
      </c>
      <c r="O187" t="s">
        <v>532</v>
      </c>
      <c r="P187" s="3">
        <v>250711001235</v>
      </c>
      <c r="Q187" t="s">
        <v>51</v>
      </c>
      <c r="R187">
        <v>0</v>
      </c>
      <c r="S187">
        <v>3223157580</v>
      </c>
      <c r="T187">
        <v>0</v>
      </c>
      <c r="U187" s="4">
        <v>37313</v>
      </c>
      <c r="V187">
        <f t="shared" ca="1" si="2"/>
        <v>22</v>
      </c>
      <c r="W187" t="s">
        <v>106</v>
      </c>
      <c r="X187" t="s">
        <v>53</v>
      </c>
      <c r="Y187" t="s">
        <v>58</v>
      </c>
      <c r="Z187" t="s">
        <v>55</v>
      </c>
      <c r="AA187" t="s">
        <v>56</v>
      </c>
      <c r="AB187" t="s">
        <v>57</v>
      </c>
      <c r="AC187" t="s">
        <v>58</v>
      </c>
      <c r="AD187">
        <v>0</v>
      </c>
      <c r="AE187" t="s">
        <v>58</v>
      </c>
      <c r="AF187" t="s">
        <v>59</v>
      </c>
      <c r="AG187" t="s">
        <v>60</v>
      </c>
      <c r="AH187" t="s">
        <v>61</v>
      </c>
      <c r="AI187" t="s">
        <v>62</v>
      </c>
      <c r="AJ187" t="s">
        <v>533</v>
      </c>
      <c r="AK187" t="s">
        <v>64</v>
      </c>
      <c r="AL187" t="s">
        <v>64</v>
      </c>
    </row>
    <row r="188" spans="1:38" x14ac:dyDescent="0.35">
      <c r="A188">
        <v>187</v>
      </c>
      <c r="B188">
        <v>1119946466</v>
      </c>
      <c r="C188" t="s">
        <v>39</v>
      </c>
      <c r="D188" t="s">
        <v>40</v>
      </c>
      <c r="E188" t="s">
        <v>428</v>
      </c>
      <c r="F188" t="s">
        <v>529</v>
      </c>
      <c r="G188" t="s">
        <v>530</v>
      </c>
      <c r="H188" t="s">
        <v>431</v>
      </c>
      <c r="I188" t="s">
        <v>546</v>
      </c>
      <c r="J188" t="s">
        <v>547</v>
      </c>
      <c r="K188" t="s">
        <v>169</v>
      </c>
      <c r="L188" t="s">
        <v>548</v>
      </c>
      <c r="M188" t="s">
        <v>78</v>
      </c>
      <c r="N188" t="s">
        <v>49</v>
      </c>
      <c r="O188" t="s">
        <v>532</v>
      </c>
      <c r="P188" s="3">
        <v>250711001235</v>
      </c>
      <c r="Q188" t="s">
        <v>51</v>
      </c>
      <c r="R188">
        <v>0</v>
      </c>
      <c r="S188">
        <v>3228426263</v>
      </c>
      <c r="T188">
        <v>0</v>
      </c>
      <c r="U188" s="4">
        <v>38181</v>
      </c>
      <c r="V188">
        <f t="shared" ca="1" si="2"/>
        <v>20</v>
      </c>
      <c r="W188" t="s">
        <v>106</v>
      </c>
      <c r="X188" t="s">
        <v>53</v>
      </c>
      <c r="Y188" t="s">
        <v>58</v>
      </c>
      <c r="Z188" t="s">
        <v>55</v>
      </c>
      <c r="AA188" t="s">
        <v>56</v>
      </c>
      <c r="AB188" t="s">
        <v>57</v>
      </c>
      <c r="AC188" t="s">
        <v>83</v>
      </c>
      <c r="AD188">
        <v>1</v>
      </c>
      <c r="AE188" t="s">
        <v>58</v>
      </c>
      <c r="AF188" t="s">
        <v>59</v>
      </c>
      <c r="AG188" t="s">
        <v>60</v>
      </c>
      <c r="AH188" t="s">
        <v>61</v>
      </c>
      <c r="AI188" t="s">
        <v>62</v>
      </c>
      <c r="AJ188" t="s">
        <v>533</v>
      </c>
      <c r="AK188" t="s">
        <v>64</v>
      </c>
      <c r="AL188" t="s">
        <v>64</v>
      </c>
    </row>
    <row r="189" spans="1:38" x14ac:dyDescent="0.35">
      <c r="A189">
        <v>188</v>
      </c>
      <c r="B189">
        <v>1119947355</v>
      </c>
      <c r="C189" t="s">
        <v>39</v>
      </c>
      <c r="D189" t="s">
        <v>40</v>
      </c>
      <c r="E189" t="s">
        <v>428</v>
      </c>
      <c r="F189" t="s">
        <v>529</v>
      </c>
      <c r="G189" t="s">
        <v>530</v>
      </c>
      <c r="H189" t="s">
        <v>431</v>
      </c>
      <c r="I189" t="s">
        <v>549</v>
      </c>
      <c r="K189" t="s">
        <v>542</v>
      </c>
      <c r="L189" t="s">
        <v>543</v>
      </c>
      <c r="M189" t="s">
        <v>78</v>
      </c>
      <c r="N189" t="s">
        <v>49</v>
      </c>
      <c r="O189" t="s">
        <v>532</v>
      </c>
      <c r="P189" s="3">
        <v>250711001235</v>
      </c>
      <c r="Q189" t="s">
        <v>51</v>
      </c>
      <c r="R189">
        <v>0</v>
      </c>
      <c r="S189">
        <v>3138588558</v>
      </c>
      <c r="T189">
        <v>0</v>
      </c>
      <c r="U189" s="4">
        <v>32396</v>
      </c>
      <c r="V189">
        <f t="shared" ca="1" si="2"/>
        <v>35</v>
      </c>
      <c r="W189" t="s">
        <v>106</v>
      </c>
      <c r="X189" t="s">
        <v>53</v>
      </c>
      <c r="Y189" t="s">
        <v>58</v>
      </c>
      <c r="Z189" t="s">
        <v>55</v>
      </c>
      <c r="AA189" t="s">
        <v>56</v>
      </c>
      <c r="AB189" t="s">
        <v>57</v>
      </c>
      <c r="AC189" t="s">
        <v>83</v>
      </c>
      <c r="AD189">
        <v>1</v>
      </c>
      <c r="AE189" t="s">
        <v>58</v>
      </c>
      <c r="AF189" t="s">
        <v>59</v>
      </c>
      <c r="AG189" t="s">
        <v>60</v>
      </c>
      <c r="AH189" t="s">
        <v>61</v>
      </c>
      <c r="AI189" t="s">
        <v>62</v>
      </c>
      <c r="AJ189" t="s">
        <v>533</v>
      </c>
      <c r="AK189" t="s">
        <v>64</v>
      </c>
      <c r="AL189" t="s">
        <v>64</v>
      </c>
    </row>
    <row r="190" spans="1:38" x14ac:dyDescent="0.35">
      <c r="A190">
        <v>189</v>
      </c>
      <c r="B190">
        <v>1006865517</v>
      </c>
      <c r="C190" t="s">
        <v>39</v>
      </c>
      <c r="D190" t="s">
        <v>40</v>
      </c>
      <c r="E190" t="s">
        <v>428</v>
      </c>
      <c r="F190" t="s">
        <v>529</v>
      </c>
      <c r="G190" t="s">
        <v>530</v>
      </c>
      <c r="H190" t="s">
        <v>431</v>
      </c>
      <c r="I190" t="s">
        <v>550</v>
      </c>
      <c r="K190" t="s">
        <v>238</v>
      </c>
      <c r="L190" t="s">
        <v>174</v>
      </c>
      <c r="M190" t="s">
        <v>78</v>
      </c>
      <c r="N190" t="s">
        <v>49</v>
      </c>
      <c r="O190" t="s">
        <v>532</v>
      </c>
      <c r="P190" s="3">
        <v>250711001235</v>
      </c>
      <c r="Q190" t="s">
        <v>51</v>
      </c>
      <c r="R190">
        <v>0</v>
      </c>
      <c r="S190">
        <v>3208330542</v>
      </c>
      <c r="T190">
        <v>0</v>
      </c>
      <c r="U190" s="4">
        <v>36845</v>
      </c>
      <c r="V190">
        <f t="shared" ca="1" si="2"/>
        <v>23</v>
      </c>
      <c r="W190" t="s">
        <v>106</v>
      </c>
      <c r="X190" t="s">
        <v>53</v>
      </c>
      <c r="Y190" t="s">
        <v>58</v>
      </c>
      <c r="Z190" t="s">
        <v>55</v>
      </c>
      <c r="AA190" t="s">
        <v>56</v>
      </c>
      <c r="AB190" t="s">
        <v>57</v>
      </c>
      <c r="AC190" t="s">
        <v>83</v>
      </c>
      <c r="AD190">
        <v>1</v>
      </c>
      <c r="AE190" t="s">
        <v>58</v>
      </c>
      <c r="AF190" t="s">
        <v>72</v>
      </c>
      <c r="AG190" t="s">
        <v>60</v>
      </c>
      <c r="AH190" t="s">
        <v>61</v>
      </c>
      <c r="AI190" t="s">
        <v>62</v>
      </c>
      <c r="AJ190" t="s">
        <v>533</v>
      </c>
      <c r="AK190" t="s">
        <v>64</v>
      </c>
      <c r="AL190" t="s">
        <v>64</v>
      </c>
    </row>
    <row r="191" spans="1:38" x14ac:dyDescent="0.35">
      <c r="A191">
        <v>190</v>
      </c>
      <c r="B191">
        <v>17294392</v>
      </c>
      <c r="C191" t="s">
        <v>39</v>
      </c>
      <c r="D191" t="s">
        <v>40</v>
      </c>
      <c r="E191" t="s">
        <v>428</v>
      </c>
      <c r="F191" t="s">
        <v>529</v>
      </c>
      <c r="G191" t="s">
        <v>530</v>
      </c>
      <c r="H191" t="s">
        <v>431</v>
      </c>
      <c r="I191" t="s">
        <v>346</v>
      </c>
      <c r="J191" t="s">
        <v>85</v>
      </c>
      <c r="K191" t="s">
        <v>551</v>
      </c>
      <c r="L191" t="s">
        <v>108</v>
      </c>
      <c r="M191" t="s">
        <v>3728</v>
      </c>
      <c r="N191" t="s">
        <v>49</v>
      </c>
      <c r="O191" t="s">
        <v>532</v>
      </c>
      <c r="P191" s="3">
        <v>250711001235</v>
      </c>
      <c r="Q191" t="s">
        <v>51</v>
      </c>
      <c r="R191">
        <v>0</v>
      </c>
      <c r="S191">
        <v>3123706308</v>
      </c>
      <c r="T191">
        <v>0</v>
      </c>
      <c r="U191" s="4">
        <v>30712</v>
      </c>
      <c r="V191">
        <f t="shared" ca="1" si="2"/>
        <v>40</v>
      </c>
      <c r="W191" t="s">
        <v>106</v>
      </c>
      <c r="X191" t="s">
        <v>53</v>
      </c>
      <c r="Y191" t="s">
        <v>58</v>
      </c>
      <c r="Z191" t="s">
        <v>55</v>
      </c>
      <c r="AA191" t="s">
        <v>56</v>
      </c>
      <c r="AB191" t="s">
        <v>57</v>
      </c>
      <c r="AC191" t="s">
        <v>213</v>
      </c>
      <c r="AD191">
        <v>2</v>
      </c>
      <c r="AE191" t="s">
        <v>58</v>
      </c>
      <c r="AF191" t="s">
        <v>72</v>
      </c>
      <c r="AG191" t="s">
        <v>60</v>
      </c>
      <c r="AH191" t="s">
        <v>61</v>
      </c>
      <c r="AI191" t="s">
        <v>62</v>
      </c>
      <c r="AJ191" t="s">
        <v>533</v>
      </c>
      <c r="AK191" t="s">
        <v>64</v>
      </c>
      <c r="AL191" t="s">
        <v>64</v>
      </c>
    </row>
    <row r="192" spans="1:38" x14ac:dyDescent="0.35">
      <c r="A192">
        <v>191</v>
      </c>
      <c r="B192">
        <v>1009345937</v>
      </c>
      <c r="C192" t="s">
        <v>39</v>
      </c>
      <c r="D192" t="s">
        <v>40</v>
      </c>
      <c r="E192" t="s">
        <v>428</v>
      </c>
      <c r="F192" t="s">
        <v>529</v>
      </c>
      <c r="G192" t="s">
        <v>530</v>
      </c>
      <c r="H192" t="s">
        <v>431</v>
      </c>
      <c r="I192" t="s">
        <v>552</v>
      </c>
      <c r="J192" t="s">
        <v>342</v>
      </c>
      <c r="K192" t="s">
        <v>553</v>
      </c>
      <c r="L192" t="s">
        <v>554</v>
      </c>
      <c r="M192" t="s">
        <v>78</v>
      </c>
      <c r="N192" t="s">
        <v>49</v>
      </c>
      <c r="O192" t="s">
        <v>532</v>
      </c>
      <c r="P192" s="3">
        <v>250711001235</v>
      </c>
      <c r="Q192" t="s">
        <v>51</v>
      </c>
      <c r="R192">
        <v>0</v>
      </c>
      <c r="S192">
        <v>3208330542</v>
      </c>
      <c r="T192">
        <v>0</v>
      </c>
      <c r="U192" s="4">
        <v>33801</v>
      </c>
      <c r="V192">
        <f t="shared" ca="1" si="2"/>
        <v>32</v>
      </c>
      <c r="W192" t="s">
        <v>106</v>
      </c>
      <c r="X192" t="s">
        <v>53</v>
      </c>
      <c r="Y192" t="s">
        <v>58</v>
      </c>
      <c r="Z192" t="s">
        <v>55</v>
      </c>
      <c r="AA192" t="s">
        <v>56</v>
      </c>
      <c r="AB192" t="s">
        <v>57</v>
      </c>
      <c r="AC192" t="s">
        <v>83</v>
      </c>
      <c r="AD192">
        <v>2</v>
      </c>
      <c r="AE192" t="s">
        <v>58</v>
      </c>
      <c r="AF192" t="s">
        <v>72</v>
      </c>
      <c r="AG192" t="s">
        <v>60</v>
      </c>
      <c r="AH192" t="s">
        <v>61</v>
      </c>
      <c r="AI192" t="s">
        <v>62</v>
      </c>
      <c r="AJ192" t="s">
        <v>533</v>
      </c>
      <c r="AK192" t="s">
        <v>64</v>
      </c>
      <c r="AL192" t="s">
        <v>64</v>
      </c>
    </row>
    <row r="193" spans="1:38" x14ac:dyDescent="0.35">
      <c r="A193">
        <v>192</v>
      </c>
      <c r="B193">
        <v>1007168128</v>
      </c>
      <c r="C193" t="s">
        <v>39</v>
      </c>
      <c r="D193" t="s">
        <v>40</v>
      </c>
      <c r="E193" t="s">
        <v>428</v>
      </c>
      <c r="F193" t="s">
        <v>529</v>
      </c>
      <c r="G193" t="s">
        <v>530</v>
      </c>
      <c r="H193" t="s">
        <v>431</v>
      </c>
      <c r="I193" t="s">
        <v>555</v>
      </c>
      <c r="J193" t="s">
        <v>556</v>
      </c>
      <c r="K193" t="s">
        <v>344</v>
      </c>
      <c r="M193" t="s">
        <v>3728</v>
      </c>
      <c r="N193" t="s">
        <v>49</v>
      </c>
      <c r="O193" t="s">
        <v>532</v>
      </c>
      <c r="P193" s="3">
        <v>250711001235</v>
      </c>
      <c r="Q193" t="s">
        <v>51</v>
      </c>
      <c r="R193">
        <v>0</v>
      </c>
      <c r="S193">
        <v>0</v>
      </c>
      <c r="T193">
        <v>0</v>
      </c>
      <c r="U193" s="4">
        <v>38172</v>
      </c>
      <c r="V193">
        <f t="shared" ca="1" si="2"/>
        <v>20</v>
      </c>
      <c r="W193" t="s">
        <v>106</v>
      </c>
      <c r="X193" t="s">
        <v>53</v>
      </c>
      <c r="Y193" t="s">
        <v>58</v>
      </c>
      <c r="Z193" t="s">
        <v>55</v>
      </c>
      <c r="AA193" t="s">
        <v>56</v>
      </c>
      <c r="AB193" t="s">
        <v>57</v>
      </c>
      <c r="AC193" t="s">
        <v>58</v>
      </c>
      <c r="AD193">
        <v>0</v>
      </c>
      <c r="AE193" t="s">
        <v>58</v>
      </c>
      <c r="AF193" t="s">
        <v>59</v>
      </c>
      <c r="AG193" t="s">
        <v>60</v>
      </c>
      <c r="AH193" t="s">
        <v>61</v>
      </c>
      <c r="AI193" t="s">
        <v>88</v>
      </c>
      <c r="AJ193" t="s">
        <v>533</v>
      </c>
      <c r="AK193" t="s">
        <v>64</v>
      </c>
      <c r="AL193" t="s">
        <v>64</v>
      </c>
    </row>
    <row r="194" spans="1:38" x14ac:dyDescent="0.35">
      <c r="A194">
        <v>193</v>
      </c>
      <c r="B194">
        <v>1123140801</v>
      </c>
      <c r="C194" t="s">
        <v>39</v>
      </c>
      <c r="D194" t="s">
        <v>40</v>
      </c>
      <c r="E194" t="s">
        <v>428</v>
      </c>
      <c r="F194" t="s">
        <v>529</v>
      </c>
      <c r="G194" t="s">
        <v>530</v>
      </c>
      <c r="H194" t="s">
        <v>431</v>
      </c>
      <c r="I194" t="s">
        <v>185</v>
      </c>
      <c r="J194" t="s">
        <v>557</v>
      </c>
      <c r="K194" t="s">
        <v>558</v>
      </c>
      <c r="L194" t="s">
        <v>108</v>
      </c>
      <c r="M194" t="s">
        <v>3728</v>
      </c>
      <c r="N194" t="s">
        <v>49</v>
      </c>
      <c r="O194" t="s">
        <v>532</v>
      </c>
      <c r="P194" s="3">
        <v>250711001235</v>
      </c>
      <c r="Q194" t="s">
        <v>51</v>
      </c>
      <c r="R194">
        <v>0</v>
      </c>
      <c r="S194">
        <v>3219197733</v>
      </c>
      <c r="T194">
        <v>0</v>
      </c>
      <c r="U194" s="4">
        <v>38069</v>
      </c>
      <c r="V194">
        <f t="shared" ref="V194:V257" ca="1" si="3">DATEDIF(U194,TODAY(),"Y")</f>
        <v>20</v>
      </c>
      <c r="W194" t="s">
        <v>106</v>
      </c>
      <c r="X194" t="s">
        <v>53</v>
      </c>
      <c r="Y194" t="s">
        <v>58</v>
      </c>
      <c r="Z194" t="s">
        <v>55</v>
      </c>
      <c r="AA194" t="s">
        <v>56</v>
      </c>
      <c r="AB194" t="s">
        <v>57</v>
      </c>
      <c r="AC194" t="s">
        <v>58</v>
      </c>
      <c r="AD194">
        <v>0</v>
      </c>
      <c r="AE194" t="s">
        <v>58</v>
      </c>
      <c r="AF194" t="s">
        <v>59</v>
      </c>
      <c r="AG194" t="s">
        <v>60</v>
      </c>
      <c r="AH194" t="s">
        <v>171</v>
      </c>
      <c r="AI194" t="s">
        <v>88</v>
      </c>
      <c r="AJ194" t="s">
        <v>533</v>
      </c>
      <c r="AK194" t="s">
        <v>64</v>
      </c>
      <c r="AL194" t="s">
        <v>64</v>
      </c>
    </row>
    <row r="195" spans="1:38" x14ac:dyDescent="0.35">
      <c r="A195">
        <v>194</v>
      </c>
      <c r="B195">
        <v>1123560991</v>
      </c>
      <c r="C195" t="s">
        <v>39</v>
      </c>
      <c r="D195" t="s">
        <v>40</v>
      </c>
      <c r="E195" t="s">
        <v>428</v>
      </c>
      <c r="F195" t="s">
        <v>529</v>
      </c>
      <c r="G195" t="s">
        <v>530</v>
      </c>
      <c r="H195" t="s">
        <v>431</v>
      </c>
      <c r="I195" t="s">
        <v>559</v>
      </c>
      <c r="J195" t="s">
        <v>560</v>
      </c>
      <c r="K195" t="s">
        <v>561</v>
      </c>
      <c r="L195" t="s">
        <v>562</v>
      </c>
      <c r="M195" t="s">
        <v>78</v>
      </c>
      <c r="N195" t="s">
        <v>49</v>
      </c>
      <c r="O195" t="s">
        <v>532</v>
      </c>
      <c r="P195" s="3">
        <v>250711001235</v>
      </c>
      <c r="Q195" t="s">
        <v>51</v>
      </c>
      <c r="R195">
        <v>0</v>
      </c>
      <c r="S195">
        <v>0</v>
      </c>
      <c r="T195">
        <v>0</v>
      </c>
      <c r="U195" s="4">
        <v>38128</v>
      </c>
      <c r="V195">
        <f t="shared" ca="1" si="3"/>
        <v>20</v>
      </c>
      <c r="W195" t="s">
        <v>106</v>
      </c>
      <c r="X195" t="s">
        <v>53</v>
      </c>
      <c r="Y195" t="s">
        <v>58</v>
      </c>
      <c r="Z195" t="s">
        <v>55</v>
      </c>
      <c r="AA195" t="s">
        <v>56</v>
      </c>
      <c r="AB195" t="s">
        <v>57</v>
      </c>
      <c r="AC195" t="s">
        <v>58</v>
      </c>
      <c r="AD195">
        <v>0</v>
      </c>
      <c r="AE195" t="s">
        <v>58</v>
      </c>
      <c r="AF195" t="s">
        <v>72</v>
      </c>
      <c r="AG195" t="s">
        <v>60</v>
      </c>
      <c r="AH195" t="s">
        <v>61</v>
      </c>
      <c r="AI195" t="s">
        <v>62</v>
      </c>
      <c r="AJ195" t="s">
        <v>533</v>
      </c>
      <c r="AK195" t="s">
        <v>64</v>
      </c>
      <c r="AL195" t="s">
        <v>64</v>
      </c>
    </row>
    <row r="196" spans="1:38" x14ac:dyDescent="0.35">
      <c r="A196">
        <v>195</v>
      </c>
      <c r="B196">
        <v>1123566668</v>
      </c>
      <c r="C196" t="s">
        <v>39</v>
      </c>
      <c r="D196" t="s">
        <v>40</v>
      </c>
      <c r="E196" t="s">
        <v>428</v>
      </c>
      <c r="F196" t="s">
        <v>529</v>
      </c>
      <c r="G196" t="s">
        <v>530</v>
      </c>
      <c r="H196" t="s">
        <v>431</v>
      </c>
      <c r="I196" t="s">
        <v>563</v>
      </c>
      <c r="J196" t="s">
        <v>150</v>
      </c>
      <c r="K196" t="s">
        <v>564</v>
      </c>
      <c r="M196" t="s">
        <v>78</v>
      </c>
      <c r="N196" t="s">
        <v>49</v>
      </c>
      <c r="O196" t="s">
        <v>532</v>
      </c>
      <c r="P196" s="3">
        <v>250711001235</v>
      </c>
      <c r="Q196" t="s">
        <v>51</v>
      </c>
      <c r="R196">
        <v>0</v>
      </c>
      <c r="S196">
        <v>3219174294</v>
      </c>
      <c r="T196">
        <v>0</v>
      </c>
      <c r="U196" s="4">
        <v>35271</v>
      </c>
      <c r="V196">
        <f t="shared" ca="1" si="3"/>
        <v>28</v>
      </c>
      <c r="W196" t="s">
        <v>106</v>
      </c>
      <c r="X196" t="s">
        <v>53</v>
      </c>
      <c r="Y196" t="s">
        <v>58</v>
      </c>
      <c r="Z196" t="s">
        <v>55</v>
      </c>
      <c r="AA196" t="s">
        <v>56</v>
      </c>
      <c r="AB196" t="s">
        <v>57</v>
      </c>
      <c r="AC196" t="s">
        <v>83</v>
      </c>
      <c r="AD196">
        <v>1</v>
      </c>
      <c r="AE196" t="s">
        <v>58</v>
      </c>
      <c r="AF196" t="s">
        <v>72</v>
      </c>
      <c r="AG196" t="s">
        <v>60</v>
      </c>
      <c r="AH196" t="s">
        <v>61</v>
      </c>
      <c r="AI196" t="s">
        <v>62</v>
      </c>
      <c r="AJ196" t="s">
        <v>533</v>
      </c>
      <c r="AK196" t="s">
        <v>64</v>
      </c>
      <c r="AL196" t="s">
        <v>64</v>
      </c>
    </row>
    <row r="197" spans="1:38" x14ac:dyDescent="0.35">
      <c r="A197">
        <v>196</v>
      </c>
      <c r="B197">
        <v>1006797065</v>
      </c>
      <c r="C197" t="s">
        <v>39</v>
      </c>
      <c r="D197" t="s">
        <v>40</v>
      </c>
      <c r="E197" t="s">
        <v>428</v>
      </c>
      <c r="F197" t="s">
        <v>529</v>
      </c>
      <c r="G197" t="s">
        <v>530</v>
      </c>
      <c r="H197" t="s">
        <v>431</v>
      </c>
      <c r="I197" t="s">
        <v>565</v>
      </c>
      <c r="K197" t="s">
        <v>551</v>
      </c>
      <c r="L197" t="s">
        <v>566</v>
      </c>
      <c r="M197" t="s">
        <v>3728</v>
      </c>
      <c r="N197" t="s">
        <v>49</v>
      </c>
      <c r="O197" t="s">
        <v>532</v>
      </c>
      <c r="P197" s="3">
        <v>250711001235</v>
      </c>
      <c r="Q197" t="s">
        <v>51</v>
      </c>
      <c r="R197">
        <v>0</v>
      </c>
      <c r="S197">
        <v>3219174294</v>
      </c>
      <c r="T197">
        <v>0</v>
      </c>
      <c r="U197" s="4">
        <v>37668</v>
      </c>
      <c r="V197">
        <f t="shared" ca="1" si="3"/>
        <v>21</v>
      </c>
      <c r="W197" t="s">
        <v>106</v>
      </c>
      <c r="X197" t="s">
        <v>53</v>
      </c>
      <c r="Y197" t="s">
        <v>58</v>
      </c>
      <c r="Z197" t="s">
        <v>55</v>
      </c>
      <c r="AA197" t="s">
        <v>56</v>
      </c>
      <c r="AB197" t="s">
        <v>57</v>
      </c>
      <c r="AC197" t="s">
        <v>83</v>
      </c>
      <c r="AD197">
        <v>0</v>
      </c>
      <c r="AE197" t="s">
        <v>58</v>
      </c>
      <c r="AF197" t="s">
        <v>59</v>
      </c>
      <c r="AG197" t="s">
        <v>60</v>
      </c>
      <c r="AH197" t="s">
        <v>61</v>
      </c>
      <c r="AI197" t="s">
        <v>62</v>
      </c>
      <c r="AJ197" t="s">
        <v>533</v>
      </c>
      <c r="AK197" t="s">
        <v>64</v>
      </c>
      <c r="AL197" t="s">
        <v>64</v>
      </c>
    </row>
    <row r="198" spans="1:38" x14ac:dyDescent="0.35">
      <c r="A198">
        <v>197</v>
      </c>
      <c r="B198">
        <v>1007157916</v>
      </c>
      <c r="C198" t="s">
        <v>39</v>
      </c>
      <c r="D198" t="s">
        <v>40</v>
      </c>
      <c r="E198" t="s">
        <v>428</v>
      </c>
      <c r="F198" t="s">
        <v>567</v>
      </c>
      <c r="G198" t="s">
        <v>568</v>
      </c>
      <c r="H198" t="s">
        <v>431</v>
      </c>
      <c r="I198" t="s">
        <v>569</v>
      </c>
      <c r="J198" t="s">
        <v>150</v>
      </c>
      <c r="K198" t="s">
        <v>570</v>
      </c>
      <c r="L198" t="s">
        <v>524</v>
      </c>
      <c r="M198" t="s">
        <v>78</v>
      </c>
      <c r="N198" t="s">
        <v>130</v>
      </c>
      <c r="O198" t="s">
        <v>532</v>
      </c>
      <c r="P198" s="3">
        <v>250711001235</v>
      </c>
      <c r="Q198" t="s">
        <v>51</v>
      </c>
      <c r="R198">
        <v>0</v>
      </c>
      <c r="S198">
        <v>3138072551</v>
      </c>
      <c r="T198">
        <v>0</v>
      </c>
      <c r="U198" s="4">
        <v>37572</v>
      </c>
      <c r="V198">
        <f t="shared" ca="1" si="3"/>
        <v>21</v>
      </c>
      <c r="W198" t="s">
        <v>106</v>
      </c>
      <c r="X198" t="s">
        <v>53</v>
      </c>
      <c r="Y198" t="s">
        <v>58</v>
      </c>
      <c r="Z198" t="s">
        <v>55</v>
      </c>
      <c r="AA198" t="s">
        <v>56</v>
      </c>
      <c r="AB198" t="s">
        <v>57</v>
      </c>
      <c r="AC198" t="s">
        <v>58</v>
      </c>
      <c r="AD198">
        <v>1</v>
      </c>
      <c r="AE198" t="s">
        <v>58</v>
      </c>
      <c r="AF198" t="s">
        <v>72</v>
      </c>
      <c r="AG198" t="s">
        <v>60</v>
      </c>
      <c r="AH198" t="s">
        <v>61</v>
      </c>
      <c r="AI198" t="s">
        <v>62</v>
      </c>
      <c r="AJ198" t="s">
        <v>571</v>
      </c>
      <c r="AK198" t="s">
        <v>64</v>
      </c>
      <c r="AL198" t="s">
        <v>64</v>
      </c>
    </row>
    <row r="199" spans="1:38" x14ac:dyDescent="0.35">
      <c r="A199">
        <v>198</v>
      </c>
      <c r="B199">
        <v>1214464922</v>
      </c>
      <c r="C199" t="s">
        <v>39</v>
      </c>
      <c r="D199" t="s">
        <v>40</v>
      </c>
      <c r="E199" t="s">
        <v>428</v>
      </c>
      <c r="F199" t="s">
        <v>567</v>
      </c>
      <c r="G199" t="s">
        <v>568</v>
      </c>
      <c r="H199" t="s">
        <v>431</v>
      </c>
      <c r="I199" t="s">
        <v>115</v>
      </c>
      <c r="K199" t="s">
        <v>188</v>
      </c>
      <c r="L199" t="s">
        <v>572</v>
      </c>
      <c r="M199" t="s">
        <v>78</v>
      </c>
      <c r="N199" t="s">
        <v>49</v>
      </c>
      <c r="O199" t="s">
        <v>532</v>
      </c>
      <c r="P199" s="3">
        <v>250711001235</v>
      </c>
      <c r="Q199" t="s">
        <v>51</v>
      </c>
      <c r="R199">
        <v>0</v>
      </c>
      <c r="S199">
        <v>3103224337</v>
      </c>
      <c r="T199">
        <v>0</v>
      </c>
      <c r="U199" s="4">
        <v>31351</v>
      </c>
      <c r="V199">
        <f t="shared" ca="1" si="3"/>
        <v>38</v>
      </c>
      <c r="W199" t="s">
        <v>106</v>
      </c>
      <c r="X199" t="s">
        <v>121</v>
      </c>
      <c r="Y199" t="s">
        <v>58</v>
      </c>
      <c r="Z199" t="s">
        <v>55</v>
      </c>
      <c r="AA199" t="s">
        <v>56</v>
      </c>
      <c r="AB199" t="s">
        <v>57</v>
      </c>
      <c r="AC199" t="s">
        <v>58</v>
      </c>
      <c r="AD199">
        <v>0</v>
      </c>
      <c r="AE199" t="s">
        <v>58</v>
      </c>
      <c r="AF199" t="s">
        <v>59</v>
      </c>
      <c r="AG199" t="s">
        <v>60</v>
      </c>
      <c r="AH199" t="s">
        <v>61</v>
      </c>
      <c r="AI199" t="s">
        <v>88</v>
      </c>
      <c r="AJ199" t="s">
        <v>571</v>
      </c>
      <c r="AK199" t="s">
        <v>64</v>
      </c>
      <c r="AL199" t="s">
        <v>64</v>
      </c>
    </row>
    <row r="200" spans="1:38" x14ac:dyDescent="0.35">
      <c r="A200">
        <v>199</v>
      </c>
      <c r="B200">
        <v>1006778939</v>
      </c>
      <c r="C200" t="s">
        <v>39</v>
      </c>
      <c r="D200" t="s">
        <v>40</v>
      </c>
      <c r="E200" t="s">
        <v>428</v>
      </c>
      <c r="F200" t="s">
        <v>567</v>
      </c>
      <c r="G200" t="s">
        <v>568</v>
      </c>
      <c r="H200" t="s">
        <v>431</v>
      </c>
      <c r="I200" t="s">
        <v>549</v>
      </c>
      <c r="J200" t="s">
        <v>150</v>
      </c>
      <c r="K200" t="s">
        <v>573</v>
      </c>
      <c r="L200" t="s">
        <v>574</v>
      </c>
      <c r="M200" t="s">
        <v>78</v>
      </c>
      <c r="N200" t="s">
        <v>49</v>
      </c>
      <c r="O200" t="s">
        <v>532</v>
      </c>
      <c r="P200" s="3">
        <v>250711001235</v>
      </c>
      <c r="Q200" t="s">
        <v>51</v>
      </c>
      <c r="R200">
        <v>0</v>
      </c>
      <c r="S200">
        <v>0</v>
      </c>
      <c r="T200">
        <v>0</v>
      </c>
      <c r="U200" s="4">
        <v>37753</v>
      </c>
      <c r="V200">
        <f t="shared" ca="1" si="3"/>
        <v>21</v>
      </c>
      <c r="W200" t="s">
        <v>106</v>
      </c>
      <c r="X200" t="s">
        <v>53</v>
      </c>
      <c r="Y200" t="s">
        <v>58</v>
      </c>
      <c r="Z200" t="s">
        <v>55</v>
      </c>
      <c r="AA200" t="s">
        <v>56</v>
      </c>
      <c r="AB200" t="s">
        <v>57</v>
      </c>
      <c r="AC200" t="s">
        <v>58</v>
      </c>
      <c r="AD200">
        <v>0</v>
      </c>
      <c r="AE200" t="s">
        <v>58</v>
      </c>
      <c r="AF200" t="s">
        <v>59</v>
      </c>
      <c r="AG200" t="s">
        <v>60</v>
      </c>
      <c r="AH200" t="s">
        <v>171</v>
      </c>
      <c r="AI200" t="s">
        <v>88</v>
      </c>
      <c r="AJ200" t="s">
        <v>571</v>
      </c>
      <c r="AK200" t="s">
        <v>64</v>
      </c>
      <c r="AL200" t="s">
        <v>64</v>
      </c>
    </row>
    <row r="201" spans="1:38" x14ac:dyDescent="0.35">
      <c r="A201">
        <v>200</v>
      </c>
      <c r="B201">
        <v>17281126</v>
      </c>
      <c r="C201" t="s">
        <v>39</v>
      </c>
      <c r="D201" t="s">
        <v>40</v>
      </c>
      <c r="E201" t="s">
        <v>428</v>
      </c>
      <c r="F201" t="s">
        <v>567</v>
      </c>
      <c r="G201" t="s">
        <v>568</v>
      </c>
      <c r="H201" t="s">
        <v>431</v>
      </c>
      <c r="I201" t="s">
        <v>575</v>
      </c>
      <c r="J201" t="s">
        <v>118</v>
      </c>
      <c r="K201" t="s">
        <v>47</v>
      </c>
      <c r="L201" t="s">
        <v>453</v>
      </c>
      <c r="M201" t="s">
        <v>3728</v>
      </c>
      <c r="N201" t="s">
        <v>71</v>
      </c>
      <c r="O201" t="s">
        <v>532</v>
      </c>
      <c r="P201" s="3">
        <v>250711001235</v>
      </c>
      <c r="Q201" t="s">
        <v>51</v>
      </c>
      <c r="R201">
        <v>0</v>
      </c>
      <c r="S201">
        <v>3132729673</v>
      </c>
      <c r="T201">
        <v>0</v>
      </c>
      <c r="U201" s="4">
        <v>26489</v>
      </c>
      <c r="V201">
        <f t="shared" ca="1" si="3"/>
        <v>52</v>
      </c>
      <c r="W201" t="s">
        <v>52</v>
      </c>
      <c r="X201" t="s">
        <v>121</v>
      </c>
      <c r="Y201" t="s">
        <v>58</v>
      </c>
      <c r="Z201" t="s">
        <v>55</v>
      </c>
      <c r="AA201" t="s">
        <v>56</v>
      </c>
      <c r="AB201" t="s">
        <v>57</v>
      </c>
      <c r="AC201" t="s">
        <v>58</v>
      </c>
      <c r="AD201">
        <v>0</v>
      </c>
      <c r="AE201" t="s">
        <v>58</v>
      </c>
      <c r="AF201" t="s">
        <v>59</v>
      </c>
      <c r="AG201" t="s">
        <v>60</v>
      </c>
      <c r="AH201" t="s">
        <v>171</v>
      </c>
      <c r="AI201" t="s">
        <v>88</v>
      </c>
      <c r="AJ201" t="s">
        <v>571</v>
      </c>
      <c r="AK201" t="s">
        <v>64</v>
      </c>
      <c r="AL201" t="s">
        <v>64</v>
      </c>
    </row>
    <row r="202" spans="1:38" x14ac:dyDescent="0.35">
      <c r="A202">
        <v>201</v>
      </c>
      <c r="B202">
        <v>17287059</v>
      </c>
      <c r="C202" t="s">
        <v>39</v>
      </c>
      <c r="D202" t="s">
        <v>40</v>
      </c>
      <c r="E202" t="s">
        <v>428</v>
      </c>
      <c r="F202" t="s">
        <v>567</v>
      </c>
      <c r="G202" t="s">
        <v>568</v>
      </c>
      <c r="H202" t="s">
        <v>431</v>
      </c>
      <c r="I202" t="s">
        <v>576</v>
      </c>
      <c r="K202" t="s">
        <v>282</v>
      </c>
      <c r="M202" t="s">
        <v>3728</v>
      </c>
      <c r="N202" t="s">
        <v>130</v>
      </c>
      <c r="O202" t="s">
        <v>532</v>
      </c>
      <c r="P202" s="3">
        <v>250711001235</v>
      </c>
      <c r="Q202" t="s">
        <v>51</v>
      </c>
      <c r="R202">
        <v>0</v>
      </c>
      <c r="S202">
        <v>3127148190</v>
      </c>
      <c r="T202">
        <v>0</v>
      </c>
      <c r="U202" s="4">
        <v>25348</v>
      </c>
      <c r="V202">
        <f t="shared" ca="1" si="3"/>
        <v>55</v>
      </c>
      <c r="W202" t="s">
        <v>106</v>
      </c>
      <c r="X202" t="s">
        <v>121</v>
      </c>
      <c r="Y202" t="s">
        <v>58</v>
      </c>
      <c r="Z202" t="s">
        <v>55</v>
      </c>
      <c r="AA202" t="s">
        <v>56</v>
      </c>
      <c r="AB202" t="s">
        <v>57</v>
      </c>
      <c r="AC202" t="s">
        <v>58</v>
      </c>
      <c r="AD202">
        <v>0</v>
      </c>
      <c r="AE202" t="s">
        <v>58</v>
      </c>
      <c r="AF202" t="s">
        <v>59</v>
      </c>
      <c r="AG202" t="s">
        <v>60</v>
      </c>
      <c r="AH202" t="s">
        <v>61</v>
      </c>
      <c r="AI202" t="s">
        <v>62</v>
      </c>
      <c r="AJ202" t="s">
        <v>571</v>
      </c>
      <c r="AK202" t="s">
        <v>64</v>
      </c>
      <c r="AL202" t="s">
        <v>64</v>
      </c>
    </row>
    <row r="203" spans="1:38" x14ac:dyDescent="0.35">
      <c r="A203">
        <v>202</v>
      </c>
      <c r="B203">
        <v>1214464849</v>
      </c>
      <c r="C203" t="s">
        <v>39</v>
      </c>
      <c r="D203" t="s">
        <v>40</v>
      </c>
      <c r="E203" t="s">
        <v>428</v>
      </c>
      <c r="F203" t="s">
        <v>567</v>
      </c>
      <c r="G203" t="s">
        <v>568</v>
      </c>
      <c r="H203" t="s">
        <v>431</v>
      </c>
      <c r="I203" t="s">
        <v>138</v>
      </c>
      <c r="J203" t="s">
        <v>110</v>
      </c>
      <c r="K203" t="s">
        <v>204</v>
      </c>
      <c r="L203" t="s">
        <v>573</v>
      </c>
      <c r="M203" t="s">
        <v>78</v>
      </c>
      <c r="N203" t="s">
        <v>71</v>
      </c>
      <c r="O203" t="s">
        <v>532</v>
      </c>
      <c r="P203" s="3">
        <v>250711001235</v>
      </c>
      <c r="Q203" t="s">
        <v>51</v>
      </c>
      <c r="R203">
        <v>0</v>
      </c>
      <c r="S203">
        <v>3122411623</v>
      </c>
      <c r="T203">
        <v>0</v>
      </c>
      <c r="U203" s="4">
        <v>30946</v>
      </c>
      <c r="V203">
        <f t="shared" ca="1" si="3"/>
        <v>39</v>
      </c>
      <c r="W203" t="s">
        <v>106</v>
      </c>
      <c r="X203" t="s">
        <v>121</v>
      </c>
      <c r="Y203" t="s">
        <v>58</v>
      </c>
      <c r="Z203" t="s">
        <v>55</v>
      </c>
      <c r="AA203" t="s">
        <v>56</v>
      </c>
      <c r="AB203" t="s">
        <v>57</v>
      </c>
      <c r="AC203" t="s">
        <v>58</v>
      </c>
      <c r="AD203">
        <v>1</v>
      </c>
      <c r="AE203" t="s">
        <v>58</v>
      </c>
      <c r="AF203" t="s">
        <v>72</v>
      </c>
      <c r="AG203" t="s">
        <v>60</v>
      </c>
      <c r="AH203" t="s">
        <v>61</v>
      </c>
      <c r="AI203" t="s">
        <v>62</v>
      </c>
      <c r="AJ203" t="s">
        <v>571</v>
      </c>
      <c r="AK203" t="s">
        <v>64</v>
      </c>
      <c r="AL203" t="s">
        <v>64</v>
      </c>
    </row>
    <row r="204" spans="1:38" x14ac:dyDescent="0.35">
      <c r="A204">
        <v>203</v>
      </c>
      <c r="B204">
        <v>1123566893</v>
      </c>
      <c r="C204" t="s">
        <v>39</v>
      </c>
      <c r="D204" t="s">
        <v>40</v>
      </c>
      <c r="E204" t="s">
        <v>428</v>
      </c>
      <c r="F204" t="s">
        <v>567</v>
      </c>
      <c r="G204" t="s">
        <v>568</v>
      </c>
      <c r="H204" t="s">
        <v>431</v>
      </c>
      <c r="I204" t="s">
        <v>577</v>
      </c>
      <c r="K204" t="s">
        <v>144</v>
      </c>
      <c r="L204" t="s">
        <v>578</v>
      </c>
      <c r="M204" t="s">
        <v>3728</v>
      </c>
      <c r="N204" t="s">
        <v>3729</v>
      </c>
      <c r="O204" t="s">
        <v>532</v>
      </c>
      <c r="P204" s="3">
        <v>250711001235</v>
      </c>
      <c r="Q204" t="s">
        <v>51</v>
      </c>
      <c r="R204">
        <v>0</v>
      </c>
      <c r="S204">
        <v>3223630788</v>
      </c>
      <c r="T204" t="s">
        <v>579</v>
      </c>
      <c r="U204" s="4">
        <v>34641</v>
      </c>
      <c r="V204">
        <f t="shared" ca="1" si="3"/>
        <v>29</v>
      </c>
      <c r="W204" t="s">
        <v>106</v>
      </c>
      <c r="X204" t="s">
        <v>121</v>
      </c>
      <c r="Y204" t="s">
        <v>58</v>
      </c>
      <c r="Z204" t="s">
        <v>55</v>
      </c>
      <c r="AA204" t="s">
        <v>56</v>
      </c>
      <c r="AB204" t="s">
        <v>57</v>
      </c>
      <c r="AC204" t="s">
        <v>58</v>
      </c>
      <c r="AD204">
        <v>0</v>
      </c>
      <c r="AE204" t="s">
        <v>58</v>
      </c>
      <c r="AF204" t="s">
        <v>59</v>
      </c>
      <c r="AG204" t="s">
        <v>60</v>
      </c>
      <c r="AH204" t="s">
        <v>171</v>
      </c>
      <c r="AI204" t="s">
        <v>88</v>
      </c>
      <c r="AJ204" t="s">
        <v>571</v>
      </c>
      <c r="AK204" t="s">
        <v>64</v>
      </c>
      <c r="AL204" t="s">
        <v>64</v>
      </c>
    </row>
    <row r="205" spans="1:38" x14ac:dyDescent="0.35">
      <c r="A205">
        <v>204</v>
      </c>
      <c r="B205">
        <v>1123566167</v>
      </c>
      <c r="C205" t="s">
        <v>39</v>
      </c>
      <c r="D205" t="s">
        <v>40</v>
      </c>
      <c r="E205" t="s">
        <v>428</v>
      </c>
      <c r="F205" t="s">
        <v>567</v>
      </c>
      <c r="G205" t="s">
        <v>568</v>
      </c>
      <c r="H205" t="s">
        <v>431</v>
      </c>
      <c r="I205" t="s">
        <v>580</v>
      </c>
      <c r="K205" t="s">
        <v>581</v>
      </c>
      <c r="L205" t="s">
        <v>341</v>
      </c>
      <c r="M205" t="s">
        <v>3728</v>
      </c>
      <c r="N205" t="s">
        <v>71</v>
      </c>
      <c r="O205" t="s">
        <v>532</v>
      </c>
      <c r="P205" s="3">
        <v>250711001235</v>
      </c>
      <c r="Q205" t="s">
        <v>51</v>
      </c>
      <c r="R205">
        <v>0</v>
      </c>
      <c r="S205">
        <v>3208887425</v>
      </c>
      <c r="T205">
        <v>0</v>
      </c>
      <c r="U205" s="4">
        <v>38461</v>
      </c>
      <c r="V205">
        <f t="shared" ca="1" si="3"/>
        <v>19</v>
      </c>
      <c r="W205" t="s">
        <v>106</v>
      </c>
      <c r="X205" t="s">
        <v>53</v>
      </c>
      <c r="Y205" t="s">
        <v>58</v>
      </c>
      <c r="Z205" t="s">
        <v>55</v>
      </c>
      <c r="AA205" t="s">
        <v>56</v>
      </c>
      <c r="AB205" t="s">
        <v>57</v>
      </c>
      <c r="AC205" t="s">
        <v>58</v>
      </c>
      <c r="AD205">
        <v>0</v>
      </c>
      <c r="AE205" t="s">
        <v>58</v>
      </c>
      <c r="AF205" t="s">
        <v>72</v>
      </c>
      <c r="AG205" t="s">
        <v>60</v>
      </c>
      <c r="AH205" t="s">
        <v>61</v>
      </c>
      <c r="AI205" t="s">
        <v>62</v>
      </c>
      <c r="AJ205" t="s">
        <v>571</v>
      </c>
      <c r="AK205" t="s">
        <v>64</v>
      </c>
      <c r="AL205" t="s">
        <v>64</v>
      </c>
    </row>
    <row r="206" spans="1:38" x14ac:dyDescent="0.35">
      <c r="A206">
        <v>205</v>
      </c>
      <c r="B206">
        <v>1123563762</v>
      </c>
      <c r="C206" t="s">
        <v>66</v>
      </c>
      <c r="D206" t="s">
        <v>40</v>
      </c>
      <c r="E206" t="s">
        <v>428</v>
      </c>
      <c r="F206" t="s">
        <v>567</v>
      </c>
      <c r="G206" t="s">
        <v>568</v>
      </c>
      <c r="H206" t="s">
        <v>431</v>
      </c>
      <c r="I206" t="s">
        <v>79</v>
      </c>
      <c r="J206" t="s">
        <v>80</v>
      </c>
      <c r="K206" t="s">
        <v>582</v>
      </c>
      <c r="L206" t="s">
        <v>583</v>
      </c>
      <c r="M206" t="s">
        <v>78</v>
      </c>
      <c r="N206" t="s">
        <v>130</v>
      </c>
      <c r="O206" t="s">
        <v>532</v>
      </c>
      <c r="P206" s="3">
        <v>250711001235</v>
      </c>
      <c r="Q206" t="s">
        <v>51</v>
      </c>
      <c r="R206">
        <v>0</v>
      </c>
      <c r="S206">
        <v>3146808737</v>
      </c>
      <c r="T206">
        <v>0</v>
      </c>
      <c r="U206" s="4">
        <v>38932</v>
      </c>
      <c r="V206">
        <f t="shared" ca="1" si="3"/>
        <v>18</v>
      </c>
      <c r="W206" t="s">
        <v>106</v>
      </c>
      <c r="X206" t="s">
        <v>53</v>
      </c>
      <c r="Y206" t="s">
        <v>58</v>
      </c>
      <c r="Z206" t="s">
        <v>55</v>
      </c>
      <c r="AA206" t="s">
        <v>56</v>
      </c>
      <c r="AB206" t="s">
        <v>57</v>
      </c>
      <c r="AC206" t="s">
        <v>58</v>
      </c>
      <c r="AD206">
        <v>0</v>
      </c>
      <c r="AE206" t="s">
        <v>58</v>
      </c>
      <c r="AF206" t="s">
        <v>72</v>
      </c>
      <c r="AG206" t="s">
        <v>60</v>
      </c>
      <c r="AH206" t="s">
        <v>171</v>
      </c>
      <c r="AI206" t="s">
        <v>88</v>
      </c>
      <c r="AJ206" t="s">
        <v>571</v>
      </c>
      <c r="AK206" t="s">
        <v>64</v>
      </c>
      <c r="AL206" t="s">
        <v>64</v>
      </c>
    </row>
    <row r="207" spans="1:38" x14ac:dyDescent="0.35">
      <c r="A207">
        <v>206</v>
      </c>
      <c r="B207">
        <v>17292431</v>
      </c>
      <c r="C207" t="s">
        <v>39</v>
      </c>
      <c r="D207" t="s">
        <v>40</v>
      </c>
      <c r="E207" t="s">
        <v>428</v>
      </c>
      <c r="F207" t="s">
        <v>567</v>
      </c>
      <c r="G207" t="s">
        <v>568</v>
      </c>
      <c r="H207" t="s">
        <v>431</v>
      </c>
      <c r="I207" t="s">
        <v>584</v>
      </c>
      <c r="K207" t="s">
        <v>585</v>
      </c>
      <c r="L207" t="s">
        <v>586</v>
      </c>
      <c r="M207" t="s">
        <v>3728</v>
      </c>
      <c r="N207" t="s">
        <v>71</v>
      </c>
      <c r="O207" t="s">
        <v>532</v>
      </c>
      <c r="P207" s="3">
        <v>250711001235</v>
      </c>
      <c r="Q207" t="s">
        <v>51</v>
      </c>
      <c r="R207">
        <v>0</v>
      </c>
      <c r="S207">
        <v>3143162040</v>
      </c>
      <c r="T207">
        <v>0</v>
      </c>
      <c r="U207" s="4">
        <v>25204</v>
      </c>
      <c r="V207">
        <f t="shared" ca="1" si="3"/>
        <v>55</v>
      </c>
      <c r="W207" t="s">
        <v>106</v>
      </c>
      <c r="X207" t="s">
        <v>121</v>
      </c>
      <c r="Y207" t="s">
        <v>58</v>
      </c>
      <c r="Z207" t="s">
        <v>55</v>
      </c>
      <c r="AA207" t="s">
        <v>56</v>
      </c>
      <c r="AB207" t="s">
        <v>57</v>
      </c>
      <c r="AC207" t="s">
        <v>58</v>
      </c>
      <c r="AD207">
        <v>0</v>
      </c>
      <c r="AE207" t="s">
        <v>58</v>
      </c>
      <c r="AF207" t="s">
        <v>59</v>
      </c>
      <c r="AG207" t="s">
        <v>60</v>
      </c>
      <c r="AH207" t="s">
        <v>61</v>
      </c>
      <c r="AI207" t="s">
        <v>62</v>
      </c>
      <c r="AJ207" t="s">
        <v>571</v>
      </c>
      <c r="AK207" t="s">
        <v>64</v>
      </c>
      <c r="AL207" t="s">
        <v>64</v>
      </c>
    </row>
    <row r="208" spans="1:38" x14ac:dyDescent="0.35">
      <c r="A208">
        <v>207</v>
      </c>
      <c r="B208">
        <v>1122511418</v>
      </c>
      <c r="C208" t="s">
        <v>66</v>
      </c>
      <c r="D208" t="s">
        <v>40</v>
      </c>
      <c r="E208" t="s">
        <v>428</v>
      </c>
      <c r="F208" t="s">
        <v>567</v>
      </c>
      <c r="G208" t="s">
        <v>568</v>
      </c>
      <c r="H208" t="s">
        <v>431</v>
      </c>
      <c r="I208" t="s">
        <v>587</v>
      </c>
      <c r="J208" t="s">
        <v>156</v>
      </c>
      <c r="K208" t="s">
        <v>212</v>
      </c>
      <c r="L208" t="s">
        <v>139</v>
      </c>
      <c r="M208" t="s">
        <v>3728</v>
      </c>
      <c r="N208" t="s">
        <v>71</v>
      </c>
      <c r="O208" t="s">
        <v>532</v>
      </c>
      <c r="P208" s="3">
        <v>250711001235</v>
      </c>
      <c r="Q208" t="s">
        <v>51</v>
      </c>
      <c r="R208">
        <v>0</v>
      </c>
      <c r="S208">
        <v>3115272752</v>
      </c>
      <c r="T208">
        <v>0</v>
      </c>
      <c r="U208" s="4">
        <v>38741</v>
      </c>
      <c r="V208">
        <f t="shared" ca="1" si="3"/>
        <v>18</v>
      </c>
      <c r="W208" t="s">
        <v>52</v>
      </c>
      <c r="X208" t="s">
        <v>53</v>
      </c>
      <c r="Y208" t="s">
        <v>58</v>
      </c>
      <c r="Z208" t="s">
        <v>55</v>
      </c>
      <c r="AA208" t="s">
        <v>56</v>
      </c>
      <c r="AB208" t="s">
        <v>57</v>
      </c>
      <c r="AC208" t="s">
        <v>58</v>
      </c>
      <c r="AD208">
        <v>0</v>
      </c>
      <c r="AE208" t="s">
        <v>58</v>
      </c>
      <c r="AF208" t="s">
        <v>72</v>
      </c>
      <c r="AG208" t="s">
        <v>60</v>
      </c>
      <c r="AH208" t="s">
        <v>171</v>
      </c>
      <c r="AI208" t="s">
        <v>88</v>
      </c>
      <c r="AJ208" t="s">
        <v>571</v>
      </c>
      <c r="AK208" t="s">
        <v>64</v>
      </c>
      <c r="AL208" t="s">
        <v>64</v>
      </c>
    </row>
    <row r="209" spans="1:39" x14ac:dyDescent="0.35">
      <c r="A209">
        <v>208</v>
      </c>
      <c r="B209">
        <v>1214464851</v>
      </c>
      <c r="C209" t="s">
        <v>39</v>
      </c>
      <c r="D209" t="s">
        <v>40</v>
      </c>
      <c r="E209" t="s">
        <v>428</v>
      </c>
      <c r="F209" t="s">
        <v>567</v>
      </c>
      <c r="G209" t="s">
        <v>568</v>
      </c>
      <c r="H209" t="s">
        <v>431</v>
      </c>
      <c r="I209" t="s">
        <v>588</v>
      </c>
      <c r="K209" t="s">
        <v>589</v>
      </c>
      <c r="L209" t="s">
        <v>590</v>
      </c>
      <c r="M209" t="s">
        <v>3728</v>
      </c>
      <c r="N209" t="s">
        <v>3729</v>
      </c>
      <c r="O209" t="s">
        <v>532</v>
      </c>
      <c r="P209" s="3">
        <v>250711001235</v>
      </c>
      <c r="Q209" t="s">
        <v>51</v>
      </c>
      <c r="R209">
        <v>0</v>
      </c>
      <c r="S209">
        <v>3147471842</v>
      </c>
      <c r="T209">
        <v>0</v>
      </c>
      <c r="U209" s="4">
        <v>34996</v>
      </c>
      <c r="V209">
        <f t="shared" ca="1" si="3"/>
        <v>28</v>
      </c>
      <c r="W209" t="s">
        <v>106</v>
      </c>
      <c r="X209" t="s">
        <v>121</v>
      </c>
      <c r="Y209" t="s">
        <v>58</v>
      </c>
      <c r="Z209" t="s">
        <v>55</v>
      </c>
      <c r="AA209" t="s">
        <v>56</v>
      </c>
      <c r="AB209" t="s">
        <v>57</v>
      </c>
      <c r="AC209" t="s">
        <v>58</v>
      </c>
      <c r="AD209">
        <v>1</v>
      </c>
      <c r="AE209" t="s">
        <v>58</v>
      </c>
      <c r="AF209" t="s">
        <v>72</v>
      </c>
      <c r="AG209" t="s">
        <v>60</v>
      </c>
      <c r="AH209" t="s">
        <v>61</v>
      </c>
      <c r="AI209" t="s">
        <v>62</v>
      </c>
      <c r="AJ209" t="s">
        <v>571</v>
      </c>
      <c r="AK209" t="s">
        <v>64</v>
      </c>
      <c r="AL209" t="s">
        <v>64</v>
      </c>
    </row>
    <row r="210" spans="1:39" x14ac:dyDescent="0.35">
      <c r="A210">
        <v>209</v>
      </c>
      <c r="B210">
        <v>40278309</v>
      </c>
      <c r="C210" t="s">
        <v>39</v>
      </c>
      <c r="D210" t="s">
        <v>40</v>
      </c>
      <c r="E210" t="s">
        <v>428</v>
      </c>
      <c r="F210" t="s">
        <v>567</v>
      </c>
      <c r="G210" t="s">
        <v>568</v>
      </c>
      <c r="H210" t="s">
        <v>431</v>
      </c>
      <c r="I210" t="s">
        <v>591</v>
      </c>
      <c r="J210" t="s">
        <v>96</v>
      </c>
      <c r="K210" t="s">
        <v>341</v>
      </c>
      <c r="L210" t="s">
        <v>419</v>
      </c>
      <c r="M210" t="s">
        <v>78</v>
      </c>
      <c r="N210" t="s">
        <v>71</v>
      </c>
      <c r="O210" t="s">
        <v>532</v>
      </c>
      <c r="P210" s="3">
        <v>250711001235</v>
      </c>
      <c r="Q210" t="s">
        <v>51</v>
      </c>
      <c r="R210">
        <v>0</v>
      </c>
      <c r="S210">
        <v>3142518182</v>
      </c>
      <c r="T210">
        <v>0</v>
      </c>
      <c r="U210" s="4">
        <v>28267</v>
      </c>
      <c r="V210">
        <f t="shared" ca="1" si="3"/>
        <v>47</v>
      </c>
      <c r="W210" t="s">
        <v>106</v>
      </c>
      <c r="X210" t="s">
        <v>53</v>
      </c>
      <c r="Y210" t="s">
        <v>58</v>
      </c>
      <c r="Z210" t="s">
        <v>55</v>
      </c>
      <c r="AA210" t="s">
        <v>56</v>
      </c>
      <c r="AB210" t="s">
        <v>57</v>
      </c>
      <c r="AC210" t="s">
        <v>58</v>
      </c>
      <c r="AD210">
        <v>5</v>
      </c>
      <c r="AE210" t="s">
        <v>58</v>
      </c>
      <c r="AF210" t="s">
        <v>72</v>
      </c>
      <c r="AG210" t="s">
        <v>60</v>
      </c>
      <c r="AH210" t="s">
        <v>61</v>
      </c>
      <c r="AI210" t="s">
        <v>62</v>
      </c>
      <c r="AJ210" t="s">
        <v>571</v>
      </c>
      <c r="AK210" t="s">
        <v>64</v>
      </c>
      <c r="AL210" t="s">
        <v>64</v>
      </c>
    </row>
    <row r="211" spans="1:39" x14ac:dyDescent="0.35">
      <c r="A211">
        <v>210</v>
      </c>
      <c r="B211">
        <v>28070753</v>
      </c>
      <c r="C211" t="s">
        <v>39</v>
      </c>
      <c r="D211" t="s">
        <v>40</v>
      </c>
      <c r="E211" t="s">
        <v>428</v>
      </c>
      <c r="F211" t="s">
        <v>567</v>
      </c>
      <c r="G211" t="s">
        <v>568</v>
      </c>
      <c r="H211" t="s">
        <v>431</v>
      </c>
      <c r="I211" t="s">
        <v>592</v>
      </c>
      <c r="J211" t="s">
        <v>593</v>
      </c>
      <c r="K211" t="s">
        <v>594</v>
      </c>
      <c r="L211" t="s">
        <v>562</v>
      </c>
      <c r="M211" t="s">
        <v>3728</v>
      </c>
      <c r="N211" t="s">
        <v>71</v>
      </c>
      <c r="O211" t="s">
        <v>532</v>
      </c>
      <c r="P211" s="3">
        <v>250711001235</v>
      </c>
      <c r="Q211" t="s">
        <v>51</v>
      </c>
      <c r="R211">
        <v>0</v>
      </c>
      <c r="S211">
        <v>3115107214</v>
      </c>
      <c r="T211">
        <v>0</v>
      </c>
      <c r="U211" s="4">
        <v>29258</v>
      </c>
      <c r="V211">
        <f t="shared" ca="1" si="3"/>
        <v>44</v>
      </c>
      <c r="W211" t="s">
        <v>106</v>
      </c>
      <c r="X211" t="s">
        <v>53</v>
      </c>
      <c r="Y211" t="s">
        <v>58</v>
      </c>
      <c r="Z211" t="s">
        <v>55</v>
      </c>
      <c r="AA211" t="s">
        <v>56</v>
      </c>
      <c r="AB211" t="s">
        <v>57</v>
      </c>
      <c r="AC211" t="s">
        <v>58</v>
      </c>
      <c r="AD211">
        <v>1</v>
      </c>
      <c r="AE211" t="s">
        <v>58</v>
      </c>
      <c r="AF211" t="s">
        <v>72</v>
      </c>
      <c r="AG211" t="s">
        <v>60</v>
      </c>
      <c r="AH211" t="s">
        <v>61</v>
      </c>
      <c r="AI211" t="s">
        <v>62</v>
      </c>
      <c r="AJ211" t="s">
        <v>571</v>
      </c>
      <c r="AK211" t="s">
        <v>64</v>
      </c>
      <c r="AL211" t="s">
        <v>64</v>
      </c>
    </row>
    <row r="212" spans="1:39" x14ac:dyDescent="0.35">
      <c r="A212">
        <v>211</v>
      </c>
      <c r="B212">
        <v>18223361</v>
      </c>
      <c r="C212" t="s">
        <v>39</v>
      </c>
      <c r="D212" t="s">
        <v>40</v>
      </c>
      <c r="E212" t="s">
        <v>428</v>
      </c>
      <c r="F212" t="s">
        <v>595</v>
      </c>
      <c r="G212" t="s">
        <v>596</v>
      </c>
      <c r="H212" t="s">
        <v>431</v>
      </c>
      <c r="I212" t="s">
        <v>45</v>
      </c>
      <c r="J212" t="s">
        <v>597</v>
      </c>
      <c r="K212" t="s">
        <v>229</v>
      </c>
      <c r="L212" t="s">
        <v>169</v>
      </c>
      <c r="M212" t="s">
        <v>3728</v>
      </c>
      <c r="N212" t="s">
        <v>126</v>
      </c>
      <c r="O212" t="s">
        <v>598</v>
      </c>
      <c r="P212" s="3">
        <v>150330000181</v>
      </c>
      <c r="Q212" t="s">
        <v>51</v>
      </c>
      <c r="R212">
        <v>0</v>
      </c>
      <c r="S212">
        <v>3224300664</v>
      </c>
      <c r="T212" t="s">
        <v>599</v>
      </c>
      <c r="U212" s="4">
        <v>31437</v>
      </c>
      <c r="V212">
        <f t="shared" ca="1" si="3"/>
        <v>38</v>
      </c>
      <c r="W212" t="s">
        <v>106</v>
      </c>
      <c r="X212" t="s">
        <v>121</v>
      </c>
      <c r="Y212" t="s">
        <v>58</v>
      </c>
      <c r="Z212" t="s">
        <v>3730</v>
      </c>
      <c r="AA212" t="s">
        <v>56</v>
      </c>
      <c r="AB212" t="s">
        <v>57</v>
      </c>
      <c r="AC212" t="s">
        <v>213</v>
      </c>
      <c r="AD212">
        <v>1</v>
      </c>
      <c r="AE212" t="s">
        <v>58</v>
      </c>
      <c r="AF212" t="s">
        <v>72</v>
      </c>
      <c r="AG212" t="s">
        <v>60</v>
      </c>
      <c r="AH212" t="s">
        <v>61</v>
      </c>
      <c r="AI212" t="s">
        <v>88</v>
      </c>
      <c r="AJ212" t="s">
        <v>600</v>
      </c>
      <c r="AK212" s="57" t="s">
        <v>64</v>
      </c>
      <c r="AL212" t="s">
        <v>64</v>
      </c>
    </row>
    <row r="213" spans="1:39" x14ac:dyDescent="0.35">
      <c r="A213">
        <v>212</v>
      </c>
      <c r="B213">
        <v>1119947153</v>
      </c>
      <c r="C213" t="s">
        <v>66</v>
      </c>
      <c r="D213" t="s">
        <v>40</v>
      </c>
      <c r="E213" t="s">
        <v>428</v>
      </c>
      <c r="F213" t="s">
        <v>595</v>
      </c>
      <c r="G213" t="s">
        <v>596</v>
      </c>
      <c r="H213" t="s">
        <v>431</v>
      </c>
      <c r="I213" t="s">
        <v>601</v>
      </c>
      <c r="J213" t="s">
        <v>426</v>
      </c>
      <c r="K213" t="s">
        <v>602</v>
      </c>
      <c r="L213" t="s">
        <v>603</v>
      </c>
      <c r="M213" t="s">
        <v>78</v>
      </c>
      <c r="N213" t="s">
        <v>130</v>
      </c>
      <c r="O213" t="s">
        <v>598</v>
      </c>
      <c r="P213" s="3">
        <v>150330000181</v>
      </c>
      <c r="Q213" t="s">
        <v>51</v>
      </c>
      <c r="R213">
        <v>0</v>
      </c>
      <c r="S213">
        <v>3142418945</v>
      </c>
      <c r="T213">
        <v>0</v>
      </c>
      <c r="U213" s="4">
        <v>38693</v>
      </c>
      <c r="V213">
        <f t="shared" ca="1" si="3"/>
        <v>18</v>
      </c>
      <c r="W213" t="s">
        <v>106</v>
      </c>
      <c r="X213" t="s">
        <v>53</v>
      </c>
      <c r="Y213" t="s">
        <v>58</v>
      </c>
      <c r="Z213" t="s">
        <v>55</v>
      </c>
      <c r="AA213" t="s">
        <v>56</v>
      </c>
      <c r="AB213" t="s">
        <v>57</v>
      </c>
      <c r="AC213" t="s">
        <v>83</v>
      </c>
      <c r="AD213">
        <v>1</v>
      </c>
      <c r="AE213" t="s">
        <v>58</v>
      </c>
      <c r="AF213" t="s">
        <v>72</v>
      </c>
      <c r="AG213" t="s">
        <v>60</v>
      </c>
      <c r="AH213" t="s">
        <v>61</v>
      </c>
      <c r="AI213" t="s">
        <v>62</v>
      </c>
      <c r="AJ213" t="s">
        <v>600</v>
      </c>
      <c r="AK213" t="s">
        <v>64</v>
      </c>
      <c r="AL213" t="s">
        <v>64</v>
      </c>
    </row>
    <row r="214" spans="1:39" x14ac:dyDescent="0.35">
      <c r="A214">
        <v>213</v>
      </c>
      <c r="B214">
        <v>1237688185</v>
      </c>
      <c r="C214" t="s">
        <v>39</v>
      </c>
      <c r="D214" t="s">
        <v>40</v>
      </c>
      <c r="E214" t="s">
        <v>428</v>
      </c>
      <c r="F214" t="s">
        <v>595</v>
      </c>
      <c r="G214" t="s">
        <v>596</v>
      </c>
      <c r="H214" t="s">
        <v>431</v>
      </c>
      <c r="I214" t="s">
        <v>141</v>
      </c>
      <c r="J214" t="s">
        <v>110</v>
      </c>
      <c r="K214" t="s">
        <v>486</v>
      </c>
      <c r="L214" t="s">
        <v>604</v>
      </c>
      <c r="M214" t="s">
        <v>78</v>
      </c>
      <c r="N214" t="s">
        <v>71</v>
      </c>
      <c r="O214" t="s">
        <v>598</v>
      </c>
      <c r="P214" s="3">
        <v>150330000181</v>
      </c>
      <c r="Q214" t="s">
        <v>51</v>
      </c>
      <c r="R214">
        <v>0</v>
      </c>
      <c r="S214">
        <v>3203730433</v>
      </c>
      <c r="T214" t="s">
        <v>605</v>
      </c>
      <c r="U214" s="4">
        <v>34415</v>
      </c>
      <c r="V214">
        <f t="shared" ca="1" si="3"/>
        <v>30</v>
      </c>
      <c r="W214" t="s">
        <v>106</v>
      </c>
      <c r="X214" t="s">
        <v>121</v>
      </c>
      <c r="Y214" t="s">
        <v>58</v>
      </c>
      <c r="Z214" t="s">
        <v>55</v>
      </c>
      <c r="AA214" t="s">
        <v>56</v>
      </c>
      <c r="AB214" t="s">
        <v>57</v>
      </c>
      <c r="AC214" t="s">
        <v>83</v>
      </c>
      <c r="AD214">
        <v>1</v>
      </c>
      <c r="AE214" t="s">
        <v>58</v>
      </c>
      <c r="AF214" t="s">
        <v>59</v>
      </c>
      <c r="AG214" t="s">
        <v>60</v>
      </c>
      <c r="AH214" t="s">
        <v>61</v>
      </c>
      <c r="AI214" t="s">
        <v>62</v>
      </c>
      <c r="AJ214" t="s">
        <v>600</v>
      </c>
      <c r="AK214" t="s">
        <v>64</v>
      </c>
      <c r="AL214" t="s">
        <v>64</v>
      </c>
    </row>
    <row r="215" spans="1:39" x14ac:dyDescent="0.35">
      <c r="A215">
        <v>214</v>
      </c>
      <c r="B215">
        <v>1093747515</v>
      </c>
      <c r="C215" t="s">
        <v>39</v>
      </c>
      <c r="D215" t="s">
        <v>40</v>
      </c>
      <c r="E215" t="s">
        <v>428</v>
      </c>
      <c r="F215" t="s">
        <v>595</v>
      </c>
      <c r="G215" t="s">
        <v>596</v>
      </c>
      <c r="H215" t="s">
        <v>431</v>
      </c>
      <c r="I215" t="s">
        <v>606</v>
      </c>
      <c r="J215" t="s">
        <v>527</v>
      </c>
      <c r="K215" t="s">
        <v>607</v>
      </c>
      <c r="L215" t="s">
        <v>399</v>
      </c>
      <c r="M215" t="s">
        <v>78</v>
      </c>
      <c r="N215" t="s">
        <v>71</v>
      </c>
      <c r="O215" t="s">
        <v>598</v>
      </c>
      <c r="P215" s="3">
        <v>150330000181</v>
      </c>
      <c r="Q215" t="s">
        <v>51</v>
      </c>
      <c r="R215">
        <v>0</v>
      </c>
      <c r="S215">
        <v>3217538220</v>
      </c>
      <c r="T215" t="s">
        <v>608</v>
      </c>
      <c r="U215" s="4">
        <v>32484</v>
      </c>
      <c r="V215">
        <f t="shared" ca="1" si="3"/>
        <v>35</v>
      </c>
      <c r="W215" t="s">
        <v>106</v>
      </c>
      <c r="X215" t="s">
        <v>53</v>
      </c>
      <c r="Y215" t="s">
        <v>58</v>
      </c>
      <c r="Z215" t="s">
        <v>55</v>
      </c>
      <c r="AA215" t="s">
        <v>56</v>
      </c>
      <c r="AB215" t="s">
        <v>57</v>
      </c>
      <c r="AC215" t="s">
        <v>83</v>
      </c>
      <c r="AD215">
        <v>3</v>
      </c>
      <c r="AE215" t="s">
        <v>58</v>
      </c>
      <c r="AF215" t="s">
        <v>59</v>
      </c>
      <c r="AG215" t="s">
        <v>60</v>
      </c>
      <c r="AH215" t="s">
        <v>171</v>
      </c>
      <c r="AI215" t="s">
        <v>88</v>
      </c>
      <c r="AJ215" t="s">
        <v>600</v>
      </c>
      <c r="AK215" t="s">
        <v>64</v>
      </c>
      <c r="AL215" t="s">
        <v>64</v>
      </c>
    </row>
    <row r="216" spans="1:39" x14ac:dyDescent="0.35">
      <c r="A216">
        <v>215</v>
      </c>
      <c r="B216">
        <v>1119947429</v>
      </c>
      <c r="C216" t="s">
        <v>39</v>
      </c>
      <c r="D216" t="s">
        <v>40</v>
      </c>
      <c r="E216" t="s">
        <v>428</v>
      </c>
      <c r="F216" t="s">
        <v>595</v>
      </c>
      <c r="G216" t="s">
        <v>596</v>
      </c>
      <c r="H216" t="s">
        <v>431</v>
      </c>
      <c r="I216" t="s">
        <v>347</v>
      </c>
      <c r="K216" t="s">
        <v>201</v>
      </c>
      <c r="L216" t="s">
        <v>201</v>
      </c>
      <c r="M216" t="s">
        <v>3728</v>
      </c>
      <c r="N216" t="s">
        <v>71</v>
      </c>
      <c r="O216" t="s">
        <v>598</v>
      </c>
      <c r="P216" s="3">
        <v>150330000181</v>
      </c>
      <c r="Q216" t="s">
        <v>51</v>
      </c>
      <c r="R216">
        <v>0</v>
      </c>
      <c r="S216">
        <v>3144311505</v>
      </c>
      <c r="T216">
        <v>0</v>
      </c>
      <c r="U216" s="4">
        <v>38618</v>
      </c>
      <c r="V216">
        <f t="shared" ca="1" si="3"/>
        <v>18</v>
      </c>
      <c r="W216" t="s">
        <v>106</v>
      </c>
      <c r="X216" t="s">
        <v>53</v>
      </c>
      <c r="Y216" t="s">
        <v>58</v>
      </c>
      <c r="Z216" t="s">
        <v>55</v>
      </c>
      <c r="AA216" t="s">
        <v>56</v>
      </c>
      <c r="AB216" t="s">
        <v>57</v>
      </c>
      <c r="AC216" t="s">
        <v>58</v>
      </c>
      <c r="AD216">
        <v>0</v>
      </c>
      <c r="AE216" t="s">
        <v>58</v>
      </c>
      <c r="AF216" t="s">
        <v>72</v>
      </c>
      <c r="AG216" t="s">
        <v>60</v>
      </c>
      <c r="AH216" t="s">
        <v>171</v>
      </c>
      <c r="AI216" t="s">
        <v>88</v>
      </c>
      <c r="AJ216" t="s">
        <v>600</v>
      </c>
      <c r="AK216" t="s">
        <v>64</v>
      </c>
      <c r="AL216" t="s">
        <v>64</v>
      </c>
    </row>
    <row r="217" spans="1:39" x14ac:dyDescent="0.35">
      <c r="A217">
        <v>216</v>
      </c>
      <c r="B217">
        <v>1148956897</v>
      </c>
      <c r="C217" t="s">
        <v>39</v>
      </c>
      <c r="D217" t="s">
        <v>40</v>
      </c>
      <c r="E217" t="s">
        <v>428</v>
      </c>
      <c r="F217" t="s">
        <v>595</v>
      </c>
      <c r="G217" t="s">
        <v>596</v>
      </c>
      <c r="H217" t="s">
        <v>431</v>
      </c>
      <c r="I217" t="s">
        <v>137</v>
      </c>
      <c r="J217" t="s">
        <v>158</v>
      </c>
      <c r="K217" t="s">
        <v>609</v>
      </c>
      <c r="L217" t="s">
        <v>610</v>
      </c>
      <c r="M217" t="s">
        <v>78</v>
      </c>
      <c r="N217" t="s">
        <v>49</v>
      </c>
      <c r="O217" t="s">
        <v>598</v>
      </c>
      <c r="P217" s="3">
        <v>150330000181</v>
      </c>
      <c r="Q217" t="s">
        <v>51</v>
      </c>
      <c r="R217">
        <v>0</v>
      </c>
      <c r="S217">
        <v>3123878199</v>
      </c>
      <c r="T217">
        <v>0</v>
      </c>
      <c r="U217" s="4">
        <v>33094</v>
      </c>
      <c r="V217">
        <f t="shared" ca="1" si="3"/>
        <v>34</v>
      </c>
      <c r="W217" t="s">
        <v>106</v>
      </c>
      <c r="X217" t="s">
        <v>121</v>
      </c>
      <c r="Y217" t="s">
        <v>58</v>
      </c>
      <c r="Z217" t="s">
        <v>55</v>
      </c>
      <c r="AA217" t="s">
        <v>56</v>
      </c>
      <c r="AB217" t="s">
        <v>57</v>
      </c>
      <c r="AC217" t="s">
        <v>83</v>
      </c>
      <c r="AD217">
        <v>2</v>
      </c>
      <c r="AE217" t="s">
        <v>58</v>
      </c>
      <c r="AF217" t="s">
        <v>59</v>
      </c>
      <c r="AG217" t="s">
        <v>60</v>
      </c>
      <c r="AH217" t="s">
        <v>61</v>
      </c>
      <c r="AI217" t="s">
        <v>62</v>
      </c>
      <c r="AJ217" t="s">
        <v>600</v>
      </c>
      <c r="AK217" t="s">
        <v>64</v>
      </c>
      <c r="AL217" t="s">
        <v>64</v>
      </c>
    </row>
    <row r="218" spans="1:39" x14ac:dyDescent="0.35">
      <c r="A218">
        <v>217</v>
      </c>
      <c r="B218">
        <v>1122925443</v>
      </c>
      <c r="C218" t="s">
        <v>39</v>
      </c>
      <c r="D218" t="s">
        <v>40</v>
      </c>
      <c r="E218" t="s">
        <v>428</v>
      </c>
      <c r="F218" t="s">
        <v>595</v>
      </c>
      <c r="G218" t="s">
        <v>596</v>
      </c>
      <c r="H218" t="s">
        <v>431</v>
      </c>
      <c r="I218" t="s">
        <v>45</v>
      </c>
      <c r="J218" t="s">
        <v>611</v>
      </c>
      <c r="K218" t="s">
        <v>612</v>
      </c>
      <c r="L218" t="s">
        <v>613</v>
      </c>
      <c r="M218" t="s">
        <v>3728</v>
      </c>
      <c r="N218" t="s">
        <v>49</v>
      </c>
      <c r="O218" t="s">
        <v>598</v>
      </c>
      <c r="P218" s="3">
        <v>150330000181</v>
      </c>
      <c r="Q218" t="s">
        <v>51</v>
      </c>
      <c r="R218">
        <v>0</v>
      </c>
      <c r="S218">
        <v>3114639530</v>
      </c>
      <c r="T218" t="s">
        <v>614</v>
      </c>
      <c r="U218" s="4">
        <v>38078</v>
      </c>
      <c r="V218">
        <f t="shared" ca="1" si="3"/>
        <v>20</v>
      </c>
      <c r="W218" t="s">
        <v>106</v>
      </c>
      <c r="X218" t="s">
        <v>53</v>
      </c>
      <c r="Y218" t="s">
        <v>58</v>
      </c>
      <c r="Z218" t="s">
        <v>55</v>
      </c>
      <c r="AA218" t="s">
        <v>56</v>
      </c>
      <c r="AB218" t="s">
        <v>57</v>
      </c>
      <c r="AC218" t="s">
        <v>58</v>
      </c>
      <c r="AD218" t="s">
        <v>58</v>
      </c>
      <c r="AE218" t="s">
        <v>58</v>
      </c>
      <c r="AF218" t="s">
        <v>59</v>
      </c>
      <c r="AG218" t="s">
        <v>60</v>
      </c>
      <c r="AH218" t="s">
        <v>61</v>
      </c>
      <c r="AI218" t="s">
        <v>88</v>
      </c>
      <c r="AJ218" t="s">
        <v>600</v>
      </c>
      <c r="AK218" t="s">
        <v>64</v>
      </c>
      <c r="AL218" t="s">
        <v>64</v>
      </c>
    </row>
    <row r="219" spans="1:39" x14ac:dyDescent="0.35">
      <c r="A219">
        <v>218</v>
      </c>
      <c r="B219">
        <v>1006839409</v>
      </c>
      <c r="C219" t="s">
        <v>39</v>
      </c>
      <c r="D219" t="s">
        <v>40</v>
      </c>
      <c r="E219" t="s">
        <v>428</v>
      </c>
      <c r="F219" t="s">
        <v>595</v>
      </c>
      <c r="G219" t="s">
        <v>596</v>
      </c>
      <c r="H219" t="s">
        <v>431</v>
      </c>
      <c r="I219" t="s">
        <v>615</v>
      </c>
      <c r="J219" t="s">
        <v>616</v>
      </c>
      <c r="K219" t="s">
        <v>617</v>
      </c>
      <c r="L219" t="s">
        <v>618</v>
      </c>
      <c r="M219" t="s">
        <v>78</v>
      </c>
      <c r="N219" t="s">
        <v>49</v>
      </c>
      <c r="O219" t="s">
        <v>598</v>
      </c>
      <c r="P219" s="3">
        <v>150330000181</v>
      </c>
      <c r="Q219" t="s">
        <v>51</v>
      </c>
      <c r="R219">
        <v>0</v>
      </c>
      <c r="S219">
        <v>3123919368</v>
      </c>
      <c r="T219">
        <v>0</v>
      </c>
      <c r="U219" s="4">
        <v>35072</v>
      </c>
      <c r="V219">
        <f t="shared" ca="1" si="3"/>
        <v>28</v>
      </c>
      <c r="W219" t="s">
        <v>106</v>
      </c>
      <c r="X219" t="s">
        <v>121</v>
      </c>
      <c r="Y219" t="s">
        <v>58</v>
      </c>
      <c r="Z219" t="s">
        <v>55</v>
      </c>
      <c r="AA219" t="s">
        <v>56</v>
      </c>
      <c r="AB219" t="s">
        <v>57</v>
      </c>
      <c r="AC219" t="s">
        <v>58</v>
      </c>
      <c r="AD219">
        <v>0</v>
      </c>
      <c r="AE219" t="s">
        <v>58</v>
      </c>
      <c r="AF219" t="s">
        <v>72</v>
      </c>
      <c r="AG219" t="s">
        <v>60</v>
      </c>
      <c r="AH219" t="s">
        <v>171</v>
      </c>
      <c r="AI219" t="s">
        <v>88</v>
      </c>
      <c r="AJ219" t="s">
        <v>600</v>
      </c>
      <c r="AK219" t="s">
        <v>64</v>
      </c>
      <c r="AL219" t="s">
        <v>64</v>
      </c>
      <c r="AM219" t="s">
        <v>619</v>
      </c>
    </row>
    <row r="220" spans="1:39" x14ac:dyDescent="0.35">
      <c r="A220">
        <v>219</v>
      </c>
      <c r="B220">
        <v>1237688181</v>
      </c>
      <c r="C220" t="s">
        <v>39</v>
      </c>
      <c r="D220" t="s">
        <v>40</v>
      </c>
      <c r="E220" t="s">
        <v>428</v>
      </c>
      <c r="F220" t="s">
        <v>595</v>
      </c>
      <c r="G220" t="s">
        <v>596</v>
      </c>
      <c r="H220" t="s">
        <v>431</v>
      </c>
      <c r="I220" t="s">
        <v>620</v>
      </c>
      <c r="K220" t="s">
        <v>621</v>
      </c>
      <c r="L220" t="s">
        <v>622</v>
      </c>
      <c r="M220" t="s">
        <v>3728</v>
      </c>
      <c r="N220" t="s">
        <v>49</v>
      </c>
      <c r="O220" t="s">
        <v>598</v>
      </c>
      <c r="P220" s="3">
        <v>150330000181</v>
      </c>
      <c r="Q220" t="s">
        <v>51</v>
      </c>
      <c r="R220">
        <v>0</v>
      </c>
      <c r="S220">
        <v>3103622728</v>
      </c>
      <c r="T220" t="s">
        <v>623</v>
      </c>
      <c r="U220" s="4">
        <v>33948</v>
      </c>
      <c r="V220">
        <f t="shared" ca="1" si="3"/>
        <v>31</v>
      </c>
      <c r="W220" t="s">
        <v>106</v>
      </c>
      <c r="X220" t="s">
        <v>121</v>
      </c>
      <c r="Y220" t="s">
        <v>58</v>
      </c>
      <c r="Z220" t="s">
        <v>55</v>
      </c>
      <c r="AA220" t="s">
        <v>56</v>
      </c>
      <c r="AB220" t="s">
        <v>57</v>
      </c>
      <c r="AC220" t="s">
        <v>213</v>
      </c>
      <c r="AD220">
        <v>2</v>
      </c>
      <c r="AE220" t="s">
        <v>58</v>
      </c>
      <c r="AF220" t="s">
        <v>59</v>
      </c>
      <c r="AG220" t="s">
        <v>60</v>
      </c>
      <c r="AH220" t="s">
        <v>61</v>
      </c>
      <c r="AI220" t="s">
        <v>62</v>
      </c>
      <c r="AJ220" t="s">
        <v>600</v>
      </c>
      <c r="AK220" t="s">
        <v>64</v>
      </c>
      <c r="AL220" t="s">
        <v>64</v>
      </c>
    </row>
    <row r="221" spans="1:39" x14ac:dyDescent="0.35">
      <c r="A221">
        <v>220</v>
      </c>
      <c r="B221">
        <v>1237688008</v>
      </c>
      <c r="C221" t="s">
        <v>39</v>
      </c>
      <c r="D221" t="s">
        <v>40</v>
      </c>
      <c r="E221" t="s">
        <v>428</v>
      </c>
      <c r="F221" t="s">
        <v>595</v>
      </c>
      <c r="G221" t="s">
        <v>596</v>
      </c>
      <c r="H221" t="s">
        <v>431</v>
      </c>
      <c r="I221" t="s">
        <v>624</v>
      </c>
      <c r="J221" t="s">
        <v>625</v>
      </c>
      <c r="K221" t="s">
        <v>326</v>
      </c>
      <c r="L221" t="s">
        <v>626</v>
      </c>
      <c r="M221" t="s">
        <v>78</v>
      </c>
      <c r="N221" t="s">
        <v>3729</v>
      </c>
      <c r="O221" t="s">
        <v>598</v>
      </c>
      <c r="P221" s="3">
        <v>150330000181</v>
      </c>
      <c r="Q221" t="s">
        <v>51</v>
      </c>
      <c r="R221">
        <v>0</v>
      </c>
      <c r="S221">
        <v>3133849752</v>
      </c>
      <c r="T221" t="s">
        <v>627</v>
      </c>
      <c r="U221" s="4">
        <v>35586</v>
      </c>
      <c r="V221">
        <f t="shared" ca="1" si="3"/>
        <v>27</v>
      </c>
      <c r="W221" t="s">
        <v>106</v>
      </c>
      <c r="X221" t="s">
        <v>121</v>
      </c>
      <c r="Y221" t="s">
        <v>58</v>
      </c>
      <c r="Z221" t="s">
        <v>3730</v>
      </c>
      <c r="AA221" t="s">
        <v>56</v>
      </c>
      <c r="AB221" t="s">
        <v>57</v>
      </c>
      <c r="AC221" t="s">
        <v>83</v>
      </c>
      <c r="AD221">
        <v>2</v>
      </c>
      <c r="AE221" t="s">
        <v>58</v>
      </c>
      <c r="AF221" t="s">
        <v>59</v>
      </c>
      <c r="AG221" t="s">
        <v>60</v>
      </c>
      <c r="AH221" t="s">
        <v>61</v>
      </c>
      <c r="AI221" t="s">
        <v>62</v>
      </c>
      <c r="AJ221" t="s">
        <v>600</v>
      </c>
      <c r="AK221" t="s">
        <v>64</v>
      </c>
      <c r="AL221" t="s">
        <v>64</v>
      </c>
    </row>
    <row r="222" spans="1:39" x14ac:dyDescent="0.35">
      <c r="A222">
        <v>221</v>
      </c>
      <c r="B222">
        <v>1117806778</v>
      </c>
      <c r="C222" t="s">
        <v>39</v>
      </c>
      <c r="D222" t="s">
        <v>40</v>
      </c>
      <c r="E222" t="s">
        <v>428</v>
      </c>
      <c r="F222" t="s">
        <v>595</v>
      </c>
      <c r="G222" t="s">
        <v>596</v>
      </c>
      <c r="H222" t="s">
        <v>431</v>
      </c>
      <c r="I222" t="s">
        <v>628</v>
      </c>
      <c r="J222" t="s">
        <v>138</v>
      </c>
      <c r="K222" t="s">
        <v>629</v>
      </c>
      <c r="L222" t="s">
        <v>630</v>
      </c>
      <c r="M222" t="s">
        <v>78</v>
      </c>
      <c r="N222" t="s">
        <v>3729</v>
      </c>
      <c r="O222" t="s">
        <v>598</v>
      </c>
      <c r="P222" s="3">
        <v>150330000181</v>
      </c>
      <c r="Q222" t="s">
        <v>51</v>
      </c>
      <c r="R222">
        <v>0</v>
      </c>
      <c r="S222">
        <v>3222512194</v>
      </c>
      <c r="T222" t="s">
        <v>631</v>
      </c>
      <c r="U222" s="4">
        <v>37983</v>
      </c>
      <c r="V222">
        <f t="shared" ca="1" si="3"/>
        <v>20</v>
      </c>
      <c r="W222" t="s">
        <v>106</v>
      </c>
      <c r="X222" t="s">
        <v>53</v>
      </c>
      <c r="Y222" t="s">
        <v>58</v>
      </c>
      <c r="Z222" t="s">
        <v>55</v>
      </c>
      <c r="AA222" t="s">
        <v>56</v>
      </c>
      <c r="AB222" t="s">
        <v>57</v>
      </c>
      <c r="AC222" t="s">
        <v>83</v>
      </c>
      <c r="AD222">
        <v>1</v>
      </c>
      <c r="AE222" t="s">
        <v>58</v>
      </c>
      <c r="AF222" t="s">
        <v>59</v>
      </c>
      <c r="AG222" t="s">
        <v>60</v>
      </c>
      <c r="AH222" t="s">
        <v>61</v>
      </c>
      <c r="AI222" t="s">
        <v>62</v>
      </c>
      <c r="AJ222" t="s">
        <v>600</v>
      </c>
      <c r="AK222" t="s">
        <v>64</v>
      </c>
      <c r="AL222" t="s">
        <v>64</v>
      </c>
      <c r="AM222" t="s">
        <v>632</v>
      </c>
    </row>
    <row r="223" spans="1:39" x14ac:dyDescent="0.35">
      <c r="A223">
        <v>222</v>
      </c>
      <c r="B223">
        <v>39626656</v>
      </c>
      <c r="C223" t="s">
        <v>39</v>
      </c>
      <c r="D223" t="s">
        <v>40</v>
      </c>
      <c r="E223" t="s">
        <v>428</v>
      </c>
      <c r="F223" t="s">
        <v>595</v>
      </c>
      <c r="G223" t="s">
        <v>596</v>
      </c>
      <c r="H223" t="s">
        <v>431</v>
      </c>
      <c r="I223" t="s">
        <v>633</v>
      </c>
      <c r="K223" t="s">
        <v>180</v>
      </c>
      <c r="L223" t="s">
        <v>634</v>
      </c>
      <c r="M223" t="s">
        <v>78</v>
      </c>
      <c r="N223" t="s">
        <v>3729</v>
      </c>
      <c r="O223" t="s">
        <v>598</v>
      </c>
      <c r="P223" s="3">
        <v>150330000181</v>
      </c>
      <c r="Q223" t="s">
        <v>51</v>
      </c>
      <c r="R223">
        <v>0</v>
      </c>
      <c r="S223">
        <v>3118738697</v>
      </c>
      <c r="T223" t="s">
        <v>635</v>
      </c>
      <c r="U223" s="4">
        <v>27242</v>
      </c>
      <c r="V223">
        <f t="shared" ca="1" si="3"/>
        <v>50</v>
      </c>
      <c r="W223" t="s">
        <v>106</v>
      </c>
      <c r="X223" t="s">
        <v>121</v>
      </c>
      <c r="Y223" t="s">
        <v>58</v>
      </c>
      <c r="Z223" t="s">
        <v>55</v>
      </c>
      <c r="AA223" t="s">
        <v>56</v>
      </c>
      <c r="AB223" t="s">
        <v>57</v>
      </c>
      <c r="AC223" t="s">
        <v>58</v>
      </c>
      <c r="AD223" t="s">
        <v>58</v>
      </c>
      <c r="AE223" t="s">
        <v>58</v>
      </c>
      <c r="AF223" t="s">
        <v>59</v>
      </c>
      <c r="AG223" t="s">
        <v>60</v>
      </c>
      <c r="AH223" t="s">
        <v>61</v>
      </c>
      <c r="AI223" t="s">
        <v>62</v>
      </c>
      <c r="AJ223" t="s">
        <v>600</v>
      </c>
      <c r="AK223" t="s">
        <v>64</v>
      </c>
      <c r="AL223" t="s">
        <v>64</v>
      </c>
    </row>
    <row r="224" spans="1:39" x14ac:dyDescent="0.35">
      <c r="A224">
        <v>223</v>
      </c>
      <c r="B224">
        <v>1121910874</v>
      </c>
      <c r="C224" t="s">
        <v>39</v>
      </c>
      <c r="D224" t="s">
        <v>40</v>
      </c>
      <c r="E224" t="s">
        <v>428</v>
      </c>
      <c r="F224" t="s">
        <v>595</v>
      </c>
      <c r="G224" t="s">
        <v>596</v>
      </c>
      <c r="H224" t="s">
        <v>431</v>
      </c>
      <c r="I224" t="s">
        <v>283</v>
      </c>
      <c r="J224" t="s">
        <v>636</v>
      </c>
      <c r="K224" t="s">
        <v>174</v>
      </c>
      <c r="L224" t="s">
        <v>282</v>
      </c>
      <c r="M224" t="s">
        <v>78</v>
      </c>
      <c r="N224" t="s">
        <v>3729</v>
      </c>
      <c r="O224" t="s">
        <v>598</v>
      </c>
      <c r="P224" s="3">
        <v>150330000181</v>
      </c>
      <c r="Q224" t="s">
        <v>51</v>
      </c>
      <c r="R224">
        <v>0</v>
      </c>
      <c r="S224">
        <v>3105915626</v>
      </c>
      <c r="T224" t="s">
        <v>637</v>
      </c>
      <c r="U224" s="4">
        <v>33570</v>
      </c>
      <c r="V224">
        <f t="shared" ca="1" si="3"/>
        <v>32</v>
      </c>
      <c r="W224" t="s">
        <v>106</v>
      </c>
      <c r="X224" t="s">
        <v>53</v>
      </c>
      <c r="Y224" t="s">
        <v>58</v>
      </c>
      <c r="Z224" t="s">
        <v>55</v>
      </c>
      <c r="AA224" t="s">
        <v>56</v>
      </c>
      <c r="AB224" t="s">
        <v>57</v>
      </c>
      <c r="AC224" t="s">
        <v>83</v>
      </c>
      <c r="AD224">
        <v>2</v>
      </c>
      <c r="AE224" t="s">
        <v>58</v>
      </c>
      <c r="AF224" t="s">
        <v>59</v>
      </c>
      <c r="AG224" t="s">
        <v>60</v>
      </c>
      <c r="AH224" t="s">
        <v>61</v>
      </c>
      <c r="AI224" t="s">
        <v>62</v>
      </c>
      <c r="AJ224" t="s">
        <v>600</v>
      </c>
      <c r="AK224" t="s">
        <v>64</v>
      </c>
      <c r="AL224" t="s">
        <v>64</v>
      </c>
    </row>
    <row r="225" spans="1:39" x14ac:dyDescent="0.35">
      <c r="A225">
        <v>224</v>
      </c>
      <c r="B225">
        <v>1119947214</v>
      </c>
      <c r="C225" t="s">
        <v>39</v>
      </c>
      <c r="D225" t="s">
        <v>40</v>
      </c>
      <c r="E225" t="s">
        <v>428</v>
      </c>
      <c r="F225" t="s">
        <v>595</v>
      </c>
      <c r="G225" t="s">
        <v>596</v>
      </c>
      <c r="H225" t="s">
        <v>431</v>
      </c>
      <c r="I225" t="s">
        <v>638</v>
      </c>
      <c r="J225" t="s">
        <v>639</v>
      </c>
      <c r="K225" t="s">
        <v>298</v>
      </c>
      <c r="L225" t="s">
        <v>572</v>
      </c>
      <c r="M225" t="s">
        <v>78</v>
      </c>
      <c r="N225" t="s">
        <v>3729</v>
      </c>
      <c r="O225" t="s">
        <v>598</v>
      </c>
      <c r="P225" s="3">
        <v>150330000181</v>
      </c>
      <c r="Q225" t="s">
        <v>51</v>
      </c>
      <c r="R225">
        <v>0</v>
      </c>
      <c r="S225">
        <v>3138636358</v>
      </c>
      <c r="T225" t="s">
        <v>640</v>
      </c>
      <c r="U225" s="4">
        <v>32501</v>
      </c>
      <c r="V225">
        <f t="shared" ca="1" si="3"/>
        <v>35</v>
      </c>
      <c r="W225" t="s">
        <v>106</v>
      </c>
      <c r="X225" t="s">
        <v>53</v>
      </c>
      <c r="Y225" t="s">
        <v>58</v>
      </c>
      <c r="Z225" t="s">
        <v>55</v>
      </c>
      <c r="AA225" t="s">
        <v>56</v>
      </c>
      <c r="AB225" t="s">
        <v>57</v>
      </c>
      <c r="AC225" t="s">
        <v>83</v>
      </c>
      <c r="AD225">
        <v>4</v>
      </c>
      <c r="AE225" t="s">
        <v>58</v>
      </c>
      <c r="AF225" t="s">
        <v>59</v>
      </c>
      <c r="AG225" t="s">
        <v>60</v>
      </c>
      <c r="AH225" t="s">
        <v>61</v>
      </c>
      <c r="AI225" t="s">
        <v>88</v>
      </c>
      <c r="AJ225" t="s">
        <v>600</v>
      </c>
      <c r="AK225" t="s">
        <v>64</v>
      </c>
      <c r="AL225" t="s">
        <v>64</v>
      </c>
    </row>
    <row r="226" spans="1:39" x14ac:dyDescent="0.35">
      <c r="A226">
        <v>225</v>
      </c>
      <c r="B226">
        <v>1120559937</v>
      </c>
      <c r="C226" t="s">
        <v>39</v>
      </c>
      <c r="D226" t="s">
        <v>40</v>
      </c>
      <c r="E226" t="s">
        <v>428</v>
      </c>
      <c r="F226" t="s">
        <v>595</v>
      </c>
      <c r="G226" t="s">
        <v>596</v>
      </c>
      <c r="H226" t="s">
        <v>431</v>
      </c>
      <c r="I226" t="s">
        <v>281</v>
      </c>
      <c r="J226" t="s">
        <v>425</v>
      </c>
      <c r="K226" t="s">
        <v>169</v>
      </c>
      <c r="L226" t="s">
        <v>641</v>
      </c>
      <c r="M226" t="s">
        <v>78</v>
      </c>
      <c r="N226" t="s">
        <v>3729</v>
      </c>
      <c r="O226" t="s">
        <v>598</v>
      </c>
      <c r="P226" s="3">
        <v>150330000181</v>
      </c>
      <c r="Q226" t="s">
        <v>51</v>
      </c>
      <c r="R226">
        <v>0</v>
      </c>
      <c r="S226">
        <v>3125071181</v>
      </c>
      <c r="T226" t="s">
        <v>642</v>
      </c>
      <c r="U226" s="4">
        <v>38258</v>
      </c>
      <c r="V226">
        <f t="shared" ca="1" si="3"/>
        <v>19</v>
      </c>
      <c r="W226" t="s">
        <v>106</v>
      </c>
      <c r="X226" t="s">
        <v>53</v>
      </c>
      <c r="Y226" t="s">
        <v>58</v>
      </c>
      <c r="Z226" t="s">
        <v>55</v>
      </c>
      <c r="AA226" t="s">
        <v>56</v>
      </c>
      <c r="AB226" t="s">
        <v>57</v>
      </c>
      <c r="AC226" t="s">
        <v>83</v>
      </c>
      <c r="AD226">
        <v>1</v>
      </c>
      <c r="AE226" t="s">
        <v>58</v>
      </c>
      <c r="AF226" t="s">
        <v>59</v>
      </c>
      <c r="AG226" t="s">
        <v>60</v>
      </c>
      <c r="AH226" t="s">
        <v>61</v>
      </c>
      <c r="AI226" t="s">
        <v>62</v>
      </c>
      <c r="AJ226" t="s">
        <v>600</v>
      </c>
      <c r="AK226" t="s">
        <v>64</v>
      </c>
      <c r="AL226" t="s">
        <v>64</v>
      </c>
    </row>
    <row r="227" spans="1:39" x14ac:dyDescent="0.35">
      <c r="A227">
        <v>226</v>
      </c>
      <c r="B227">
        <v>1149196508</v>
      </c>
      <c r="C227" t="s">
        <v>39</v>
      </c>
      <c r="D227" t="s">
        <v>40</v>
      </c>
      <c r="E227" t="s">
        <v>428</v>
      </c>
      <c r="F227" t="s">
        <v>595</v>
      </c>
      <c r="G227" t="s">
        <v>596</v>
      </c>
      <c r="H227" t="s">
        <v>431</v>
      </c>
      <c r="I227" t="s">
        <v>110</v>
      </c>
      <c r="J227" t="s">
        <v>150</v>
      </c>
      <c r="K227" t="s">
        <v>643</v>
      </c>
      <c r="L227" t="s">
        <v>644</v>
      </c>
      <c r="M227" t="s">
        <v>78</v>
      </c>
      <c r="N227" t="s">
        <v>3729</v>
      </c>
      <c r="O227" t="s">
        <v>598</v>
      </c>
      <c r="P227" s="3">
        <v>150330000181</v>
      </c>
      <c r="Q227" t="s">
        <v>51</v>
      </c>
      <c r="R227">
        <v>0</v>
      </c>
      <c r="S227">
        <v>3102883980</v>
      </c>
      <c r="T227" t="s">
        <v>645</v>
      </c>
      <c r="U227" s="4">
        <v>34710</v>
      </c>
      <c r="V227">
        <f t="shared" ca="1" si="3"/>
        <v>29</v>
      </c>
      <c r="W227" t="s">
        <v>106</v>
      </c>
      <c r="X227" t="s">
        <v>121</v>
      </c>
      <c r="Y227" t="s">
        <v>58</v>
      </c>
      <c r="Z227" t="s">
        <v>3730</v>
      </c>
      <c r="AA227" t="s">
        <v>56</v>
      </c>
      <c r="AB227" t="s">
        <v>57</v>
      </c>
      <c r="AC227" t="s">
        <v>83</v>
      </c>
      <c r="AD227">
        <v>1</v>
      </c>
      <c r="AE227" t="s">
        <v>58</v>
      </c>
      <c r="AF227" t="s">
        <v>59</v>
      </c>
      <c r="AG227" t="s">
        <v>60</v>
      </c>
      <c r="AH227" t="s">
        <v>61</v>
      </c>
      <c r="AI227" t="s">
        <v>88</v>
      </c>
      <c r="AJ227" t="s">
        <v>600</v>
      </c>
      <c r="AK227" t="s">
        <v>64</v>
      </c>
      <c r="AL227" t="s">
        <v>64</v>
      </c>
    </row>
    <row r="228" spans="1:39" x14ac:dyDescent="0.35">
      <c r="A228">
        <v>227</v>
      </c>
      <c r="B228">
        <v>1117808445</v>
      </c>
      <c r="C228" t="s">
        <v>66</v>
      </c>
      <c r="D228" t="s">
        <v>40</v>
      </c>
      <c r="E228" t="s">
        <v>428</v>
      </c>
      <c r="F228" t="s">
        <v>595</v>
      </c>
      <c r="G228" t="s">
        <v>596</v>
      </c>
      <c r="H228" t="s">
        <v>431</v>
      </c>
      <c r="I228" t="s">
        <v>646</v>
      </c>
      <c r="K228" t="s">
        <v>512</v>
      </c>
      <c r="L228" t="s">
        <v>399</v>
      </c>
      <c r="M228" t="s">
        <v>78</v>
      </c>
      <c r="N228" t="s">
        <v>49</v>
      </c>
      <c r="O228" t="s">
        <v>598</v>
      </c>
      <c r="P228" s="3">
        <v>150330000181</v>
      </c>
      <c r="Q228" t="s">
        <v>51</v>
      </c>
      <c r="R228">
        <v>0</v>
      </c>
      <c r="S228">
        <v>3208876323</v>
      </c>
      <c r="T228">
        <v>0</v>
      </c>
      <c r="U228" s="4">
        <v>38479</v>
      </c>
      <c r="V228">
        <f t="shared" ca="1" si="3"/>
        <v>19</v>
      </c>
      <c r="W228" t="s">
        <v>106</v>
      </c>
      <c r="X228" t="s">
        <v>53</v>
      </c>
      <c r="Y228" t="s">
        <v>58</v>
      </c>
      <c r="Z228" t="s">
        <v>55</v>
      </c>
      <c r="AA228" t="s">
        <v>56</v>
      </c>
      <c r="AB228" t="s">
        <v>57</v>
      </c>
      <c r="AC228" t="s">
        <v>83</v>
      </c>
      <c r="AD228">
        <v>1</v>
      </c>
      <c r="AE228" t="s">
        <v>58</v>
      </c>
      <c r="AF228" t="s">
        <v>59</v>
      </c>
      <c r="AG228" t="s">
        <v>60</v>
      </c>
      <c r="AH228" t="s">
        <v>61</v>
      </c>
      <c r="AI228" t="s">
        <v>62</v>
      </c>
      <c r="AJ228" t="s">
        <v>600</v>
      </c>
      <c r="AK228" t="s">
        <v>64</v>
      </c>
      <c r="AL228" t="s">
        <v>64</v>
      </c>
    </row>
    <row r="229" spans="1:39" x14ac:dyDescent="0.35">
      <c r="A229">
        <v>228</v>
      </c>
      <c r="B229">
        <v>1237688090</v>
      </c>
      <c r="C229" t="s">
        <v>39</v>
      </c>
      <c r="D229" t="s">
        <v>40</v>
      </c>
      <c r="E229" t="s">
        <v>428</v>
      </c>
      <c r="F229" t="s">
        <v>595</v>
      </c>
      <c r="G229" t="s">
        <v>596</v>
      </c>
      <c r="H229" t="s">
        <v>431</v>
      </c>
      <c r="I229" t="s">
        <v>209</v>
      </c>
      <c r="J229" t="s">
        <v>96</v>
      </c>
      <c r="K229" t="s">
        <v>609</v>
      </c>
      <c r="L229" t="s">
        <v>293</v>
      </c>
      <c r="M229" t="s">
        <v>78</v>
      </c>
      <c r="N229" t="s">
        <v>3729</v>
      </c>
      <c r="O229" t="s">
        <v>598</v>
      </c>
      <c r="P229" s="3">
        <v>150330000181</v>
      </c>
      <c r="Q229" t="s">
        <v>51</v>
      </c>
      <c r="R229">
        <v>0</v>
      </c>
      <c r="S229">
        <v>3224793133</v>
      </c>
      <c r="T229" t="s">
        <v>647</v>
      </c>
      <c r="U229" s="4">
        <v>31546</v>
      </c>
      <c r="V229">
        <f t="shared" ca="1" si="3"/>
        <v>38</v>
      </c>
      <c r="W229" t="s">
        <v>106</v>
      </c>
      <c r="X229" t="s">
        <v>53</v>
      </c>
      <c r="Y229" t="s">
        <v>58</v>
      </c>
      <c r="Z229" t="s">
        <v>55</v>
      </c>
      <c r="AA229" t="s">
        <v>56</v>
      </c>
      <c r="AB229" t="s">
        <v>57</v>
      </c>
      <c r="AC229" t="s">
        <v>83</v>
      </c>
      <c r="AD229">
        <v>1</v>
      </c>
      <c r="AE229" t="s">
        <v>58</v>
      </c>
      <c r="AF229" t="s">
        <v>72</v>
      </c>
      <c r="AG229" t="s">
        <v>60</v>
      </c>
      <c r="AH229" t="s">
        <v>61</v>
      </c>
      <c r="AI229" t="s">
        <v>62</v>
      </c>
      <c r="AJ229" t="s">
        <v>600</v>
      </c>
      <c r="AK229" t="s">
        <v>64</v>
      </c>
      <c r="AL229" t="s">
        <v>64</v>
      </c>
    </row>
    <row r="230" spans="1:39" x14ac:dyDescent="0.35">
      <c r="A230">
        <v>229</v>
      </c>
      <c r="B230">
        <v>1237688073</v>
      </c>
      <c r="C230" t="s">
        <v>39</v>
      </c>
      <c r="D230" t="s">
        <v>40</v>
      </c>
      <c r="E230" t="s">
        <v>428</v>
      </c>
      <c r="F230" t="s">
        <v>595</v>
      </c>
      <c r="G230" t="s">
        <v>596</v>
      </c>
      <c r="H230" t="s">
        <v>431</v>
      </c>
      <c r="I230" t="s">
        <v>648</v>
      </c>
      <c r="K230" t="s">
        <v>649</v>
      </c>
      <c r="L230" t="s">
        <v>650</v>
      </c>
      <c r="M230" t="s">
        <v>78</v>
      </c>
      <c r="N230" t="s">
        <v>3729</v>
      </c>
      <c r="O230" t="s">
        <v>598</v>
      </c>
      <c r="P230" s="3">
        <v>150330000181</v>
      </c>
      <c r="Q230" t="s">
        <v>51</v>
      </c>
      <c r="R230">
        <v>0</v>
      </c>
      <c r="S230">
        <v>3176518402</v>
      </c>
      <c r="T230" t="s">
        <v>651</v>
      </c>
      <c r="U230" s="4">
        <v>32111</v>
      </c>
      <c r="V230">
        <f t="shared" ca="1" si="3"/>
        <v>36</v>
      </c>
      <c r="W230" t="s">
        <v>106</v>
      </c>
      <c r="X230" t="s">
        <v>121</v>
      </c>
      <c r="Y230" t="s">
        <v>58</v>
      </c>
      <c r="Z230" t="s">
        <v>3730</v>
      </c>
      <c r="AA230" t="s">
        <v>56</v>
      </c>
      <c r="AB230" t="s">
        <v>57</v>
      </c>
      <c r="AC230" t="s">
        <v>83</v>
      </c>
      <c r="AD230">
        <v>1</v>
      </c>
      <c r="AE230" t="s">
        <v>58</v>
      </c>
      <c r="AF230" t="s">
        <v>59</v>
      </c>
      <c r="AG230" t="s">
        <v>60</v>
      </c>
      <c r="AH230" t="s">
        <v>61</v>
      </c>
      <c r="AI230" t="s">
        <v>62</v>
      </c>
      <c r="AJ230" t="s">
        <v>600</v>
      </c>
      <c r="AK230" t="s">
        <v>64</v>
      </c>
      <c r="AL230" t="s">
        <v>64</v>
      </c>
    </row>
    <row r="231" spans="1:39" x14ac:dyDescent="0.35">
      <c r="A231">
        <v>230</v>
      </c>
      <c r="B231">
        <v>11307250</v>
      </c>
      <c r="C231" t="s">
        <v>39</v>
      </c>
      <c r="D231" t="s">
        <v>40</v>
      </c>
      <c r="E231" t="s">
        <v>428</v>
      </c>
      <c r="F231" t="s">
        <v>652</v>
      </c>
      <c r="G231" t="s">
        <v>653</v>
      </c>
      <c r="H231" t="s">
        <v>431</v>
      </c>
      <c r="I231" t="s">
        <v>654</v>
      </c>
      <c r="K231" t="s">
        <v>447</v>
      </c>
      <c r="L231" t="s">
        <v>446</v>
      </c>
      <c r="M231" t="s">
        <v>3728</v>
      </c>
      <c r="N231" t="s">
        <v>49</v>
      </c>
      <c r="O231" t="s">
        <v>598</v>
      </c>
      <c r="P231" s="3">
        <v>150330000181</v>
      </c>
      <c r="Q231" t="s">
        <v>51</v>
      </c>
      <c r="R231">
        <v>0</v>
      </c>
      <c r="S231">
        <v>3145066815</v>
      </c>
      <c r="T231" t="s">
        <v>58</v>
      </c>
      <c r="U231" s="4">
        <v>22623</v>
      </c>
      <c r="V231">
        <f t="shared" ca="1" si="3"/>
        <v>62</v>
      </c>
      <c r="W231" t="s">
        <v>106</v>
      </c>
      <c r="X231" t="s">
        <v>121</v>
      </c>
      <c r="Y231" t="s">
        <v>58</v>
      </c>
      <c r="Z231" t="s">
        <v>55</v>
      </c>
      <c r="AA231" t="s">
        <v>56</v>
      </c>
      <c r="AB231" t="s">
        <v>57</v>
      </c>
      <c r="AC231" t="s">
        <v>213</v>
      </c>
      <c r="AD231">
        <v>1</v>
      </c>
      <c r="AE231" t="s">
        <v>55</v>
      </c>
      <c r="AF231" t="s">
        <v>59</v>
      </c>
      <c r="AG231" t="s">
        <v>60</v>
      </c>
      <c r="AH231" t="s">
        <v>61</v>
      </c>
      <c r="AI231" t="s">
        <v>62</v>
      </c>
      <c r="AJ231" t="s">
        <v>655</v>
      </c>
      <c r="AK231" t="s">
        <v>64</v>
      </c>
      <c r="AL231" t="s">
        <v>64</v>
      </c>
    </row>
    <row r="232" spans="1:39" x14ac:dyDescent="0.35">
      <c r="A232">
        <v>231</v>
      </c>
      <c r="B232">
        <v>80153008</v>
      </c>
      <c r="C232" t="s">
        <v>39</v>
      </c>
      <c r="D232" t="s">
        <v>40</v>
      </c>
      <c r="E232" t="s">
        <v>428</v>
      </c>
      <c r="F232" t="s">
        <v>652</v>
      </c>
      <c r="G232" t="s">
        <v>653</v>
      </c>
      <c r="H232" t="s">
        <v>431</v>
      </c>
      <c r="I232" t="s">
        <v>656</v>
      </c>
      <c r="K232" t="s">
        <v>117</v>
      </c>
      <c r="L232" t="s">
        <v>453</v>
      </c>
      <c r="M232" t="s">
        <v>3728</v>
      </c>
      <c r="N232" t="s">
        <v>130</v>
      </c>
      <c r="O232" t="s">
        <v>598</v>
      </c>
      <c r="P232" s="3">
        <v>150330000182</v>
      </c>
      <c r="Q232" t="s">
        <v>51</v>
      </c>
      <c r="R232">
        <v>0</v>
      </c>
      <c r="S232">
        <v>3133429715</v>
      </c>
      <c r="T232" t="s">
        <v>657</v>
      </c>
      <c r="U232" s="4">
        <v>29641</v>
      </c>
      <c r="V232">
        <f t="shared" ca="1" si="3"/>
        <v>43</v>
      </c>
      <c r="W232" t="s">
        <v>106</v>
      </c>
      <c r="X232" t="s">
        <v>53</v>
      </c>
      <c r="Y232" t="s">
        <v>58</v>
      </c>
      <c r="Z232" t="s">
        <v>55</v>
      </c>
      <c r="AA232" t="s">
        <v>56</v>
      </c>
      <c r="AB232" t="s">
        <v>57</v>
      </c>
      <c r="AC232" t="s">
        <v>213</v>
      </c>
      <c r="AD232">
        <v>1</v>
      </c>
      <c r="AE232" t="s">
        <v>55</v>
      </c>
      <c r="AF232" t="s">
        <v>72</v>
      </c>
      <c r="AG232" t="s">
        <v>60</v>
      </c>
      <c r="AH232" t="s">
        <v>61</v>
      </c>
      <c r="AI232" t="s">
        <v>62</v>
      </c>
      <c r="AJ232" t="s">
        <v>655</v>
      </c>
      <c r="AK232" t="s">
        <v>64</v>
      </c>
      <c r="AL232" t="s">
        <v>64</v>
      </c>
    </row>
    <row r="233" spans="1:39" x14ac:dyDescent="0.35">
      <c r="A233">
        <v>232</v>
      </c>
      <c r="B233">
        <v>1119947774</v>
      </c>
      <c r="C233" t="s">
        <v>66</v>
      </c>
      <c r="D233" t="s">
        <v>40</v>
      </c>
      <c r="E233" t="s">
        <v>428</v>
      </c>
      <c r="F233" t="s">
        <v>652</v>
      </c>
      <c r="G233" t="s">
        <v>653</v>
      </c>
      <c r="H233" t="s">
        <v>431</v>
      </c>
      <c r="I233" t="s">
        <v>569</v>
      </c>
      <c r="J233" t="s">
        <v>114</v>
      </c>
      <c r="K233" t="s">
        <v>658</v>
      </c>
      <c r="L233" t="s">
        <v>659</v>
      </c>
      <c r="M233" t="s">
        <v>78</v>
      </c>
      <c r="N233" t="s">
        <v>130</v>
      </c>
      <c r="O233" t="s">
        <v>598</v>
      </c>
      <c r="P233" s="3">
        <v>150330000183</v>
      </c>
      <c r="Q233" t="s">
        <v>51</v>
      </c>
      <c r="R233">
        <v>0</v>
      </c>
      <c r="S233">
        <v>3133785952</v>
      </c>
      <c r="T233" t="s">
        <v>58</v>
      </c>
      <c r="U233" s="4">
        <v>39377</v>
      </c>
      <c r="V233">
        <f t="shared" ca="1" si="3"/>
        <v>16</v>
      </c>
      <c r="W233" t="s">
        <v>106</v>
      </c>
      <c r="X233" t="s">
        <v>53</v>
      </c>
      <c r="Y233" t="s">
        <v>58</v>
      </c>
      <c r="Z233" t="s">
        <v>55</v>
      </c>
      <c r="AA233" t="s">
        <v>56</v>
      </c>
      <c r="AB233" t="s">
        <v>57</v>
      </c>
      <c r="AC233" t="s">
        <v>58</v>
      </c>
      <c r="AD233" t="s">
        <v>58</v>
      </c>
      <c r="AE233" t="s">
        <v>55</v>
      </c>
      <c r="AF233" t="s">
        <v>72</v>
      </c>
      <c r="AG233" t="s">
        <v>60</v>
      </c>
      <c r="AH233" t="s">
        <v>61</v>
      </c>
      <c r="AI233" t="s">
        <v>62</v>
      </c>
      <c r="AJ233" t="s">
        <v>655</v>
      </c>
      <c r="AK233" t="s">
        <v>64</v>
      </c>
      <c r="AL233" t="s">
        <v>64</v>
      </c>
    </row>
    <row r="234" spans="1:39" x14ac:dyDescent="0.35">
      <c r="A234">
        <v>233</v>
      </c>
      <c r="B234">
        <v>1131354337</v>
      </c>
      <c r="C234" t="s">
        <v>66</v>
      </c>
      <c r="D234" t="s">
        <v>40</v>
      </c>
      <c r="E234" t="s">
        <v>428</v>
      </c>
      <c r="F234" t="s">
        <v>652</v>
      </c>
      <c r="G234" t="s">
        <v>653</v>
      </c>
      <c r="H234" t="s">
        <v>431</v>
      </c>
      <c r="I234" t="s">
        <v>349</v>
      </c>
      <c r="J234" t="s">
        <v>660</v>
      </c>
      <c r="K234" t="s">
        <v>493</v>
      </c>
      <c r="L234" t="s">
        <v>661</v>
      </c>
      <c r="M234" t="s">
        <v>3728</v>
      </c>
      <c r="N234" t="s">
        <v>71</v>
      </c>
      <c r="O234" t="s">
        <v>598</v>
      </c>
      <c r="P234" s="3">
        <v>150330000184</v>
      </c>
      <c r="Q234" t="s">
        <v>51</v>
      </c>
      <c r="R234">
        <v>0</v>
      </c>
      <c r="S234">
        <v>3234613183</v>
      </c>
      <c r="T234" t="s">
        <v>58</v>
      </c>
      <c r="U234" s="4">
        <v>38816</v>
      </c>
      <c r="V234">
        <f t="shared" ca="1" si="3"/>
        <v>18</v>
      </c>
      <c r="W234" t="s">
        <v>106</v>
      </c>
      <c r="X234" t="s">
        <v>53</v>
      </c>
      <c r="Y234" t="s">
        <v>58</v>
      </c>
      <c r="Z234" t="s">
        <v>55</v>
      </c>
      <c r="AA234" t="s">
        <v>56</v>
      </c>
      <c r="AB234" t="s">
        <v>57</v>
      </c>
      <c r="AC234" t="s">
        <v>58</v>
      </c>
      <c r="AD234" t="s">
        <v>58</v>
      </c>
      <c r="AE234" t="s">
        <v>55</v>
      </c>
      <c r="AF234" t="s">
        <v>72</v>
      </c>
      <c r="AG234" t="s">
        <v>60</v>
      </c>
      <c r="AH234" t="s">
        <v>61</v>
      </c>
      <c r="AI234" t="s">
        <v>62</v>
      </c>
      <c r="AJ234" t="s">
        <v>655</v>
      </c>
      <c r="AK234" t="s">
        <v>64</v>
      </c>
      <c r="AL234" t="s">
        <v>64</v>
      </c>
    </row>
    <row r="235" spans="1:39" x14ac:dyDescent="0.35">
      <c r="A235">
        <v>234</v>
      </c>
      <c r="B235">
        <v>40332589</v>
      </c>
      <c r="C235" t="s">
        <v>39</v>
      </c>
      <c r="D235" t="s">
        <v>40</v>
      </c>
      <c r="E235" t="s">
        <v>428</v>
      </c>
      <c r="F235" t="s">
        <v>652</v>
      </c>
      <c r="G235" t="s">
        <v>653</v>
      </c>
      <c r="H235" t="s">
        <v>431</v>
      </c>
      <c r="I235" t="s">
        <v>662</v>
      </c>
      <c r="K235" t="s">
        <v>663</v>
      </c>
      <c r="L235" t="s">
        <v>188</v>
      </c>
      <c r="M235" t="s">
        <v>78</v>
      </c>
      <c r="N235" t="s">
        <v>49</v>
      </c>
      <c r="O235" t="s">
        <v>598</v>
      </c>
      <c r="P235" s="3">
        <v>150330000185</v>
      </c>
      <c r="Q235" t="s">
        <v>51</v>
      </c>
      <c r="R235">
        <v>0</v>
      </c>
      <c r="S235">
        <v>3115920269</v>
      </c>
      <c r="T235" t="s">
        <v>58</v>
      </c>
      <c r="U235" s="4">
        <v>28688</v>
      </c>
      <c r="V235">
        <f t="shared" ca="1" si="3"/>
        <v>46</v>
      </c>
      <c r="W235" t="s">
        <v>106</v>
      </c>
      <c r="X235" t="s">
        <v>53</v>
      </c>
      <c r="Y235" t="s">
        <v>58</v>
      </c>
      <c r="Z235" t="s">
        <v>55</v>
      </c>
      <c r="AA235" t="s">
        <v>56</v>
      </c>
      <c r="AB235" t="s">
        <v>57</v>
      </c>
      <c r="AC235" t="s">
        <v>83</v>
      </c>
      <c r="AD235">
        <v>2</v>
      </c>
      <c r="AE235" t="s">
        <v>55</v>
      </c>
      <c r="AF235" t="s">
        <v>59</v>
      </c>
      <c r="AG235" t="s">
        <v>60</v>
      </c>
      <c r="AH235" t="s">
        <v>171</v>
      </c>
      <c r="AI235" t="s">
        <v>88</v>
      </c>
      <c r="AJ235" t="s">
        <v>655</v>
      </c>
      <c r="AK235" t="s">
        <v>64</v>
      </c>
      <c r="AL235" t="s">
        <v>64</v>
      </c>
    </row>
    <row r="236" spans="1:39" x14ac:dyDescent="0.35">
      <c r="A236">
        <v>235</v>
      </c>
      <c r="B236">
        <v>1024468921</v>
      </c>
      <c r="C236" t="s">
        <v>39</v>
      </c>
      <c r="D236" t="s">
        <v>40</v>
      </c>
      <c r="E236" t="s">
        <v>428</v>
      </c>
      <c r="F236" t="s">
        <v>652</v>
      </c>
      <c r="G236" t="s">
        <v>653</v>
      </c>
      <c r="H236" t="s">
        <v>431</v>
      </c>
      <c r="I236" t="s">
        <v>179</v>
      </c>
      <c r="K236" t="s">
        <v>544</v>
      </c>
      <c r="L236" t="s">
        <v>664</v>
      </c>
      <c r="M236" t="s">
        <v>3728</v>
      </c>
      <c r="N236" t="s">
        <v>49</v>
      </c>
      <c r="O236" t="s">
        <v>598</v>
      </c>
      <c r="P236" s="3">
        <v>150330000186</v>
      </c>
      <c r="Q236" t="s">
        <v>51</v>
      </c>
      <c r="R236">
        <v>0</v>
      </c>
      <c r="S236">
        <v>3132450645</v>
      </c>
      <c r="T236" t="s">
        <v>58</v>
      </c>
      <c r="U236" s="4">
        <v>31717</v>
      </c>
      <c r="V236">
        <f t="shared" ca="1" si="3"/>
        <v>37</v>
      </c>
      <c r="W236" t="s">
        <v>106</v>
      </c>
      <c r="X236" t="s">
        <v>121</v>
      </c>
      <c r="Y236" t="s">
        <v>58</v>
      </c>
      <c r="Z236" t="s">
        <v>55</v>
      </c>
      <c r="AA236" t="s">
        <v>56</v>
      </c>
      <c r="AB236" t="s">
        <v>57</v>
      </c>
      <c r="AC236" t="s">
        <v>213</v>
      </c>
      <c r="AD236">
        <v>1</v>
      </c>
      <c r="AE236" t="s">
        <v>55</v>
      </c>
      <c r="AF236" t="s">
        <v>59</v>
      </c>
      <c r="AG236" t="s">
        <v>60</v>
      </c>
      <c r="AH236" t="s">
        <v>171</v>
      </c>
      <c r="AI236" t="s">
        <v>88</v>
      </c>
      <c r="AJ236" t="s">
        <v>655</v>
      </c>
      <c r="AK236" t="s">
        <v>89</v>
      </c>
      <c r="AL236" t="s">
        <v>64</v>
      </c>
    </row>
    <row r="237" spans="1:39" x14ac:dyDescent="0.35">
      <c r="A237">
        <v>236</v>
      </c>
      <c r="B237">
        <v>1119946576</v>
      </c>
      <c r="C237" t="s">
        <v>39</v>
      </c>
      <c r="D237" t="s">
        <v>40</v>
      </c>
      <c r="E237" t="s">
        <v>428</v>
      </c>
      <c r="F237" t="s">
        <v>652</v>
      </c>
      <c r="G237" t="s">
        <v>653</v>
      </c>
      <c r="H237" t="s">
        <v>431</v>
      </c>
      <c r="I237" t="s">
        <v>665</v>
      </c>
      <c r="J237" t="s">
        <v>292</v>
      </c>
      <c r="K237" t="s">
        <v>249</v>
      </c>
      <c r="L237" t="s">
        <v>610</v>
      </c>
      <c r="M237" t="s">
        <v>3728</v>
      </c>
      <c r="N237" t="s">
        <v>49</v>
      </c>
      <c r="O237" t="s">
        <v>598</v>
      </c>
      <c r="P237" s="3">
        <v>150330000187</v>
      </c>
      <c r="Q237" t="s">
        <v>51</v>
      </c>
      <c r="R237">
        <v>0</v>
      </c>
      <c r="S237">
        <v>3123605282</v>
      </c>
      <c r="T237" t="s">
        <v>58</v>
      </c>
      <c r="U237" s="4">
        <v>38454</v>
      </c>
      <c r="V237">
        <f t="shared" ca="1" si="3"/>
        <v>19</v>
      </c>
      <c r="W237" t="s">
        <v>106</v>
      </c>
      <c r="X237" t="s">
        <v>53</v>
      </c>
      <c r="Y237" t="s">
        <v>58</v>
      </c>
      <c r="Z237" t="s">
        <v>55</v>
      </c>
      <c r="AA237" t="s">
        <v>56</v>
      </c>
      <c r="AB237" t="s">
        <v>57</v>
      </c>
      <c r="AC237" t="s">
        <v>58</v>
      </c>
      <c r="AD237" t="s">
        <v>58</v>
      </c>
      <c r="AE237" t="s">
        <v>55</v>
      </c>
      <c r="AF237" t="s">
        <v>72</v>
      </c>
      <c r="AG237" t="s">
        <v>60</v>
      </c>
      <c r="AH237" t="s">
        <v>171</v>
      </c>
      <c r="AI237" t="s">
        <v>88</v>
      </c>
      <c r="AJ237" t="s">
        <v>655</v>
      </c>
      <c r="AK237" t="s">
        <v>89</v>
      </c>
      <c r="AL237" t="s">
        <v>64</v>
      </c>
    </row>
    <row r="238" spans="1:39" x14ac:dyDescent="0.35">
      <c r="A238">
        <v>237</v>
      </c>
      <c r="B238">
        <v>1120356239</v>
      </c>
      <c r="C238" t="s">
        <v>39</v>
      </c>
      <c r="D238" t="s">
        <v>40</v>
      </c>
      <c r="E238" t="s">
        <v>428</v>
      </c>
      <c r="F238" t="s">
        <v>652</v>
      </c>
      <c r="G238" t="s">
        <v>653</v>
      </c>
      <c r="H238" t="s">
        <v>431</v>
      </c>
      <c r="I238" t="s">
        <v>666</v>
      </c>
      <c r="K238" t="s">
        <v>567</v>
      </c>
      <c r="L238" t="s">
        <v>188</v>
      </c>
      <c r="M238" t="s">
        <v>78</v>
      </c>
      <c r="N238" t="s">
        <v>130</v>
      </c>
      <c r="O238" t="s">
        <v>598</v>
      </c>
      <c r="P238" s="3">
        <v>150330000188</v>
      </c>
      <c r="Q238" t="s">
        <v>51</v>
      </c>
      <c r="R238">
        <v>0</v>
      </c>
      <c r="S238">
        <v>3107805398</v>
      </c>
      <c r="T238" t="s">
        <v>58</v>
      </c>
      <c r="U238" s="4">
        <v>31720</v>
      </c>
      <c r="V238">
        <f t="shared" ca="1" si="3"/>
        <v>37</v>
      </c>
      <c r="W238" t="s">
        <v>106</v>
      </c>
      <c r="X238" t="s">
        <v>53</v>
      </c>
      <c r="Y238" t="s">
        <v>58</v>
      </c>
      <c r="Z238" t="s">
        <v>55</v>
      </c>
      <c r="AA238" t="s">
        <v>56</v>
      </c>
      <c r="AB238" t="s">
        <v>57</v>
      </c>
      <c r="AC238" t="s">
        <v>83</v>
      </c>
      <c r="AD238">
        <v>2</v>
      </c>
      <c r="AE238" t="s">
        <v>55</v>
      </c>
      <c r="AF238" t="s">
        <v>72</v>
      </c>
      <c r="AG238" t="s">
        <v>60</v>
      </c>
      <c r="AH238" t="s">
        <v>61</v>
      </c>
      <c r="AI238" t="s">
        <v>62</v>
      </c>
      <c r="AJ238" t="s">
        <v>655</v>
      </c>
      <c r="AK238" t="s">
        <v>64</v>
      </c>
      <c r="AL238" t="s">
        <v>64</v>
      </c>
    </row>
    <row r="239" spans="1:39" x14ac:dyDescent="0.35">
      <c r="A239">
        <v>238</v>
      </c>
      <c r="B239">
        <v>40671183</v>
      </c>
      <c r="C239" t="s">
        <v>39</v>
      </c>
      <c r="D239" t="s">
        <v>40</v>
      </c>
      <c r="E239" t="s">
        <v>428</v>
      </c>
      <c r="F239" t="s">
        <v>652</v>
      </c>
      <c r="G239" t="s">
        <v>653</v>
      </c>
      <c r="H239" t="s">
        <v>431</v>
      </c>
      <c r="I239" t="s">
        <v>332</v>
      </c>
      <c r="J239" t="s">
        <v>158</v>
      </c>
      <c r="K239" t="s">
        <v>144</v>
      </c>
      <c r="L239" t="s">
        <v>511</v>
      </c>
      <c r="M239" t="s">
        <v>78</v>
      </c>
      <c r="N239" t="s">
        <v>130</v>
      </c>
      <c r="O239" t="s">
        <v>598</v>
      </c>
      <c r="P239" s="3">
        <v>150330000189</v>
      </c>
      <c r="Q239" t="s">
        <v>51</v>
      </c>
      <c r="R239">
        <v>0</v>
      </c>
      <c r="S239">
        <v>3229276136</v>
      </c>
      <c r="T239" t="s">
        <v>58</v>
      </c>
      <c r="U239" s="4">
        <v>31247</v>
      </c>
      <c r="V239">
        <f t="shared" ca="1" si="3"/>
        <v>39</v>
      </c>
      <c r="W239" t="s">
        <v>106</v>
      </c>
      <c r="X239" t="s">
        <v>53</v>
      </c>
      <c r="Y239" t="s">
        <v>58</v>
      </c>
      <c r="Z239" t="s">
        <v>55</v>
      </c>
      <c r="AA239" t="s">
        <v>56</v>
      </c>
      <c r="AB239" t="s">
        <v>57</v>
      </c>
      <c r="AC239" t="s">
        <v>83</v>
      </c>
      <c r="AD239">
        <v>3</v>
      </c>
      <c r="AE239" t="s">
        <v>55</v>
      </c>
      <c r="AF239" t="s">
        <v>59</v>
      </c>
      <c r="AG239" t="s">
        <v>60</v>
      </c>
      <c r="AH239" t="s">
        <v>61</v>
      </c>
      <c r="AI239" t="s">
        <v>62</v>
      </c>
      <c r="AJ239" t="s">
        <v>655</v>
      </c>
      <c r="AK239" t="s">
        <v>64</v>
      </c>
      <c r="AL239" t="s">
        <v>64</v>
      </c>
    </row>
    <row r="240" spans="1:39" x14ac:dyDescent="0.35">
      <c r="A240">
        <v>239</v>
      </c>
      <c r="B240">
        <v>6196785</v>
      </c>
      <c r="C240" t="s">
        <v>525</v>
      </c>
      <c r="D240" t="s">
        <v>40</v>
      </c>
      <c r="E240" t="s">
        <v>428</v>
      </c>
      <c r="F240" t="s">
        <v>652</v>
      </c>
      <c r="G240" t="s">
        <v>653</v>
      </c>
      <c r="H240" t="s">
        <v>431</v>
      </c>
      <c r="I240" t="s">
        <v>667</v>
      </c>
      <c r="J240" t="s">
        <v>526</v>
      </c>
      <c r="K240" t="s">
        <v>668</v>
      </c>
      <c r="L240" t="s">
        <v>192</v>
      </c>
      <c r="M240" t="s">
        <v>78</v>
      </c>
      <c r="N240" t="s">
        <v>71</v>
      </c>
      <c r="O240" t="s">
        <v>598</v>
      </c>
      <c r="P240" s="3">
        <v>150330000190</v>
      </c>
      <c r="Q240" t="s">
        <v>51</v>
      </c>
      <c r="R240">
        <v>0</v>
      </c>
      <c r="S240">
        <v>3103474120</v>
      </c>
      <c r="T240" t="s">
        <v>58</v>
      </c>
      <c r="U240" s="4">
        <v>31942</v>
      </c>
      <c r="V240">
        <f t="shared" ca="1" si="3"/>
        <v>37</v>
      </c>
      <c r="W240" t="s">
        <v>106</v>
      </c>
      <c r="X240" t="s">
        <v>53</v>
      </c>
      <c r="Y240" t="s">
        <v>58</v>
      </c>
      <c r="Z240" t="s">
        <v>55</v>
      </c>
      <c r="AA240" t="s">
        <v>56</v>
      </c>
      <c r="AB240" t="s">
        <v>57</v>
      </c>
      <c r="AC240" t="s">
        <v>83</v>
      </c>
      <c r="AD240">
        <v>1</v>
      </c>
      <c r="AE240" t="s">
        <v>55</v>
      </c>
      <c r="AF240" t="s">
        <v>72</v>
      </c>
      <c r="AG240" t="s">
        <v>60</v>
      </c>
      <c r="AH240" t="s">
        <v>171</v>
      </c>
      <c r="AI240" t="s">
        <v>88</v>
      </c>
      <c r="AJ240" t="s">
        <v>655</v>
      </c>
      <c r="AK240" t="s">
        <v>89</v>
      </c>
      <c r="AL240" t="s">
        <v>64</v>
      </c>
      <c r="AM240" t="s">
        <v>669</v>
      </c>
    </row>
    <row r="241" spans="1:39" x14ac:dyDescent="0.35">
      <c r="A241">
        <v>240</v>
      </c>
      <c r="B241">
        <v>1123530684</v>
      </c>
      <c r="C241" t="s">
        <v>39</v>
      </c>
      <c r="D241" t="s">
        <v>40</v>
      </c>
      <c r="E241" t="s">
        <v>428</v>
      </c>
      <c r="F241" t="s">
        <v>652</v>
      </c>
      <c r="G241" t="s">
        <v>653</v>
      </c>
      <c r="H241" t="s">
        <v>431</v>
      </c>
      <c r="I241" t="s">
        <v>670</v>
      </c>
      <c r="J241" t="s">
        <v>292</v>
      </c>
      <c r="K241" t="s">
        <v>671</v>
      </c>
      <c r="L241" t="s">
        <v>672</v>
      </c>
      <c r="M241" t="s">
        <v>3728</v>
      </c>
      <c r="N241" t="s">
        <v>130</v>
      </c>
      <c r="O241" t="s">
        <v>598</v>
      </c>
      <c r="P241" s="3">
        <v>150330000191</v>
      </c>
      <c r="Q241" t="s">
        <v>51</v>
      </c>
      <c r="R241">
        <v>0</v>
      </c>
      <c r="T241" t="s">
        <v>58</v>
      </c>
      <c r="U241" s="4">
        <v>31977</v>
      </c>
      <c r="V241">
        <f t="shared" ca="1" si="3"/>
        <v>37</v>
      </c>
      <c r="W241" t="s">
        <v>106</v>
      </c>
      <c r="X241" t="s">
        <v>53</v>
      </c>
      <c r="Y241" t="s">
        <v>58</v>
      </c>
      <c r="Z241" t="s">
        <v>55</v>
      </c>
      <c r="AA241" t="s">
        <v>56</v>
      </c>
      <c r="AB241" t="s">
        <v>57</v>
      </c>
      <c r="AC241" t="s">
        <v>213</v>
      </c>
      <c r="AD241">
        <v>1</v>
      </c>
      <c r="AE241" t="s">
        <v>55</v>
      </c>
      <c r="AF241" t="s">
        <v>72</v>
      </c>
      <c r="AG241" t="s">
        <v>60</v>
      </c>
      <c r="AH241" t="s">
        <v>171</v>
      </c>
      <c r="AI241" t="s">
        <v>88</v>
      </c>
      <c r="AJ241" t="s">
        <v>655</v>
      </c>
      <c r="AK241" t="s">
        <v>89</v>
      </c>
      <c r="AL241" t="s">
        <v>64</v>
      </c>
    </row>
    <row r="242" spans="1:39" x14ac:dyDescent="0.35">
      <c r="A242">
        <v>241</v>
      </c>
      <c r="B242">
        <v>1069714934</v>
      </c>
      <c r="C242" t="s">
        <v>39</v>
      </c>
      <c r="D242" t="s">
        <v>40</v>
      </c>
      <c r="E242" t="s">
        <v>428</v>
      </c>
      <c r="F242" t="s">
        <v>652</v>
      </c>
      <c r="G242" t="s">
        <v>653</v>
      </c>
      <c r="H242" t="s">
        <v>431</v>
      </c>
      <c r="I242" t="s">
        <v>673</v>
      </c>
      <c r="K242" t="s">
        <v>674</v>
      </c>
      <c r="L242" t="s">
        <v>675</v>
      </c>
      <c r="M242" t="s">
        <v>3728</v>
      </c>
      <c r="N242" t="s">
        <v>49</v>
      </c>
      <c r="O242" t="s">
        <v>598</v>
      </c>
      <c r="P242" s="3">
        <v>150330000192</v>
      </c>
      <c r="Q242" t="s">
        <v>51</v>
      </c>
      <c r="R242">
        <v>0</v>
      </c>
      <c r="S242">
        <v>3203738705</v>
      </c>
      <c r="T242" t="s">
        <v>676</v>
      </c>
      <c r="U242" s="4">
        <v>30353</v>
      </c>
      <c r="V242">
        <f t="shared" ca="1" si="3"/>
        <v>41</v>
      </c>
      <c r="W242" t="s">
        <v>106</v>
      </c>
      <c r="X242" t="s">
        <v>121</v>
      </c>
      <c r="Y242" t="s">
        <v>58</v>
      </c>
      <c r="Z242" t="s">
        <v>55</v>
      </c>
      <c r="AA242" t="s">
        <v>56</v>
      </c>
      <c r="AB242" t="s">
        <v>57</v>
      </c>
      <c r="AC242" t="s">
        <v>58</v>
      </c>
      <c r="AD242" t="s">
        <v>58</v>
      </c>
      <c r="AE242" t="s">
        <v>55</v>
      </c>
      <c r="AF242" t="s">
        <v>59</v>
      </c>
      <c r="AG242" t="s">
        <v>60</v>
      </c>
      <c r="AH242" t="s">
        <v>171</v>
      </c>
      <c r="AI242" t="s">
        <v>88</v>
      </c>
      <c r="AJ242" t="s">
        <v>655</v>
      </c>
      <c r="AK242" t="s">
        <v>64</v>
      </c>
      <c r="AL242" t="s">
        <v>64</v>
      </c>
    </row>
    <row r="243" spans="1:39" x14ac:dyDescent="0.35">
      <c r="A243">
        <v>242</v>
      </c>
      <c r="B243">
        <v>1123140605</v>
      </c>
      <c r="C243" t="s">
        <v>39</v>
      </c>
      <c r="D243" t="s">
        <v>40</v>
      </c>
      <c r="E243" t="s">
        <v>428</v>
      </c>
      <c r="F243" t="s">
        <v>652</v>
      </c>
      <c r="G243" t="s">
        <v>653</v>
      </c>
      <c r="H243" t="s">
        <v>431</v>
      </c>
      <c r="I243" t="s">
        <v>677</v>
      </c>
      <c r="J243" t="s">
        <v>85</v>
      </c>
      <c r="K243" t="s">
        <v>188</v>
      </c>
      <c r="L243" t="s">
        <v>188</v>
      </c>
      <c r="M243" t="s">
        <v>3728</v>
      </c>
      <c r="N243" t="s">
        <v>49</v>
      </c>
      <c r="O243" t="s">
        <v>598</v>
      </c>
      <c r="P243" s="3">
        <v>150330000192</v>
      </c>
      <c r="Q243" t="s">
        <v>51</v>
      </c>
      <c r="R243">
        <v>0</v>
      </c>
      <c r="S243">
        <v>3123424816</v>
      </c>
      <c r="U243" s="4">
        <v>37620</v>
      </c>
      <c r="V243">
        <f t="shared" ca="1" si="3"/>
        <v>21</v>
      </c>
      <c r="W243" t="s">
        <v>106</v>
      </c>
      <c r="X243" t="s">
        <v>53</v>
      </c>
      <c r="Z243" t="s">
        <v>55</v>
      </c>
      <c r="AA243" t="s">
        <v>56</v>
      </c>
      <c r="AB243" t="s">
        <v>57</v>
      </c>
      <c r="AC243" t="s">
        <v>58</v>
      </c>
      <c r="AD243" t="s">
        <v>58</v>
      </c>
      <c r="AE243" t="s">
        <v>55</v>
      </c>
      <c r="AF243" t="s">
        <v>72</v>
      </c>
      <c r="AG243" t="s">
        <v>60</v>
      </c>
      <c r="AH243" t="s">
        <v>61</v>
      </c>
      <c r="AI243" t="s">
        <v>62</v>
      </c>
      <c r="AJ243" t="s">
        <v>655</v>
      </c>
      <c r="AK243" t="s">
        <v>64</v>
      </c>
      <c r="AL243" t="s">
        <v>64</v>
      </c>
    </row>
    <row r="244" spans="1:39" x14ac:dyDescent="0.35">
      <c r="A244">
        <v>243</v>
      </c>
      <c r="B244">
        <v>1119947192</v>
      </c>
      <c r="C244" t="s">
        <v>39</v>
      </c>
      <c r="D244" t="s">
        <v>40</v>
      </c>
      <c r="E244" t="s">
        <v>428</v>
      </c>
      <c r="F244" t="s">
        <v>652</v>
      </c>
      <c r="G244" t="s">
        <v>653</v>
      </c>
      <c r="H244" t="s">
        <v>431</v>
      </c>
      <c r="I244" t="s">
        <v>678</v>
      </c>
      <c r="J244" t="s">
        <v>679</v>
      </c>
      <c r="K244" t="s">
        <v>680</v>
      </c>
      <c r="L244" t="s">
        <v>681</v>
      </c>
      <c r="M244" t="s">
        <v>78</v>
      </c>
      <c r="N244" t="s">
        <v>49</v>
      </c>
      <c r="O244" t="s">
        <v>598</v>
      </c>
      <c r="P244" s="3">
        <v>150330000192</v>
      </c>
      <c r="Q244" t="s">
        <v>51</v>
      </c>
      <c r="R244">
        <v>0</v>
      </c>
      <c r="S244">
        <v>3204497681</v>
      </c>
      <c r="T244" t="s">
        <v>682</v>
      </c>
      <c r="U244" s="4">
        <v>38707</v>
      </c>
      <c r="V244">
        <f t="shared" ca="1" si="3"/>
        <v>18</v>
      </c>
      <c r="W244" t="s">
        <v>106</v>
      </c>
      <c r="X244" t="s">
        <v>53</v>
      </c>
      <c r="Z244" t="s">
        <v>55</v>
      </c>
      <c r="AA244" t="s">
        <v>56</v>
      </c>
      <c r="AB244" t="s">
        <v>57</v>
      </c>
      <c r="AC244" t="s">
        <v>58</v>
      </c>
      <c r="AD244" t="s">
        <v>58</v>
      </c>
      <c r="AE244" t="s">
        <v>55</v>
      </c>
      <c r="AF244" t="s">
        <v>72</v>
      </c>
      <c r="AG244" t="s">
        <v>60</v>
      </c>
      <c r="AH244" t="s">
        <v>61</v>
      </c>
      <c r="AI244" t="s">
        <v>62</v>
      </c>
      <c r="AJ244" t="s">
        <v>655</v>
      </c>
      <c r="AK244" t="s">
        <v>64</v>
      </c>
      <c r="AL244" t="s">
        <v>64</v>
      </c>
    </row>
    <row r="245" spans="1:39" x14ac:dyDescent="0.35">
      <c r="A245">
        <v>244</v>
      </c>
      <c r="B245">
        <v>1120472719</v>
      </c>
      <c r="C245" t="s">
        <v>39</v>
      </c>
      <c r="D245" t="s">
        <v>40</v>
      </c>
      <c r="E245" t="s">
        <v>428</v>
      </c>
      <c r="F245" t="s">
        <v>683</v>
      </c>
      <c r="G245" t="s">
        <v>684</v>
      </c>
      <c r="H245" t="s">
        <v>431</v>
      </c>
      <c r="I245" t="s">
        <v>563</v>
      </c>
      <c r="J245" t="s">
        <v>209</v>
      </c>
      <c r="K245" t="s">
        <v>188</v>
      </c>
      <c r="L245" t="s">
        <v>48</v>
      </c>
      <c r="M245" t="s">
        <v>78</v>
      </c>
      <c r="N245" t="s">
        <v>130</v>
      </c>
      <c r="O245" t="s">
        <v>685</v>
      </c>
      <c r="P245" s="3">
        <v>150325000254</v>
      </c>
      <c r="Q245" t="s">
        <v>51</v>
      </c>
      <c r="R245">
        <v>0</v>
      </c>
      <c r="S245">
        <v>3202824383</v>
      </c>
      <c r="T245">
        <v>0</v>
      </c>
      <c r="U245" s="4">
        <v>37634</v>
      </c>
      <c r="V245">
        <f t="shared" ca="1" si="3"/>
        <v>21</v>
      </c>
      <c r="W245" t="s">
        <v>52</v>
      </c>
      <c r="X245" t="s">
        <v>53</v>
      </c>
      <c r="Y245" t="s">
        <v>58</v>
      </c>
      <c r="Z245" t="s">
        <v>3730</v>
      </c>
      <c r="AA245" t="s">
        <v>56</v>
      </c>
      <c r="AB245" t="s">
        <v>57</v>
      </c>
      <c r="AC245" t="s">
        <v>83</v>
      </c>
      <c r="AD245">
        <v>3</v>
      </c>
      <c r="AE245" t="s">
        <v>58</v>
      </c>
      <c r="AF245" t="s">
        <v>72</v>
      </c>
      <c r="AG245" t="s">
        <v>60</v>
      </c>
      <c r="AH245" t="s">
        <v>61</v>
      </c>
      <c r="AI245" t="s">
        <v>88</v>
      </c>
      <c r="AJ245" t="s">
        <v>686</v>
      </c>
      <c r="AK245" t="s">
        <v>64</v>
      </c>
      <c r="AL245" t="s">
        <v>64</v>
      </c>
    </row>
    <row r="246" spans="1:39" x14ac:dyDescent="0.35">
      <c r="A246">
        <v>245</v>
      </c>
      <c r="B246">
        <v>1120472303</v>
      </c>
      <c r="C246" t="s">
        <v>39</v>
      </c>
      <c r="D246" t="s">
        <v>40</v>
      </c>
      <c r="E246" t="s">
        <v>428</v>
      </c>
      <c r="F246" t="s">
        <v>683</v>
      </c>
      <c r="G246" t="s">
        <v>684</v>
      </c>
      <c r="H246" t="s">
        <v>431</v>
      </c>
      <c r="I246" t="s">
        <v>276</v>
      </c>
      <c r="K246" t="s">
        <v>344</v>
      </c>
      <c r="L246" t="s">
        <v>191</v>
      </c>
      <c r="M246" t="s">
        <v>3728</v>
      </c>
      <c r="N246" t="s">
        <v>130</v>
      </c>
      <c r="O246" t="s">
        <v>685</v>
      </c>
      <c r="P246" s="3">
        <v>150325000254</v>
      </c>
      <c r="Q246" t="s">
        <v>51</v>
      </c>
      <c r="R246">
        <v>0</v>
      </c>
      <c r="S246">
        <v>3125189364</v>
      </c>
      <c r="T246">
        <v>0</v>
      </c>
      <c r="U246" s="4">
        <v>33242</v>
      </c>
      <c r="V246">
        <f t="shared" ca="1" si="3"/>
        <v>33</v>
      </c>
      <c r="W246" t="s">
        <v>52</v>
      </c>
      <c r="X246" t="s">
        <v>53</v>
      </c>
      <c r="Y246" t="s">
        <v>58</v>
      </c>
      <c r="Z246" t="s">
        <v>3730</v>
      </c>
      <c r="AA246" t="s">
        <v>56</v>
      </c>
      <c r="AB246" t="s">
        <v>57</v>
      </c>
      <c r="AC246" t="s">
        <v>213</v>
      </c>
      <c r="AD246">
        <v>5</v>
      </c>
      <c r="AE246" t="s">
        <v>58</v>
      </c>
      <c r="AF246" t="s">
        <v>59</v>
      </c>
      <c r="AG246" t="s">
        <v>60</v>
      </c>
      <c r="AH246" t="s">
        <v>61</v>
      </c>
      <c r="AI246" t="s">
        <v>62</v>
      </c>
      <c r="AJ246" t="s">
        <v>686</v>
      </c>
      <c r="AK246" t="s">
        <v>64</v>
      </c>
      <c r="AL246" t="s">
        <v>64</v>
      </c>
    </row>
    <row r="247" spans="1:39" x14ac:dyDescent="0.35">
      <c r="A247">
        <v>246</v>
      </c>
      <c r="B247">
        <v>1134434227</v>
      </c>
      <c r="C247" t="s">
        <v>39</v>
      </c>
      <c r="D247" t="s">
        <v>40</v>
      </c>
      <c r="E247" t="s">
        <v>428</v>
      </c>
      <c r="F247" t="s">
        <v>683</v>
      </c>
      <c r="G247" t="s">
        <v>684</v>
      </c>
      <c r="H247" t="s">
        <v>431</v>
      </c>
      <c r="I247" t="s">
        <v>687</v>
      </c>
      <c r="J247" t="s">
        <v>688</v>
      </c>
      <c r="K247" t="s">
        <v>470</v>
      </c>
      <c r="L247" t="s">
        <v>486</v>
      </c>
      <c r="M247" t="s">
        <v>78</v>
      </c>
      <c r="N247" t="s">
        <v>49</v>
      </c>
      <c r="O247" t="s">
        <v>685</v>
      </c>
      <c r="P247" s="3">
        <v>150325000254</v>
      </c>
      <c r="Q247" t="s">
        <v>51</v>
      </c>
      <c r="R247">
        <v>0</v>
      </c>
      <c r="S247">
        <v>3205527680</v>
      </c>
      <c r="T247">
        <v>0</v>
      </c>
      <c r="U247" s="4">
        <v>28028</v>
      </c>
      <c r="V247">
        <f t="shared" ca="1" si="3"/>
        <v>47</v>
      </c>
      <c r="W247" t="s">
        <v>52</v>
      </c>
      <c r="X247" t="s">
        <v>53</v>
      </c>
      <c r="Y247" t="s">
        <v>58</v>
      </c>
      <c r="Z247" t="s">
        <v>3730</v>
      </c>
      <c r="AA247" t="s">
        <v>56</v>
      </c>
      <c r="AB247" t="s">
        <v>57</v>
      </c>
      <c r="AC247" t="s">
        <v>83</v>
      </c>
      <c r="AD247">
        <v>7</v>
      </c>
      <c r="AE247" t="s">
        <v>58</v>
      </c>
      <c r="AF247" t="s">
        <v>59</v>
      </c>
      <c r="AG247" t="s">
        <v>60</v>
      </c>
      <c r="AH247" t="s">
        <v>61</v>
      </c>
      <c r="AI247" t="s">
        <v>62</v>
      </c>
      <c r="AJ247" t="s">
        <v>686</v>
      </c>
      <c r="AK247" t="s">
        <v>64</v>
      </c>
      <c r="AL247" t="s">
        <v>64</v>
      </c>
    </row>
    <row r="248" spans="1:39" x14ac:dyDescent="0.35">
      <c r="A248">
        <v>247</v>
      </c>
      <c r="B248">
        <v>1149437397</v>
      </c>
      <c r="C248" t="s">
        <v>66</v>
      </c>
      <c r="D248" t="s">
        <v>40</v>
      </c>
      <c r="E248" t="s">
        <v>428</v>
      </c>
      <c r="F248" t="s">
        <v>683</v>
      </c>
      <c r="G248" t="s">
        <v>684</v>
      </c>
      <c r="H248" t="s">
        <v>431</v>
      </c>
      <c r="I248" t="s">
        <v>689</v>
      </c>
      <c r="K248" t="s">
        <v>470</v>
      </c>
      <c r="L248" t="s">
        <v>201</v>
      </c>
      <c r="M248" t="s">
        <v>78</v>
      </c>
      <c r="N248" t="s">
        <v>130</v>
      </c>
      <c r="O248" t="s">
        <v>685</v>
      </c>
      <c r="P248" s="3">
        <v>150325000254</v>
      </c>
      <c r="Q248" t="s">
        <v>51</v>
      </c>
      <c r="R248">
        <v>0</v>
      </c>
      <c r="S248">
        <v>0</v>
      </c>
      <c r="T248">
        <v>0</v>
      </c>
      <c r="U248" s="4">
        <v>38455</v>
      </c>
      <c r="V248">
        <f t="shared" ca="1" si="3"/>
        <v>19</v>
      </c>
      <c r="W248" t="s">
        <v>52</v>
      </c>
      <c r="X248" t="s">
        <v>53</v>
      </c>
      <c r="Y248" t="s">
        <v>58</v>
      </c>
      <c r="Z248" t="s">
        <v>3730</v>
      </c>
      <c r="AA248" t="s">
        <v>56</v>
      </c>
      <c r="AB248" t="s">
        <v>57</v>
      </c>
      <c r="AC248" t="s">
        <v>58</v>
      </c>
      <c r="AD248">
        <v>0</v>
      </c>
      <c r="AE248" t="s">
        <v>58</v>
      </c>
      <c r="AF248" t="s">
        <v>59</v>
      </c>
      <c r="AG248" t="s">
        <v>60</v>
      </c>
      <c r="AH248" t="s">
        <v>171</v>
      </c>
      <c r="AI248" t="s">
        <v>88</v>
      </c>
      <c r="AJ248" t="s">
        <v>686</v>
      </c>
      <c r="AK248" t="s">
        <v>64</v>
      </c>
      <c r="AL248" t="s">
        <v>64</v>
      </c>
      <c r="AM248" t="s">
        <v>690</v>
      </c>
    </row>
    <row r="249" spans="1:39" x14ac:dyDescent="0.35">
      <c r="A249">
        <v>248</v>
      </c>
      <c r="B249">
        <v>1134434024</v>
      </c>
      <c r="C249" t="s">
        <v>39</v>
      </c>
      <c r="D249" t="s">
        <v>40</v>
      </c>
      <c r="E249" t="s">
        <v>428</v>
      </c>
      <c r="F249" t="s">
        <v>683</v>
      </c>
      <c r="G249" t="s">
        <v>684</v>
      </c>
      <c r="H249" t="s">
        <v>431</v>
      </c>
      <c r="I249" t="s">
        <v>141</v>
      </c>
      <c r="K249" t="s">
        <v>201</v>
      </c>
      <c r="L249" t="s">
        <v>490</v>
      </c>
      <c r="M249" t="s">
        <v>78</v>
      </c>
      <c r="N249" t="s">
        <v>130</v>
      </c>
      <c r="O249" t="s">
        <v>685</v>
      </c>
      <c r="P249" s="3">
        <v>150325000254</v>
      </c>
      <c r="Q249" t="s">
        <v>51</v>
      </c>
      <c r="R249">
        <v>0</v>
      </c>
      <c r="S249">
        <v>0</v>
      </c>
      <c r="T249">
        <v>0</v>
      </c>
      <c r="U249" s="4">
        <v>30452</v>
      </c>
      <c r="V249">
        <f t="shared" ca="1" si="3"/>
        <v>41</v>
      </c>
      <c r="W249" t="s">
        <v>52</v>
      </c>
      <c r="X249" t="s">
        <v>53</v>
      </c>
      <c r="Y249" t="s">
        <v>58</v>
      </c>
      <c r="Z249" t="s">
        <v>3730</v>
      </c>
      <c r="AA249" t="s">
        <v>56</v>
      </c>
      <c r="AB249" t="s">
        <v>57</v>
      </c>
      <c r="AC249" t="s">
        <v>83</v>
      </c>
      <c r="AD249">
        <v>3</v>
      </c>
      <c r="AE249" t="s">
        <v>58</v>
      </c>
      <c r="AF249" t="s">
        <v>72</v>
      </c>
      <c r="AG249" t="s">
        <v>60</v>
      </c>
      <c r="AH249" t="s">
        <v>61</v>
      </c>
      <c r="AI249" t="s">
        <v>62</v>
      </c>
      <c r="AJ249" t="s">
        <v>686</v>
      </c>
      <c r="AK249" t="s">
        <v>64</v>
      </c>
      <c r="AL249" t="s">
        <v>64</v>
      </c>
    </row>
    <row r="250" spans="1:39" x14ac:dyDescent="0.35">
      <c r="A250">
        <v>249</v>
      </c>
      <c r="B250">
        <v>1120472716</v>
      </c>
      <c r="C250" t="s">
        <v>66</v>
      </c>
      <c r="D250" t="s">
        <v>40</v>
      </c>
      <c r="E250" t="s">
        <v>428</v>
      </c>
      <c r="F250" t="s">
        <v>683</v>
      </c>
      <c r="G250" t="s">
        <v>684</v>
      </c>
      <c r="H250" t="s">
        <v>431</v>
      </c>
      <c r="I250" t="s">
        <v>691</v>
      </c>
      <c r="K250" t="s">
        <v>188</v>
      </c>
      <c r="L250" t="s">
        <v>188</v>
      </c>
      <c r="M250" t="s">
        <v>78</v>
      </c>
      <c r="N250" t="s">
        <v>71</v>
      </c>
      <c r="O250" t="s">
        <v>685</v>
      </c>
      <c r="P250" s="3">
        <v>150325000254</v>
      </c>
      <c r="Q250" t="s">
        <v>51</v>
      </c>
      <c r="R250">
        <v>0</v>
      </c>
      <c r="S250">
        <v>0</v>
      </c>
      <c r="T250">
        <v>0</v>
      </c>
      <c r="U250" s="4">
        <v>39024</v>
      </c>
      <c r="V250">
        <f t="shared" ca="1" si="3"/>
        <v>17</v>
      </c>
      <c r="W250" t="s">
        <v>52</v>
      </c>
      <c r="X250" t="s">
        <v>53</v>
      </c>
      <c r="Y250" t="s">
        <v>58</v>
      </c>
      <c r="Z250" t="s">
        <v>3730</v>
      </c>
      <c r="AA250" t="s">
        <v>56</v>
      </c>
      <c r="AB250" t="s">
        <v>57</v>
      </c>
      <c r="AC250" t="s">
        <v>83</v>
      </c>
      <c r="AD250">
        <v>1</v>
      </c>
      <c r="AE250" t="s">
        <v>58</v>
      </c>
      <c r="AF250" t="s">
        <v>72</v>
      </c>
      <c r="AG250" t="s">
        <v>60</v>
      </c>
      <c r="AH250" t="s">
        <v>61</v>
      </c>
      <c r="AI250" t="s">
        <v>62</v>
      </c>
      <c r="AJ250" t="s">
        <v>686</v>
      </c>
      <c r="AK250" t="s">
        <v>64</v>
      </c>
      <c r="AL250" t="s">
        <v>64</v>
      </c>
    </row>
    <row r="251" spans="1:39" x14ac:dyDescent="0.35">
      <c r="A251">
        <v>250</v>
      </c>
      <c r="B251">
        <v>1120472712</v>
      </c>
      <c r="C251" t="s">
        <v>39</v>
      </c>
      <c r="D251" t="s">
        <v>40</v>
      </c>
      <c r="E251" t="s">
        <v>428</v>
      </c>
      <c r="F251" t="s">
        <v>683</v>
      </c>
      <c r="G251" t="s">
        <v>684</v>
      </c>
      <c r="H251" t="s">
        <v>431</v>
      </c>
      <c r="I251" t="s">
        <v>349</v>
      </c>
      <c r="J251" t="s">
        <v>692</v>
      </c>
      <c r="K251" t="s">
        <v>344</v>
      </c>
      <c r="L251" t="s">
        <v>574</v>
      </c>
      <c r="M251" t="s">
        <v>3728</v>
      </c>
      <c r="N251" t="s">
        <v>71</v>
      </c>
      <c r="O251" t="s">
        <v>685</v>
      </c>
      <c r="P251" s="3">
        <v>150325000254</v>
      </c>
      <c r="Q251" t="s">
        <v>51</v>
      </c>
      <c r="R251">
        <v>0</v>
      </c>
      <c r="S251">
        <v>3125437072</v>
      </c>
      <c r="T251">
        <v>0</v>
      </c>
      <c r="U251" s="4">
        <v>37638</v>
      </c>
      <c r="V251">
        <f t="shared" ca="1" si="3"/>
        <v>21</v>
      </c>
      <c r="W251" t="s">
        <v>52</v>
      </c>
      <c r="X251" t="s">
        <v>53</v>
      </c>
      <c r="Y251" t="s">
        <v>58</v>
      </c>
      <c r="Z251" t="s">
        <v>3730</v>
      </c>
      <c r="AA251" t="s">
        <v>56</v>
      </c>
      <c r="AB251" t="s">
        <v>57</v>
      </c>
      <c r="AC251" t="s">
        <v>213</v>
      </c>
      <c r="AD251">
        <v>1</v>
      </c>
      <c r="AE251" t="s">
        <v>58</v>
      </c>
      <c r="AF251" t="s">
        <v>59</v>
      </c>
      <c r="AG251" t="s">
        <v>60</v>
      </c>
      <c r="AH251" t="s">
        <v>171</v>
      </c>
      <c r="AI251" t="s">
        <v>88</v>
      </c>
      <c r="AJ251" t="s">
        <v>686</v>
      </c>
      <c r="AK251" t="s">
        <v>64</v>
      </c>
      <c r="AL251" t="s">
        <v>64</v>
      </c>
      <c r="AM251" t="s">
        <v>690</v>
      </c>
    </row>
    <row r="252" spans="1:39" x14ac:dyDescent="0.35">
      <c r="A252">
        <v>251</v>
      </c>
      <c r="B252">
        <v>1134434387</v>
      </c>
      <c r="C252" t="s">
        <v>39</v>
      </c>
      <c r="D252" t="s">
        <v>40</v>
      </c>
      <c r="E252" t="s">
        <v>428</v>
      </c>
      <c r="F252" t="s">
        <v>683</v>
      </c>
      <c r="G252" t="s">
        <v>684</v>
      </c>
      <c r="H252" t="s">
        <v>431</v>
      </c>
      <c r="I252" t="s">
        <v>527</v>
      </c>
      <c r="K252" t="s">
        <v>344</v>
      </c>
      <c r="L252" t="s">
        <v>693</v>
      </c>
      <c r="M252" t="s">
        <v>78</v>
      </c>
      <c r="N252" t="s">
        <v>71</v>
      </c>
      <c r="O252" t="s">
        <v>685</v>
      </c>
      <c r="P252" s="3">
        <v>150325000254</v>
      </c>
      <c r="Q252" t="s">
        <v>51</v>
      </c>
      <c r="R252">
        <v>0</v>
      </c>
      <c r="S252">
        <v>0</v>
      </c>
      <c r="T252">
        <v>0</v>
      </c>
      <c r="U252" s="4">
        <v>37116</v>
      </c>
      <c r="V252">
        <f t="shared" ca="1" si="3"/>
        <v>23</v>
      </c>
      <c r="W252" t="s">
        <v>52</v>
      </c>
      <c r="X252" t="s">
        <v>53</v>
      </c>
      <c r="Y252" t="s">
        <v>58</v>
      </c>
      <c r="Z252" t="s">
        <v>3730</v>
      </c>
      <c r="AA252" t="s">
        <v>56</v>
      </c>
      <c r="AB252" t="s">
        <v>57</v>
      </c>
      <c r="AC252" t="s">
        <v>83</v>
      </c>
      <c r="AD252">
        <v>3</v>
      </c>
      <c r="AE252" t="s">
        <v>58</v>
      </c>
      <c r="AF252" t="s">
        <v>59</v>
      </c>
      <c r="AG252" t="s">
        <v>60</v>
      </c>
      <c r="AH252" t="s">
        <v>61</v>
      </c>
      <c r="AI252" t="s">
        <v>62</v>
      </c>
      <c r="AJ252" t="s">
        <v>686</v>
      </c>
      <c r="AK252" t="s">
        <v>64</v>
      </c>
      <c r="AL252" t="s">
        <v>64</v>
      </c>
      <c r="AM252" t="s">
        <v>690</v>
      </c>
    </row>
    <row r="253" spans="1:39" x14ac:dyDescent="0.35">
      <c r="A253">
        <v>252</v>
      </c>
      <c r="B253">
        <v>1149437218</v>
      </c>
      <c r="C253" t="s">
        <v>39</v>
      </c>
      <c r="D253" t="s">
        <v>40</v>
      </c>
      <c r="E253" t="s">
        <v>428</v>
      </c>
      <c r="F253" t="s">
        <v>683</v>
      </c>
      <c r="G253" t="s">
        <v>684</v>
      </c>
      <c r="H253" t="s">
        <v>431</v>
      </c>
      <c r="I253" t="s">
        <v>206</v>
      </c>
      <c r="J253" t="s">
        <v>694</v>
      </c>
      <c r="K253" t="s">
        <v>695</v>
      </c>
      <c r="L253" t="s">
        <v>199</v>
      </c>
      <c r="M253" t="s">
        <v>3728</v>
      </c>
      <c r="N253" t="s">
        <v>71</v>
      </c>
      <c r="O253" t="s">
        <v>685</v>
      </c>
      <c r="P253" s="3">
        <v>150325000254</v>
      </c>
      <c r="Q253" t="s">
        <v>51</v>
      </c>
      <c r="R253">
        <v>0</v>
      </c>
      <c r="S253">
        <v>0</v>
      </c>
      <c r="T253">
        <v>0</v>
      </c>
      <c r="U253" s="4">
        <v>35706</v>
      </c>
      <c r="V253">
        <f t="shared" ca="1" si="3"/>
        <v>26</v>
      </c>
      <c r="W253" t="s">
        <v>52</v>
      </c>
      <c r="X253" t="s">
        <v>53</v>
      </c>
      <c r="Y253" t="s">
        <v>58</v>
      </c>
      <c r="Z253" t="s">
        <v>3730</v>
      </c>
      <c r="AA253" t="s">
        <v>56</v>
      </c>
      <c r="AB253" t="s">
        <v>57</v>
      </c>
      <c r="AC253" t="s">
        <v>213</v>
      </c>
      <c r="AD253">
        <v>3</v>
      </c>
      <c r="AE253" t="s">
        <v>58</v>
      </c>
      <c r="AF253" t="s">
        <v>59</v>
      </c>
      <c r="AG253" t="s">
        <v>60</v>
      </c>
      <c r="AH253" t="s">
        <v>171</v>
      </c>
      <c r="AI253" t="s">
        <v>88</v>
      </c>
      <c r="AJ253" t="s">
        <v>686</v>
      </c>
      <c r="AK253" t="s">
        <v>64</v>
      </c>
      <c r="AL253" t="s">
        <v>64</v>
      </c>
      <c r="AM253" t="s">
        <v>690</v>
      </c>
    </row>
    <row r="254" spans="1:39" x14ac:dyDescent="0.35">
      <c r="A254">
        <v>253</v>
      </c>
      <c r="B254">
        <v>1120472709</v>
      </c>
      <c r="C254" t="s">
        <v>39</v>
      </c>
      <c r="D254" t="s">
        <v>40</v>
      </c>
      <c r="E254" t="s">
        <v>428</v>
      </c>
      <c r="F254" t="s">
        <v>683</v>
      </c>
      <c r="G254" t="s">
        <v>684</v>
      </c>
      <c r="H254" t="s">
        <v>431</v>
      </c>
      <c r="I254" t="s">
        <v>696</v>
      </c>
      <c r="K254" t="s">
        <v>574</v>
      </c>
      <c r="L254" t="s">
        <v>48</v>
      </c>
      <c r="M254" t="s">
        <v>78</v>
      </c>
      <c r="N254" t="s">
        <v>49</v>
      </c>
      <c r="O254" t="s">
        <v>685</v>
      </c>
      <c r="P254" s="3">
        <v>150325000254</v>
      </c>
      <c r="Q254" t="s">
        <v>51</v>
      </c>
      <c r="R254">
        <v>0</v>
      </c>
      <c r="S254">
        <v>0</v>
      </c>
      <c r="T254">
        <v>0</v>
      </c>
      <c r="U254" s="4">
        <v>37912</v>
      </c>
      <c r="V254">
        <f t="shared" ca="1" si="3"/>
        <v>20</v>
      </c>
      <c r="W254" t="s">
        <v>52</v>
      </c>
      <c r="X254" t="s">
        <v>53</v>
      </c>
      <c r="Y254" t="s">
        <v>58</v>
      </c>
      <c r="Z254" t="s">
        <v>3730</v>
      </c>
      <c r="AA254" t="s">
        <v>56</v>
      </c>
      <c r="AB254" t="s">
        <v>57</v>
      </c>
      <c r="AC254" t="s">
        <v>83</v>
      </c>
      <c r="AD254">
        <v>3</v>
      </c>
      <c r="AE254" t="s">
        <v>58</v>
      </c>
      <c r="AF254" t="s">
        <v>59</v>
      </c>
      <c r="AG254" t="s">
        <v>60</v>
      </c>
      <c r="AH254" t="s">
        <v>61</v>
      </c>
      <c r="AI254" t="s">
        <v>62</v>
      </c>
      <c r="AJ254" t="s">
        <v>686</v>
      </c>
      <c r="AK254" t="s">
        <v>64</v>
      </c>
      <c r="AL254" t="s">
        <v>64</v>
      </c>
      <c r="AM254" t="s">
        <v>690</v>
      </c>
    </row>
    <row r="255" spans="1:39" x14ac:dyDescent="0.35">
      <c r="A255">
        <v>254</v>
      </c>
      <c r="B255">
        <v>1120472715</v>
      </c>
      <c r="C255" t="s">
        <v>39</v>
      </c>
      <c r="D255" t="s">
        <v>40</v>
      </c>
      <c r="E255" t="s">
        <v>428</v>
      </c>
      <c r="F255" t="s">
        <v>683</v>
      </c>
      <c r="G255" t="s">
        <v>684</v>
      </c>
      <c r="H255" t="s">
        <v>431</v>
      </c>
      <c r="I255" t="s">
        <v>332</v>
      </c>
      <c r="K255" t="s">
        <v>188</v>
      </c>
      <c r="L255" t="s">
        <v>188</v>
      </c>
      <c r="M255" t="s">
        <v>78</v>
      </c>
      <c r="N255" t="s">
        <v>49</v>
      </c>
      <c r="O255" t="s">
        <v>685</v>
      </c>
      <c r="P255" s="3">
        <v>150325000254</v>
      </c>
      <c r="Q255" t="s">
        <v>51</v>
      </c>
      <c r="R255">
        <v>0</v>
      </c>
      <c r="S255">
        <v>3208984233</v>
      </c>
      <c r="T255">
        <v>0</v>
      </c>
      <c r="U255" s="4">
        <v>38394</v>
      </c>
      <c r="V255">
        <f t="shared" ca="1" si="3"/>
        <v>19</v>
      </c>
      <c r="W255" t="s">
        <v>52</v>
      </c>
      <c r="X255" t="s">
        <v>53</v>
      </c>
      <c r="Y255" t="s">
        <v>58</v>
      </c>
      <c r="Z255" t="s">
        <v>3730</v>
      </c>
      <c r="AA255" t="s">
        <v>56</v>
      </c>
      <c r="AB255" t="s">
        <v>57</v>
      </c>
      <c r="AC255" t="s">
        <v>83</v>
      </c>
      <c r="AD255">
        <v>2</v>
      </c>
      <c r="AE255" t="s">
        <v>58</v>
      </c>
      <c r="AF255" t="s">
        <v>59</v>
      </c>
      <c r="AG255" t="s">
        <v>60</v>
      </c>
      <c r="AH255" t="s">
        <v>61</v>
      </c>
      <c r="AI255" t="s">
        <v>88</v>
      </c>
      <c r="AJ255" t="s">
        <v>686</v>
      </c>
      <c r="AK255" t="s">
        <v>64</v>
      </c>
      <c r="AL255" t="s">
        <v>64</v>
      </c>
      <c r="AM255" t="s">
        <v>690</v>
      </c>
    </row>
    <row r="256" spans="1:39" x14ac:dyDescent="0.35">
      <c r="A256">
        <v>255</v>
      </c>
      <c r="B256">
        <v>1120472720</v>
      </c>
      <c r="C256" t="s">
        <v>66</v>
      </c>
      <c r="D256" t="s">
        <v>40</v>
      </c>
      <c r="E256" t="s">
        <v>428</v>
      </c>
      <c r="F256" t="s">
        <v>683</v>
      </c>
      <c r="G256" t="s">
        <v>684</v>
      </c>
      <c r="H256" t="s">
        <v>431</v>
      </c>
      <c r="I256" t="s">
        <v>697</v>
      </c>
      <c r="K256" t="s">
        <v>188</v>
      </c>
      <c r="L256" t="s">
        <v>48</v>
      </c>
      <c r="M256" t="s">
        <v>78</v>
      </c>
      <c r="N256" t="s">
        <v>49</v>
      </c>
      <c r="O256" t="s">
        <v>685</v>
      </c>
      <c r="P256" s="3">
        <v>150325000254</v>
      </c>
      <c r="Q256" t="s">
        <v>51</v>
      </c>
      <c r="R256">
        <v>0</v>
      </c>
      <c r="S256">
        <v>3125183137</v>
      </c>
      <c r="T256">
        <v>0</v>
      </c>
      <c r="U256" s="4">
        <v>38720</v>
      </c>
      <c r="V256">
        <f t="shared" ca="1" si="3"/>
        <v>18</v>
      </c>
      <c r="W256" t="s">
        <v>52</v>
      </c>
      <c r="X256" t="s">
        <v>53</v>
      </c>
      <c r="Y256" t="s">
        <v>58</v>
      </c>
      <c r="Z256" t="s">
        <v>3730</v>
      </c>
      <c r="AA256" t="s">
        <v>56</v>
      </c>
      <c r="AB256" t="s">
        <v>57</v>
      </c>
      <c r="AC256" t="s">
        <v>83</v>
      </c>
      <c r="AD256">
        <v>1</v>
      </c>
      <c r="AE256" t="s">
        <v>58</v>
      </c>
      <c r="AF256" t="s">
        <v>59</v>
      </c>
      <c r="AG256" t="s">
        <v>60</v>
      </c>
      <c r="AH256" t="s">
        <v>61</v>
      </c>
      <c r="AI256" t="s">
        <v>88</v>
      </c>
      <c r="AJ256" t="s">
        <v>686</v>
      </c>
      <c r="AK256" t="s">
        <v>64</v>
      </c>
      <c r="AL256" t="s">
        <v>64</v>
      </c>
    </row>
    <row r="257" spans="1:39" x14ac:dyDescent="0.35">
      <c r="A257">
        <v>256</v>
      </c>
      <c r="B257">
        <v>1120473242</v>
      </c>
      <c r="C257" t="s">
        <v>39</v>
      </c>
      <c r="D257" t="s">
        <v>40</v>
      </c>
      <c r="E257" t="s">
        <v>428</v>
      </c>
      <c r="F257" t="s">
        <v>683</v>
      </c>
      <c r="G257" t="s">
        <v>684</v>
      </c>
      <c r="H257" t="s">
        <v>431</v>
      </c>
      <c r="I257" t="s">
        <v>96</v>
      </c>
      <c r="J257" t="s">
        <v>535</v>
      </c>
      <c r="K257" t="s">
        <v>191</v>
      </c>
      <c r="L257" t="s">
        <v>466</v>
      </c>
      <c r="M257" t="s">
        <v>78</v>
      </c>
      <c r="N257" t="s">
        <v>49</v>
      </c>
      <c r="O257" t="s">
        <v>685</v>
      </c>
      <c r="P257" s="3">
        <v>150325000254</v>
      </c>
      <c r="Q257" t="s">
        <v>51</v>
      </c>
      <c r="R257">
        <v>0</v>
      </c>
      <c r="S257">
        <v>0</v>
      </c>
      <c r="T257">
        <v>0</v>
      </c>
      <c r="U257" s="4">
        <v>37690</v>
      </c>
      <c r="V257">
        <f t="shared" ca="1" si="3"/>
        <v>21</v>
      </c>
      <c r="W257" t="s">
        <v>52</v>
      </c>
      <c r="X257" t="s">
        <v>53</v>
      </c>
      <c r="Y257" t="s">
        <v>58</v>
      </c>
      <c r="Z257" t="s">
        <v>3730</v>
      </c>
      <c r="AA257" t="s">
        <v>56</v>
      </c>
      <c r="AB257" t="s">
        <v>57</v>
      </c>
      <c r="AC257" t="s">
        <v>83</v>
      </c>
      <c r="AD257">
        <v>1</v>
      </c>
      <c r="AE257" t="s">
        <v>58</v>
      </c>
      <c r="AF257" t="s">
        <v>59</v>
      </c>
      <c r="AG257" t="s">
        <v>60</v>
      </c>
      <c r="AH257" t="s">
        <v>61</v>
      </c>
      <c r="AI257" t="s">
        <v>88</v>
      </c>
      <c r="AJ257" t="s">
        <v>686</v>
      </c>
      <c r="AK257" t="s">
        <v>64</v>
      </c>
      <c r="AL257" t="s">
        <v>64</v>
      </c>
    </row>
    <row r="258" spans="1:39" x14ac:dyDescent="0.35">
      <c r="A258">
        <v>257</v>
      </c>
      <c r="B258">
        <v>1120474035</v>
      </c>
      <c r="C258" t="s">
        <v>39</v>
      </c>
      <c r="D258" t="s">
        <v>40</v>
      </c>
      <c r="E258" t="s">
        <v>428</v>
      </c>
      <c r="F258" t="s">
        <v>683</v>
      </c>
      <c r="G258" t="s">
        <v>684</v>
      </c>
      <c r="H258" t="s">
        <v>431</v>
      </c>
      <c r="I258" t="s">
        <v>698</v>
      </c>
      <c r="K258" t="s">
        <v>201</v>
      </c>
      <c r="L258" t="s">
        <v>490</v>
      </c>
      <c r="M258" t="s">
        <v>3728</v>
      </c>
      <c r="N258" t="s">
        <v>49</v>
      </c>
      <c r="O258" t="s">
        <v>685</v>
      </c>
      <c r="P258" s="3">
        <v>150325000254</v>
      </c>
      <c r="Q258" t="s">
        <v>51</v>
      </c>
      <c r="R258">
        <v>0</v>
      </c>
      <c r="S258">
        <v>0</v>
      </c>
      <c r="T258">
        <v>0</v>
      </c>
      <c r="U258" s="4">
        <v>38036</v>
      </c>
      <c r="V258">
        <f t="shared" ref="V258:V321" ca="1" si="4">DATEDIF(U258,TODAY(),"Y")</f>
        <v>20</v>
      </c>
      <c r="W258" t="s">
        <v>52</v>
      </c>
      <c r="X258" t="s">
        <v>53</v>
      </c>
      <c r="Y258" t="s">
        <v>58</v>
      </c>
      <c r="Z258" t="s">
        <v>3730</v>
      </c>
      <c r="AA258" t="s">
        <v>56</v>
      </c>
      <c r="AB258" t="s">
        <v>57</v>
      </c>
      <c r="AC258" t="s">
        <v>58</v>
      </c>
      <c r="AD258">
        <v>0</v>
      </c>
      <c r="AE258" t="s">
        <v>58</v>
      </c>
      <c r="AF258" t="s">
        <v>59</v>
      </c>
      <c r="AG258" t="s">
        <v>60</v>
      </c>
      <c r="AH258" t="s">
        <v>61</v>
      </c>
      <c r="AI258" t="s">
        <v>62</v>
      </c>
      <c r="AJ258" t="s">
        <v>686</v>
      </c>
      <c r="AK258" t="s">
        <v>64</v>
      </c>
      <c r="AL258" t="s">
        <v>64</v>
      </c>
      <c r="AM258" t="s">
        <v>690</v>
      </c>
    </row>
    <row r="259" spans="1:39" x14ac:dyDescent="0.35">
      <c r="A259">
        <v>258</v>
      </c>
      <c r="B259">
        <v>1120472676</v>
      </c>
      <c r="C259" t="s">
        <v>39</v>
      </c>
      <c r="D259" t="s">
        <v>40</v>
      </c>
      <c r="E259" t="s">
        <v>428</v>
      </c>
      <c r="F259" t="s">
        <v>683</v>
      </c>
      <c r="G259" t="s">
        <v>684</v>
      </c>
      <c r="H259" t="s">
        <v>431</v>
      </c>
      <c r="I259" t="s">
        <v>699</v>
      </c>
      <c r="K259" t="s">
        <v>700</v>
      </c>
      <c r="L259" t="s">
        <v>701</v>
      </c>
      <c r="M259" t="s">
        <v>78</v>
      </c>
      <c r="N259" t="s">
        <v>49</v>
      </c>
      <c r="O259" t="s">
        <v>685</v>
      </c>
      <c r="P259" s="3">
        <v>150325000254</v>
      </c>
      <c r="Q259" t="s">
        <v>51</v>
      </c>
      <c r="R259">
        <v>0</v>
      </c>
      <c r="S259">
        <v>0</v>
      </c>
      <c r="T259">
        <v>0</v>
      </c>
      <c r="U259" s="4">
        <v>36141</v>
      </c>
      <c r="V259">
        <f t="shared" ca="1" si="4"/>
        <v>25</v>
      </c>
      <c r="W259" t="s">
        <v>52</v>
      </c>
      <c r="X259" t="s">
        <v>53</v>
      </c>
      <c r="Y259" t="s">
        <v>58</v>
      </c>
      <c r="Z259" t="s">
        <v>3730</v>
      </c>
      <c r="AA259" t="s">
        <v>56</v>
      </c>
      <c r="AB259" t="s">
        <v>57</v>
      </c>
      <c r="AC259" t="s">
        <v>83</v>
      </c>
      <c r="AD259">
        <v>2</v>
      </c>
      <c r="AE259" t="s">
        <v>58</v>
      </c>
      <c r="AF259" t="s">
        <v>59</v>
      </c>
      <c r="AG259" t="s">
        <v>60</v>
      </c>
      <c r="AH259" t="s">
        <v>171</v>
      </c>
      <c r="AI259" t="s">
        <v>88</v>
      </c>
      <c r="AJ259" t="s">
        <v>686</v>
      </c>
      <c r="AK259" t="s">
        <v>64</v>
      </c>
      <c r="AL259" t="s">
        <v>64</v>
      </c>
    </row>
    <row r="260" spans="1:39" x14ac:dyDescent="0.35">
      <c r="A260">
        <v>259</v>
      </c>
      <c r="B260">
        <v>1006724007</v>
      </c>
      <c r="C260" t="s">
        <v>39</v>
      </c>
      <c r="D260" t="s">
        <v>40</v>
      </c>
      <c r="E260" t="s">
        <v>428</v>
      </c>
      <c r="F260" t="s">
        <v>683</v>
      </c>
      <c r="G260" t="s">
        <v>684</v>
      </c>
      <c r="H260" t="s">
        <v>431</v>
      </c>
      <c r="I260" t="s">
        <v>702</v>
      </c>
      <c r="K260" t="s">
        <v>188</v>
      </c>
      <c r="L260" t="s">
        <v>48</v>
      </c>
      <c r="M260" t="s">
        <v>78</v>
      </c>
      <c r="N260" t="s">
        <v>49</v>
      </c>
      <c r="O260" t="s">
        <v>685</v>
      </c>
      <c r="P260" s="3">
        <v>150325000254</v>
      </c>
      <c r="Q260" t="s">
        <v>51</v>
      </c>
      <c r="R260">
        <v>0</v>
      </c>
      <c r="S260">
        <v>0</v>
      </c>
      <c r="T260">
        <v>0</v>
      </c>
      <c r="U260" s="4">
        <v>36787</v>
      </c>
      <c r="V260">
        <f t="shared" ca="1" si="4"/>
        <v>23</v>
      </c>
      <c r="W260" t="s">
        <v>52</v>
      </c>
      <c r="X260" t="s">
        <v>53</v>
      </c>
      <c r="Y260" t="s">
        <v>58</v>
      </c>
      <c r="Z260" t="s">
        <v>3730</v>
      </c>
      <c r="AA260" t="s">
        <v>56</v>
      </c>
      <c r="AB260" t="s">
        <v>57</v>
      </c>
      <c r="AC260" t="s">
        <v>83</v>
      </c>
      <c r="AD260">
        <v>2</v>
      </c>
      <c r="AE260" t="s">
        <v>58</v>
      </c>
      <c r="AF260" t="s">
        <v>59</v>
      </c>
      <c r="AG260" t="s">
        <v>60</v>
      </c>
      <c r="AH260" t="s">
        <v>171</v>
      </c>
      <c r="AI260" t="s">
        <v>88</v>
      </c>
      <c r="AJ260" t="s">
        <v>686</v>
      </c>
      <c r="AK260" t="s">
        <v>64</v>
      </c>
      <c r="AL260" t="s">
        <v>64</v>
      </c>
    </row>
    <row r="261" spans="1:39" x14ac:dyDescent="0.35">
      <c r="A261">
        <v>260</v>
      </c>
      <c r="B261">
        <v>1120472708</v>
      </c>
      <c r="C261" t="s">
        <v>39</v>
      </c>
      <c r="D261" t="s">
        <v>40</v>
      </c>
      <c r="E261" t="s">
        <v>428</v>
      </c>
      <c r="F261" t="s">
        <v>683</v>
      </c>
      <c r="G261" t="s">
        <v>684</v>
      </c>
      <c r="H261" t="s">
        <v>431</v>
      </c>
      <c r="I261" t="s">
        <v>703</v>
      </c>
      <c r="K261" t="s">
        <v>574</v>
      </c>
      <c r="L261" t="s">
        <v>48</v>
      </c>
      <c r="M261" t="s">
        <v>3728</v>
      </c>
      <c r="N261" t="s">
        <v>49</v>
      </c>
      <c r="O261" t="s">
        <v>685</v>
      </c>
      <c r="P261" s="3">
        <v>150325000254</v>
      </c>
      <c r="Q261" t="s">
        <v>51</v>
      </c>
      <c r="R261">
        <v>0</v>
      </c>
      <c r="S261">
        <v>3223391973</v>
      </c>
      <c r="T261">
        <v>0</v>
      </c>
      <c r="U261" s="4">
        <v>37607</v>
      </c>
      <c r="V261">
        <f t="shared" ca="1" si="4"/>
        <v>21</v>
      </c>
      <c r="W261" t="s">
        <v>52</v>
      </c>
      <c r="X261" t="s">
        <v>53</v>
      </c>
      <c r="Y261" t="s">
        <v>58</v>
      </c>
      <c r="Z261" t="s">
        <v>3730</v>
      </c>
      <c r="AA261" t="s">
        <v>56</v>
      </c>
      <c r="AB261" t="s">
        <v>57</v>
      </c>
      <c r="AC261" t="s">
        <v>213</v>
      </c>
      <c r="AD261">
        <v>1</v>
      </c>
      <c r="AE261" t="s">
        <v>58</v>
      </c>
      <c r="AF261" t="s">
        <v>59</v>
      </c>
      <c r="AG261" t="s">
        <v>60</v>
      </c>
      <c r="AH261" t="s">
        <v>171</v>
      </c>
      <c r="AI261" t="s">
        <v>88</v>
      </c>
      <c r="AJ261" t="s">
        <v>686</v>
      </c>
      <c r="AK261" t="s">
        <v>64</v>
      </c>
      <c r="AL261" t="s">
        <v>64</v>
      </c>
      <c r="AM261" t="s">
        <v>690</v>
      </c>
    </row>
    <row r="262" spans="1:39" x14ac:dyDescent="0.35">
      <c r="A262">
        <v>261</v>
      </c>
      <c r="B262">
        <v>1149437325</v>
      </c>
      <c r="C262" t="s">
        <v>39</v>
      </c>
      <c r="D262" t="s">
        <v>40</v>
      </c>
      <c r="E262" t="s">
        <v>428</v>
      </c>
      <c r="F262" t="s">
        <v>683</v>
      </c>
      <c r="G262" t="s">
        <v>684</v>
      </c>
      <c r="H262" t="s">
        <v>431</v>
      </c>
      <c r="I262" t="s">
        <v>704</v>
      </c>
      <c r="K262" t="s">
        <v>201</v>
      </c>
      <c r="M262" t="s">
        <v>78</v>
      </c>
      <c r="N262" t="s">
        <v>49</v>
      </c>
      <c r="O262" t="s">
        <v>685</v>
      </c>
      <c r="P262" s="3">
        <v>150325000254</v>
      </c>
      <c r="Q262" t="s">
        <v>51</v>
      </c>
      <c r="R262">
        <v>0</v>
      </c>
      <c r="S262">
        <v>3114667848</v>
      </c>
      <c r="T262">
        <v>0</v>
      </c>
      <c r="U262" s="4">
        <v>32365</v>
      </c>
      <c r="V262">
        <f t="shared" ca="1" si="4"/>
        <v>36</v>
      </c>
      <c r="W262" t="s">
        <v>52</v>
      </c>
      <c r="X262" t="s">
        <v>53</v>
      </c>
      <c r="Y262" t="s">
        <v>58</v>
      </c>
      <c r="Z262" t="s">
        <v>3730</v>
      </c>
      <c r="AA262" t="s">
        <v>56</v>
      </c>
      <c r="AB262" t="s">
        <v>57</v>
      </c>
      <c r="AC262" t="s">
        <v>83</v>
      </c>
      <c r="AD262">
        <v>4</v>
      </c>
      <c r="AE262" t="s">
        <v>58</v>
      </c>
      <c r="AF262" t="s">
        <v>59</v>
      </c>
      <c r="AG262" t="s">
        <v>60</v>
      </c>
      <c r="AH262" t="s">
        <v>171</v>
      </c>
      <c r="AI262" t="s">
        <v>88</v>
      </c>
      <c r="AJ262" t="s">
        <v>686</v>
      </c>
      <c r="AK262" t="s">
        <v>64</v>
      </c>
      <c r="AL262" t="s">
        <v>64</v>
      </c>
    </row>
    <row r="263" spans="1:39" x14ac:dyDescent="0.35">
      <c r="A263">
        <v>262</v>
      </c>
      <c r="B263">
        <v>1120472718</v>
      </c>
      <c r="C263" t="s">
        <v>39</v>
      </c>
      <c r="D263" t="s">
        <v>40</v>
      </c>
      <c r="E263" t="s">
        <v>428</v>
      </c>
      <c r="F263" t="s">
        <v>683</v>
      </c>
      <c r="G263" t="s">
        <v>684</v>
      </c>
      <c r="H263" t="s">
        <v>431</v>
      </c>
      <c r="I263" t="s">
        <v>705</v>
      </c>
      <c r="K263" t="s">
        <v>188</v>
      </c>
      <c r="L263" t="s">
        <v>48</v>
      </c>
      <c r="M263" t="s">
        <v>3728</v>
      </c>
      <c r="N263" t="s">
        <v>49</v>
      </c>
      <c r="O263" t="s">
        <v>685</v>
      </c>
      <c r="P263" s="3">
        <v>150325000254</v>
      </c>
      <c r="Q263" t="s">
        <v>51</v>
      </c>
      <c r="R263">
        <v>0</v>
      </c>
      <c r="S263">
        <v>3148105169</v>
      </c>
      <c r="T263">
        <v>0</v>
      </c>
      <c r="U263" s="4">
        <v>37497</v>
      </c>
      <c r="V263">
        <f t="shared" ca="1" si="4"/>
        <v>21</v>
      </c>
      <c r="W263" t="s">
        <v>52</v>
      </c>
      <c r="X263" t="s">
        <v>53</v>
      </c>
      <c r="Y263" t="s">
        <v>58</v>
      </c>
      <c r="Z263" t="s">
        <v>3730</v>
      </c>
      <c r="AA263" t="s">
        <v>56</v>
      </c>
      <c r="AB263" t="s">
        <v>57</v>
      </c>
      <c r="AC263" t="s">
        <v>58</v>
      </c>
      <c r="AD263">
        <v>0</v>
      </c>
      <c r="AE263" t="s">
        <v>58</v>
      </c>
      <c r="AF263" t="s">
        <v>59</v>
      </c>
      <c r="AG263" t="s">
        <v>60</v>
      </c>
      <c r="AH263" t="s">
        <v>61</v>
      </c>
      <c r="AI263" t="s">
        <v>62</v>
      </c>
      <c r="AJ263" t="s">
        <v>686</v>
      </c>
      <c r="AK263" t="s">
        <v>64</v>
      </c>
      <c r="AL263" t="s">
        <v>64</v>
      </c>
    </row>
    <row r="264" spans="1:39" x14ac:dyDescent="0.35">
      <c r="A264">
        <v>263</v>
      </c>
      <c r="B264">
        <v>1120558760</v>
      </c>
      <c r="C264" t="s">
        <v>39</v>
      </c>
      <c r="D264" t="s">
        <v>40</v>
      </c>
      <c r="E264" t="s">
        <v>428</v>
      </c>
      <c r="F264" t="s">
        <v>683</v>
      </c>
      <c r="G264" t="s">
        <v>684</v>
      </c>
      <c r="H264" t="s">
        <v>431</v>
      </c>
      <c r="I264" t="s">
        <v>706</v>
      </c>
      <c r="K264" t="s">
        <v>707</v>
      </c>
      <c r="L264" t="s">
        <v>201</v>
      </c>
      <c r="M264" t="s">
        <v>78</v>
      </c>
      <c r="N264" t="s">
        <v>49</v>
      </c>
      <c r="O264" t="s">
        <v>685</v>
      </c>
      <c r="P264" s="3">
        <v>150325000254</v>
      </c>
      <c r="Q264" t="s">
        <v>51</v>
      </c>
      <c r="R264">
        <v>0</v>
      </c>
      <c r="S264">
        <v>0</v>
      </c>
      <c r="T264">
        <v>0</v>
      </c>
      <c r="U264" s="4">
        <v>34898</v>
      </c>
      <c r="V264">
        <f t="shared" ca="1" si="4"/>
        <v>29</v>
      </c>
      <c r="W264" t="s">
        <v>52</v>
      </c>
      <c r="X264" t="s">
        <v>53</v>
      </c>
      <c r="Y264" t="s">
        <v>58</v>
      </c>
      <c r="Z264" t="s">
        <v>3730</v>
      </c>
      <c r="AA264" t="s">
        <v>56</v>
      </c>
      <c r="AB264" t="s">
        <v>57</v>
      </c>
      <c r="AC264" t="s">
        <v>83</v>
      </c>
      <c r="AD264">
        <v>6</v>
      </c>
      <c r="AE264" t="s">
        <v>58</v>
      </c>
      <c r="AF264" t="s">
        <v>72</v>
      </c>
      <c r="AG264" t="s">
        <v>60</v>
      </c>
      <c r="AH264" t="s">
        <v>61</v>
      </c>
      <c r="AI264" t="s">
        <v>62</v>
      </c>
      <c r="AJ264" t="s">
        <v>686</v>
      </c>
      <c r="AK264" t="s">
        <v>64</v>
      </c>
      <c r="AL264" t="s">
        <v>64</v>
      </c>
    </row>
    <row r="265" spans="1:39" x14ac:dyDescent="0.35">
      <c r="A265">
        <v>264</v>
      </c>
      <c r="B265">
        <v>1149437513</v>
      </c>
      <c r="C265" t="s">
        <v>39</v>
      </c>
      <c r="D265" t="s">
        <v>40</v>
      </c>
      <c r="E265" t="s">
        <v>428</v>
      </c>
      <c r="F265" t="s">
        <v>683</v>
      </c>
      <c r="G265" t="s">
        <v>684</v>
      </c>
      <c r="H265" t="s">
        <v>431</v>
      </c>
      <c r="I265" t="s">
        <v>383</v>
      </c>
      <c r="K265" t="s">
        <v>707</v>
      </c>
      <c r="L265" t="s">
        <v>188</v>
      </c>
      <c r="M265" t="s">
        <v>3728</v>
      </c>
      <c r="N265" t="s">
        <v>49</v>
      </c>
      <c r="O265" t="s">
        <v>685</v>
      </c>
      <c r="P265" s="3">
        <v>150325000254</v>
      </c>
      <c r="Q265" t="s">
        <v>51</v>
      </c>
      <c r="R265">
        <v>0</v>
      </c>
      <c r="S265">
        <v>0</v>
      </c>
      <c r="T265">
        <v>0</v>
      </c>
      <c r="U265" s="4">
        <v>36592</v>
      </c>
      <c r="V265">
        <f t="shared" ca="1" si="4"/>
        <v>24</v>
      </c>
      <c r="W265" t="s">
        <v>52</v>
      </c>
      <c r="X265" t="s">
        <v>53</v>
      </c>
      <c r="Y265" t="s">
        <v>58</v>
      </c>
      <c r="Z265" t="s">
        <v>3730</v>
      </c>
      <c r="AA265" t="s">
        <v>56</v>
      </c>
      <c r="AB265" t="s">
        <v>57</v>
      </c>
      <c r="AC265" t="s">
        <v>58</v>
      </c>
      <c r="AD265">
        <v>0</v>
      </c>
      <c r="AE265" t="s">
        <v>58</v>
      </c>
      <c r="AF265" t="s">
        <v>72</v>
      </c>
      <c r="AG265" t="s">
        <v>60</v>
      </c>
      <c r="AH265" t="s">
        <v>61</v>
      </c>
      <c r="AI265" t="s">
        <v>62</v>
      </c>
      <c r="AJ265" t="s">
        <v>686</v>
      </c>
      <c r="AK265" t="s">
        <v>64</v>
      </c>
      <c r="AL265" t="s">
        <v>64</v>
      </c>
    </row>
    <row r="266" spans="1:39" x14ac:dyDescent="0.35">
      <c r="A266">
        <v>265</v>
      </c>
      <c r="B266">
        <v>1010076563</v>
      </c>
      <c r="C266" t="s">
        <v>39</v>
      </c>
      <c r="D266" t="s">
        <v>40</v>
      </c>
      <c r="E266" t="s">
        <v>428</v>
      </c>
      <c r="F266" t="s">
        <v>683</v>
      </c>
      <c r="G266" t="s">
        <v>684</v>
      </c>
      <c r="H266" t="s">
        <v>431</v>
      </c>
      <c r="I266" t="s">
        <v>708</v>
      </c>
      <c r="K266" t="s">
        <v>188</v>
      </c>
      <c r="L266" t="s">
        <v>48</v>
      </c>
      <c r="M266" t="s">
        <v>3728</v>
      </c>
      <c r="N266" t="s">
        <v>49</v>
      </c>
      <c r="O266" t="s">
        <v>685</v>
      </c>
      <c r="P266" s="3">
        <v>150325000254</v>
      </c>
      <c r="Q266" t="s">
        <v>51</v>
      </c>
      <c r="R266">
        <v>0</v>
      </c>
      <c r="S266">
        <v>0</v>
      </c>
      <c r="T266">
        <v>0</v>
      </c>
      <c r="U266" s="4">
        <v>35899</v>
      </c>
      <c r="V266">
        <f t="shared" ca="1" si="4"/>
        <v>26</v>
      </c>
      <c r="W266" t="s">
        <v>52</v>
      </c>
      <c r="X266" t="s">
        <v>53</v>
      </c>
      <c r="Y266" t="s">
        <v>58</v>
      </c>
      <c r="Z266" t="s">
        <v>3730</v>
      </c>
      <c r="AA266" t="s">
        <v>56</v>
      </c>
      <c r="AB266" t="s">
        <v>57</v>
      </c>
      <c r="AC266" t="s">
        <v>213</v>
      </c>
      <c r="AD266">
        <v>2</v>
      </c>
      <c r="AE266" t="s">
        <v>58</v>
      </c>
      <c r="AF266" t="s">
        <v>59</v>
      </c>
      <c r="AG266" t="s">
        <v>60</v>
      </c>
      <c r="AH266" t="s">
        <v>171</v>
      </c>
      <c r="AI266" t="s">
        <v>88</v>
      </c>
      <c r="AJ266" t="s">
        <v>686</v>
      </c>
      <c r="AK266" t="s">
        <v>64</v>
      </c>
      <c r="AL266" t="s">
        <v>64</v>
      </c>
      <c r="AM266" t="s">
        <v>690</v>
      </c>
    </row>
    <row r="267" spans="1:39" x14ac:dyDescent="0.35">
      <c r="A267">
        <v>266</v>
      </c>
      <c r="B267">
        <v>1134444021</v>
      </c>
      <c r="C267" t="s">
        <v>39</v>
      </c>
      <c r="D267" t="s">
        <v>40</v>
      </c>
      <c r="E267" t="s">
        <v>428</v>
      </c>
      <c r="F267" t="s">
        <v>683</v>
      </c>
      <c r="G267" t="s">
        <v>684</v>
      </c>
      <c r="H267" t="s">
        <v>431</v>
      </c>
      <c r="I267" t="s">
        <v>109</v>
      </c>
      <c r="K267" t="s">
        <v>602</v>
      </c>
      <c r="L267" t="s">
        <v>249</v>
      </c>
      <c r="M267" t="s">
        <v>78</v>
      </c>
      <c r="N267" t="s">
        <v>3729</v>
      </c>
      <c r="O267" t="s">
        <v>685</v>
      </c>
      <c r="P267" s="3">
        <v>150325000254</v>
      </c>
      <c r="Q267" t="s">
        <v>51</v>
      </c>
      <c r="R267">
        <v>0</v>
      </c>
      <c r="S267">
        <v>0</v>
      </c>
      <c r="T267">
        <v>0</v>
      </c>
      <c r="U267" s="4">
        <v>37693</v>
      </c>
      <c r="V267">
        <f t="shared" ca="1" si="4"/>
        <v>21</v>
      </c>
      <c r="W267" t="s">
        <v>106</v>
      </c>
      <c r="X267" t="s">
        <v>53</v>
      </c>
      <c r="Y267" t="s">
        <v>58</v>
      </c>
      <c r="Z267" t="s">
        <v>3730</v>
      </c>
      <c r="AA267" t="s">
        <v>56</v>
      </c>
      <c r="AB267" t="s">
        <v>57</v>
      </c>
      <c r="AC267" t="s">
        <v>58</v>
      </c>
      <c r="AD267">
        <v>0</v>
      </c>
      <c r="AE267" t="s">
        <v>58</v>
      </c>
      <c r="AF267" t="s">
        <v>59</v>
      </c>
      <c r="AG267" t="s">
        <v>60</v>
      </c>
      <c r="AH267" t="s">
        <v>171</v>
      </c>
      <c r="AI267" t="s">
        <v>88</v>
      </c>
      <c r="AJ267" t="s">
        <v>686</v>
      </c>
      <c r="AK267" t="s">
        <v>64</v>
      </c>
      <c r="AL267" t="s">
        <v>64</v>
      </c>
      <c r="AM267" t="s">
        <v>690</v>
      </c>
    </row>
    <row r="268" spans="1:39" x14ac:dyDescent="0.35">
      <c r="A268">
        <v>267</v>
      </c>
      <c r="B268">
        <v>1149437438</v>
      </c>
      <c r="C268" t="s">
        <v>39</v>
      </c>
      <c r="D268" t="s">
        <v>40</v>
      </c>
      <c r="E268" t="s">
        <v>428</v>
      </c>
      <c r="F268" t="s">
        <v>683</v>
      </c>
      <c r="G268" t="s">
        <v>684</v>
      </c>
      <c r="H268" t="s">
        <v>431</v>
      </c>
      <c r="I268" t="s">
        <v>709</v>
      </c>
      <c r="K268" t="s">
        <v>695</v>
      </c>
      <c r="L268" t="s">
        <v>710</v>
      </c>
      <c r="M268" t="s">
        <v>3728</v>
      </c>
      <c r="N268" t="s">
        <v>3729</v>
      </c>
      <c r="O268" t="s">
        <v>685</v>
      </c>
      <c r="P268" s="3">
        <v>150325000254</v>
      </c>
      <c r="Q268" t="s">
        <v>51</v>
      </c>
      <c r="R268">
        <v>0</v>
      </c>
      <c r="S268">
        <v>0</v>
      </c>
      <c r="T268">
        <v>0</v>
      </c>
      <c r="U268" s="4">
        <v>34585</v>
      </c>
      <c r="V268">
        <f t="shared" ca="1" si="4"/>
        <v>29</v>
      </c>
      <c r="W268" t="s">
        <v>106</v>
      </c>
      <c r="X268" t="s">
        <v>53</v>
      </c>
      <c r="Y268" t="s">
        <v>58</v>
      </c>
      <c r="Z268" t="s">
        <v>3730</v>
      </c>
      <c r="AA268" t="s">
        <v>56</v>
      </c>
      <c r="AB268" t="s">
        <v>57</v>
      </c>
      <c r="AC268" t="s">
        <v>213</v>
      </c>
      <c r="AD268">
        <v>2</v>
      </c>
      <c r="AE268" t="s">
        <v>58</v>
      </c>
      <c r="AF268" t="s">
        <v>59</v>
      </c>
      <c r="AG268" t="s">
        <v>60</v>
      </c>
      <c r="AH268" t="s">
        <v>61</v>
      </c>
      <c r="AI268" t="s">
        <v>62</v>
      </c>
      <c r="AJ268" t="s">
        <v>686</v>
      </c>
      <c r="AK268" t="s">
        <v>64</v>
      </c>
      <c r="AL268" t="s">
        <v>64</v>
      </c>
    </row>
    <row r="269" spans="1:39" x14ac:dyDescent="0.35">
      <c r="A269">
        <v>268</v>
      </c>
      <c r="B269">
        <v>1007421250</v>
      </c>
      <c r="C269" t="s">
        <v>39</v>
      </c>
      <c r="D269" t="s">
        <v>40</v>
      </c>
      <c r="E269" t="s">
        <v>428</v>
      </c>
      <c r="F269" t="s">
        <v>683</v>
      </c>
      <c r="G269" t="s">
        <v>684</v>
      </c>
      <c r="H269" t="s">
        <v>431</v>
      </c>
      <c r="I269" t="s">
        <v>711</v>
      </c>
      <c r="K269" t="s">
        <v>201</v>
      </c>
      <c r="L269" t="s">
        <v>490</v>
      </c>
      <c r="M269" t="s">
        <v>78</v>
      </c>
      <c r="N269" t="s">
        <v>3729</v>
      </c>
      <c r="O269" t="s">
        <v>685</v>
      </c>
      <c r="P269" s="3">
        <v>150325000254</v>
      </c>
      <c r="Q269" t="s">
        <v>51</v>
      </c>
      <c r="R269">
        <v>0</v>
      </c>
      <c r="S269">
        <v>0</v>
      </c>
      <c r="T269">
        <v>0</v>
      </c>
      <c r="U269" s="4">
        <v>33989</v>
      </c>
      <c r="V269">
        <f t="shared" ca="1" si="4"/>
        <v>31</v>
      </c>
      <c r="W269" t="s">
        <v>106</v>
      </c>
      <c r="X269" t="s">
        <v>53</v>
      </c>
      <c r="Y269" t="s">
        <v>58</v>
      </c>
      <c r="Z269" t="s">
        <v>3730</v>
      </c>
      <c r="AA269" t="s">
        <v>56</v>
      </c>
      <c r="AB269" t="s">
        <v>57</v>
      </c>
      <c r="AC269" t="s">
        <v>83</v>
      </c>
      <c r="AD269">
        <v>1</v>
      </c>
      <c r="AE269" t="s">
        <v>58</v>
      </c>
      <c r="AF269" t="s">
        <v>72</v>
      </c>
      <c r="AG269" t="s">
        <v>60</v>
      </c>
      <c r="AH269" t="s">
        <v>61</v>
      </c>
      <c r="AI269" t="s">
        <v>88</v>
      </c>
      <c r="AJ269" t="s">
        <v>686</v>
      </c>
      <c r="AK269" t="s">
        <v>64</v>
      </c>
      <c r="AL269" t="s">
        <v>64</v>
      </c>
      <c r="AM269" t="s">
        <v>690</v>
      </c>
    </row>
    <row r="270" spans="1:39" x14ac:dyDescent="0.35">
      <c r="A270">
        <v>269</v>
      </c>
      <c r="B270">
        <v>1149437337</v>
      </c>
      <c r="C270" t="s">
        <v>39</v>
      </c>
      <c r="D270" t="s">
        <v>40</v>
      </c>
      <c r="E270" t="s">
        <v>428</v>
      </c>
      <c r="F270" t="s">
        <v>683</v>
      </c>
      <c r="G270" t="s">
        <v>684</v>
      </c>
      <c r="H270" t="s">
        <v>431</v>
      </c>
      <c r="I270" t="s">
        <v>580</v>
      </c>
      <c r="K270" t="s">
        <v>174</v>
      </c>
      <c r="L270" t="s">
        <v>201</v>
      </c>
      <c r="M270" t="s">
        <v>3728</v>
      </c>
      <c r="N270" t="s">
        <v>3729</v>
      </c>
      <c r="O270" t="s">
        <v>685</v>
      </c>
      <c r="P270" s="3">
        <v>150325000254</v>
      </c>
      <c r="Q270" t="s">
        <v>51</v>
      </c>
      <c r="R270">
        <v>0</v>
      </c>
      <c r="S270">
        <v>3228286630</v>
      </c>
      <c r="T270">
        <v>0</v>
      </c>
      <c r="U270" s="4">
        <v>37825</v>
      </c>
      <c r="V270">
        <f t="shared" ca="1" si="4"/>
        <v>21</v>
      </c>
      <c r="W270" t="s">
        <v>106</v>
      </c>
      <c r="X270" t="s">
        <v>53</v>
      </c>
      <c r="Y270" t="s">
        <v>58</v>
      </c>
      <c r="Z270" t="s">
        <v>3730</v>
      </c>
      <c r="AA270" t="s">
        <v>56</v>
      </c>
      <c r="AB270" t="s">
        <v>57</v>
      </c>
      <c r="AC270" t="s">
        <v>58</v>
      </c>
      <c r="AD270">
        <v>0</v>
      </c>
      <c r="AE270" t="s">
        <v>58</v>
      </c>
      <c r="AF270" t="s">
        <v>59</v>
      </c>
      <c r="AG270" t="s">
        <v>60</v>
      </c>
      <c r="AH270" t="s">
        <v>61</v>
      </c>
      <c r="AI270" t="s">
        <v>62</v>
      </c>
      <c r="AJ270" t="s">
        <v>686</v>
      </c>
      <c r="AK270" t="s">
        <v>64</v>
      </c>
      <c r="AL270" t="s">
        <v>64</v>
      </c>
    </row>
    <row r="271" spans="1:39" x14ac:dyDescent="0.35">
      <c r="A271">
        <v>270</v>
      </c>
      <c r="B271">
        <v>1006723963</v>
      </c>
      <c r="C271" t="s">
        <v>39</v>
      </c>
      <c r="D271" t="s">
        <v>40</v>
      </c>
      <c r="E271" t="s">
        <v>428</v>
      </c>
      <c r="F271" t="s">
        <v>683</v>
      </c>
      <c r="G271" t="s">
        <v>684</v>
      </c>
      <c r="H271" t="s">
        <v>431</v>
      </c>
      <c r="I271" t="s">
        <v>712</v>
      </c>
      <c r="K271" t="s">
        <v>695</v>
      </c>
      <c r="L271" t="s">
        <v>466</v>
      </c>
      <c r="M271" t="s">
        <v>78</v>
      </c>
      <c r="N271" t="s">
        <v>3729</v>
      </c>
      <c r="O271" t="s">
        <v>685</v>
      </c>
      <c r="P271" s="3">
        <v>150325000254</v>
      </c>
      <c r="Q271" t="s">
        <v>51</v>
      </c>
      <c r="R271">
        <v>0</v>
      </c>
      <c r="S271">
        <v>0</v>
      </c>
      <c r="T271">
        <v>0</v>
      </c>
      <c r="U271" s="4">
        <v>37885</v>
      </c>
      <c r="V271">
        <f t="shared" ca="1" si="4"/>
        <v>20</v>
      </c>
      <c r="W271" t="s">
        <v>106</v>
      </c>
      <c r="X271" t="s">
        <v>53</v>
      </c>
      <c r="Y271" t="s">
        <v>58</v>
      </c>
      <c r="Z271" t="s">
        <v>3730</v>
      </c>
      <c r="AA271" t="s">
        <v>56</v>
      </c>
      <c r="AB271" t="s">
        <v>57</v>
      </c>
      <c r="AC271" t="s">
        <v>83</v>
      </c>
      <c r="AD271">
        <v>1</v>
      </c>
      <c r="AE271" t="s">
        <v>58</v>
      </c>
      <c r="AF271" t="s">
        <v>59</v>
      </c>
      <c r="AG271" t="s">
        <v>60</v>
      </c>
      <c r="AH271" t="s">
        <v>61</v>
      </c>
      <c r="AI271" t="s">
        <v>62</v>
      </c>
      <c r="AJ271" t="s">
        <v>686</v>
      </c>
      <c r="AK271" t="s">
        <v>64</v>
      </c>
      <c r="AL271" t="s">
        <v>64</v>
      </c>
    </row>
    <row r="272" spans="1:39" x14ac:dyDescent="0.35">
      <c r="A272">
        <v>271</v>
      </c>
      <c r="B272">
        <v>1006695952</v>
      </c>
      <c r="C272" t="s">
        <v>39</v>
      </c>
      <c r="D272" t="s">
        <v>40</v>
      </c>
      <c r="E272" t="s">
        <v>428</v>
      </c>
      <c r="F272" t="s">
        <v>683</v>
      </c>
      <c r="G272" t="s">
        <v>713</v>
      </c>
      <c r="H272" t="s">
        <v>431</v>
      </c>
      <c r="I272" t="s">
        <v>283</v>
      </c>
      <c r="J272" t="s">
        <v>714</v>
      </c>
      <c r="K272" t="s">
        <v>715</v>
      </c>
      <c r="L272" t="s">
        <v>229</v>
      </c>
      <c r="M272" t="s">
        <v>78</v>
      </c>
      <c r="N272" t="s">
        <v>49</v>
      </c>
      <c r="O272" t="s">
        <v>685</v>
      </c>
      <c r="P272" s="3">
        <v>150325000254</v>
      </c>
      <c r="Q272" t="s">
        <v>51</v>
      </c>
      <c r="R272">
        <v>0</v>
      </c>
      <c r="S272">
        <v>0</v>
      </c>
      <c r="T272">
        <v>0</v>
      </c>
      <c r="U272" s="4">
        <v>36227</v>
      </c>
      <c r="V272">
        <f t="shared" ca="1" si="4"/>
        <v>25</v>
      </c>
      <c r="W272" t="s">
        <v>52</v>
      </c>
      <c r="X272" t="s">
        <v>53</v>
      </c>
      <c r="Y272" t="s">
        <v>58</v>
      </c>
      <c r="Z272" t="s">
        <v>3730</v>
      </c>
      <c r="AA272" t="s">
        <v>56</v>
      </c>
      <c r="AB272" t="s">
        <v>57</v>
      </c>
      <c r="AC272" t="s">
        <v>58</v>
      </c>
      <c r="AD272">
        <v>0</v>
      </c>
      <c r="AE272" t="s">
        <v>58</v>
      </c>
      <c r="AF272" t="s">
        <v>59</v>
      </c>
      <c r="AG272" t="s">
        <v>60</v>
      </c>
      <c r="AH272" t="s">
        <v>61</v>
      </c>
      <c r="AI272" t="s">
        <v>62</v>
      </c>
      <c r="AJ272" t="s">
        <v>716</v>
      </c>
      <c r="AK272" t="s">
        <v>64</v>
      </c>
      <c r="AL272" t="s">
        <v>64</v>
      </c>
    </row>
    <row r="273" spans="1:38" x14ac:dyDescent="0.35">
      <c r="A273">
        <v>272</v>
      </c>
      <c r="B273">
        <v>1006695951</v>
      </c>
      <c r="C273" t="s">
        <v>39</v>
      </c>
      <c r="D273" t="s">
        <v>40</v>
      </c>
      <c r="E273" t="s">
        <v>428</v>
      </c>
      <c r="F273" t="s">
        <v>683</v>
      </c>
      <c r="G273" t="s">
        <v>713</v>
      </c>
      <c r="H273" t="s">
        <v>431</v>
      </c>
      <c r="I273" t="s">
        <v>717</v>
      </c>
      <c r="J273" t="s">
        <v>253</v>
      </c>
      <c r="K273" t="s">
        <v>715</v>
      </c>
      <c r="L273" t="s">
        <v>229</v>
      </c>
      <c r="M273" t="s">
        <v>3728</v>
      </c>
      <c r="N273" t="s">
        <v>49</v>
      </c>
      <c r="O273" t="s">
        <v>685</v>
      </c>
      <c r="P273" s="3">
        <v>150325000254</v>
      </c>
      <c r="Q273" t="s">
        <v>51</v>
      </c>
      <c r="R273">
        <v>0</v>
      </c>
      <c r="S273">
        <v>3202119005</v>
      </c>
      <c r="T273">
        <v>0</v>
      </c>
      <c r="U273" s="4">
        <v>38312</v>
      </c>
      <c r="V273">
        <f t="shared" ca="1" si="4"/>
        <v>19</v>
      </c>
      <c r="W273" t="s">
        <v>52</v>
      </c>
      <c r="X273" t="s">
        <v>53</v>
      </c>
      <c r="Y273" t="s">
        <v>58</v>
      </c>
      <c r="Z273" t="s">
        <v>3730</v>
      </c>
      <c r="AA273" t="s">
        <v>56</v>
      </c>
      <c r="AB273" t="s">
        <v>57</v>
      </c>
      <c r="AC273" t="s">
        <v>58</v>
      </c>
      <c r="AD273">
        <v>0</v>
      </c>
      <c r="AE273" t="s">
        <v>58</v>
      </c>
      <c r="AF273" t="s">
        <v>59</v>
      </c>
      <c r="AG273" t="s">
        <v>60</v>
      </c>
      <c r="AH273" t="s">
        <v>61</v>
      </c>
      <c r="AI273" t="s">
        <v>62</v>
      </c>
      <c r="AJ273" t="s">
        <v>716</v>
      </c>
      <c r="AK273" t="s">
        <v>64</v>
      </c>
      <c r="AL273" t="s">
        <v>64</v>
      </c>
    </row>
    <row r="274" spans="1:38" x14ac:dyDescent="0.35">
      <c r="A274">
        <v>273</v>
      </c>
      <c r="B274">
        <v>1006696065</v>
      </c>
      <c r="C274" t="s">
        <v>39</v>
      </c>
      <c r="D274" t="s">
        <v>40</v>
      </c>
      <c r="E274" t="s">
        <v>428</v>
      </c>
      <c r="F274" t="s">
        <v>683</v>
      </c>
      <c r="G274" t="s">
        <v>713</v>
      </c>
      <c r="H274" t="s">
        <v>431</v>
      </c>
      <c r="I274" t="s">
        <v>467</v>
      </c>
      <c r="K274" t="s">
        <v>188</v>
      </c>
      <c r="L274" t="s">
        <v>715</v>
      </c>
      <c r="M274" t="s">
        <v>78</v>
      </c>
      <c r="N274" t="s">
        <v>49</v>
      </c>
      <c r="O274" t="s">
        <v>685</v>
      </c>
      <c r="P274" s="3">
        <v>150325000254</v>
      </c>
      <c r="Q274" t="s">
        <v>51</v>
      </c>
      <c r="R274">
        <v>0</v>
      </c>
      <c r="S274">
        <v>0</v>
      </c>
      <c r="T274">
        <v>0</v>
      </c>
      <c r="U274" s="4">
        <v>36667</v>
      </c>
      <c r="V274">
        <f t="shared" ca="1" si="4"/>
        <v>24</v>
      </c>
      <c r="W274" t="s">
        <v>52</v>
      </c>
      <c r="X274" t="s">
        <v>53</v>
      </c>
      <c r="Y274" t="s">
        <v>58</v>
      </c>
      <c r="Z274" t="s">
        <v>3730</v>
      </c>
      <c r="AA274" t="s">
        <v>56</v>
      </c>
      <c r="AB274" t="s">
        <v>57</v>
      </c>
      <c r="AC274" t="s">
        <v>58</v>
      </c>
      <c r="AD274">
        <v>0</v>
      </c>
      <c r="AE274" t="s">
        <v>58</v>
      </c>
      <c r="AF274" t="s">
        <v>59</v>
      </c>
      <c r="AG274" t="s">
        <v>60</v>
      </c>
      <c r="AH274" t="s">
        <v>61</v>
      </c>
      <c r="AI274" t="s">
        <v>62</v>
      </c>
      <c r="AJ274" t="s">
        <v>716</v>
      </c>
      <c r="AK274" t="s">
        <v>64</v>
      </c>
      <c r="AL274" t="s">
        <v>64</v>
      </c>
    </row>
    <row r="275" spans="1:38" x14ac:dyDescent="0.35">
      <c r="A275">
        <v>274</v>
      </c>
      <c r="B275">
        <v>1006696067</v>
      </c>
      <c r="C275" t="s">
        <v>39</v>
      </c>
      <c r="D275" t="s">
        <v>40</v>
      </c>
      <c r="E275" t="s">
        <v>428</v>
      </c>
      <c r="F275" t="s">
        <v>683</v>
      </c>
      <c r="G275" t="s">
        <v>713</v>
      </c>
      <c r="H275" t="s">
        <v>431</v>
      </c>
      <c r="I275" t="s">
        <v>514</v>
      </c>
      <c r="K275" t="s">
        <v>188</v>
      </c>
      <c r="L275" t="s">
        <v>490</v>
      </c>
      <c r="M275" t="s">
        <v>78</v>
      </c>
      <c r="N275" t="s">
        <v>49</v>
      </c>
      <c r="O275" t="s">
        <v>685</v>
      </c>
      <c r="P275" s="3">
        <v>150325000254</v>
      </c>
      <c r="Q275" t="s">
        <v>51</v>
      </c>
      <c r="R275">
        <v>0</v>
      </c>
      <c r="S275">
        <v>3125201855</v>
      </c>
      <c r="T275">
        <v>0</v>
      </c>
      <c r="U275" s="4">
        <v>35525</v>
      </c>
      <c r="V275">
        <f t="shared" ca="1" si="4"/>
        <v>27</v>
      </c>
      <c r="W275" t="s">
        <v>52</v>
      </c>
      <c r="X275" t="s">
        <v>53</v>
      </c>
      <c r="Y275" t="s">
        <v>58</v>
      </c>
      <c r="Z275" t="s">
        <v>3730</v>
      </c>
      <c r="AA275" t="s">
        <v>56</v>
      </c>
      <c r="AB275" t="s">
        <v>57</v>
      </c>
      <c r="AC275" t="s">
        <v>58</v>
      </c>
      <c r="AD275">
        <v>0</v>
      </c>
      <c r="AE275" t="s">
        <v>58</v>
      </c>
      <c r="AF275" t="s">
        <v>59</v>
      </c>
      <c r="AG275" t="s">
        <v>60</v>
      </c>
      <c r="AH275" t="s">
        <v>61</v>
      </c>
      <c r="AI275" t="s">
        <v>62</v>
      </c>
      <c r="AJ275" t="s">
        <v>716</v>
      </c>
      <c r="AK275" t="s">
        <v>64</v>
      </c>
      <c r="AL275" t="s">
        <v>64</v>
      </c>
    </row>
    <row r="276" spans="1:38" x14ac:dyDescent="0.35">
      <c r="A276">
        <v>275</v>
      </c>
      <c r="B276">
        <v>1120473503</v>
      </c>
      <c r="C276" t="s">
        <v>39</v>
      </c>
      <c r="D276" t="s">
        <v>40</v>
      </c>
      <c r="E276" t="s">
        <v>428</v>
      </c>
      <c r="F276" t="s">
        <v>683</v>
      </c>
      <c r="G276" t="s">
        <v>713</v>
      </c>
      <c r="H276" t="s">
        <v>431</v>
      </c>
      <c r="I276" t="s">
        <v>45</v>
      </c>
      <c r="J276" t="s">
        <v>611</v>
      </c>
      <c r="K276" t="s">
        <v>188</v>
      </c>
      <c r="L276" t="s">
        <v>718</v>
      </c>
      <c r="M276" t="s">
        <v>3728</v>
      </c>
      <c r="N276" t="s">
        <v>49</v>
      </c>
      <c r="O276" t="s">
        <v>685</v>
      </c>
      <c r="P276" s="3">
        <v>150325000254</v>
      </c>
      <c r="Q276" t="s">
        <v>51</v>
      </c>
      <c r="R276">
        <v>0</v>
      </c>
      <c r="S276">
        <v>0</v>
      </c>
      <c r="T276">
        <v>0</v>
      </c>
      <c r="U276" s="4">
        <v>33135</v>
      </c>
      <c r="V276">
        <f t="shared" ca="1" si="4"/>
        <v>33</v>
      </c>
      <c r="W276" t="s">
        <v>52</v>
      </c>
      <c r="X276" t="s">
        <v>53</v>
      </c>
      <c r="Y276" t="s">
        <v>58</v>
      </c>
      <c r="Z276" t="s">
        <v>3730</v>
      </c>
      <c r="AA276" t="s">
        <v>56</v>
      </c>
      <c r="AB276" t="s">
        <v>57</v>
      </c>
      <c r="AC276" t="s">
        <v>58</v>
      </c>
      <c r="AD276">
        <v>0</v>
      </c>
      <c r="AE276" t="s">
        <v>58</v>
      </c>
      <c r="AF276" t="s">
        <v>59</v>
      </c>
      <c r="AG276" t="s">
        <v>60</v>
      </c>
      <c r="AH276" t="s">
        <v>61</v>
      </c>
      <c r="AI276" t="s">
        <v>62</v>
      </c>
      <c r="AJ276" t="s">
        <v>716</v>
      </c>
      <c r="AK276" t="s">
        <v>64</v>
      </c>
      <c r="AL276" t="s">
        <v>64</v>
      </c>
    </row>
    <row r="277" spans="1:38" x14ac:dyDescent="0.35">
      <c r="A277">
        <v>276</v>
      </c>
      <c r="B277">
        <v>1120472233</v>
      </c>
      <c r="C277" t="s">
        <v>39</v>
      </c>
      <c r="D277" t="s">
        <v>40</v>
      </c>
      <c r="E277" t="s">
        <v>428</v>
      </c>
      <c r="F277" t="s">
        <v>683</v>
      </c>
      <c r="G277" t="s">
        <v>713</v>
      </c>
      <c r="H277" t="s">
        <v>431</v>
      </c>
      <c r="I277" t="s">
        <v>332</v>
      </c>
      <c r="J277" t="s">
        <v>263</v>
      </c>
      <c r="K277" t="s">
        <v>188</v>
      </c>
      <c r="L277" t="s">
        <v>289</v>
      </c>
      <c r="M277" t="s">
        <v>78</v>
      </c>
      <c r="N277" t="s">
        <v>49</v>
      </c>
      <c r="O277" t="s">
        <v>685</v>
      </c>
      <c r="P277" s="3">
        <v>150325000254</v>
      </c>
      <c r="Q277" t="s">
        <v>51</v>
      </c>
      <c r="R277">
        <v>0</v>
      </c>
      <c r="S277">
        <v>0</v>
      </c>
      <c r="T277">
        <v>0</v>
      </c>
      <c r="U277" s="4">
        <v>38137</v>
      </c>
      <c r="V277">
        <f t="shared" ca="1" si="4"/>
        <v>20</v>
      </c>
      <c r="W277" t="s">
        <v>52</v>
      </c>
      <c r="X277" t="s">
        <v>53</v>
      </c>
      <c r="Y277" t="s">
        <v>58</v>
      </c>
      <c r="Z277" t="s">
        <v>3730</v>
      </c>
      <c r="AA277" t="s">
        <v>56</v>
      </c>
      <c r="AB277" t="s">
        <v>57</v>
      </c>
      <c r="AC277" t="s">
        <v>58</v>
      </c>
      <c r="AD277">
        <v>0</v>
      </c>
      <c r="AE277" t="s">
        <v>58</v>
      </c>
      <c r="AF277" t="s">
        <v>59</v>
      </c>
      <c r="AG277" t="s">
        <v>60</v>
      </c>
      <c r="AH277" t="s">
        <v>171</v>
      </c>
      <c r="AI277" t="s">
        <v>88</v>
      </c>
      <c r="AJ277" t="s">
        <v>716</v>
      </c>
      <c r="AK277" t="s">
        <v>64</v>
      </c>
      <c r="AL277" t="s">
        <v>64</v>
      </c>
    </row>
    <row r="278" spans="1:38" x14ac:dyDescent="0.35">
      <c r="A278">
        <v>277</v>
      </c>
      <c r="B278">
        <v>1006695947</v>
      </c>
      <c r="C278" t="s">
        <v>39</v>
      </c>
      <c r="D278" t="s">
        <v>40</v>
      </c>
      <c r="E278" t="s">
        <v>428</v>
      </c>
      <c r="F278" t="s">
        <v>683</v>
      </c>
      <c r="G278" t="s">
        <v>713</v>
      </c>
      <c r="H278" t="s">
        <v>431</v>
      </c>
      <c r="I278" t="s">
        <v>719</v>
      </c>
      <c r="K278" t="s">
        <v>119</v>
      </c>
      <c r="L278" t="s">
        <v>720</v>
      </c>
      <c r="M278" t="s">
        <v>3728</v>
      </c>
      <c r="N278" t="s">
        <v>49</v>
      </c>
      <c r="O278" t="s">
        <v>685</v>
      </c>
      <c r="P278" s="3">
        <v>150325000254</v>
      </c>
      <c r="Q278" t="s">
        <v>51</v>
      </c>
      <c r="R278">
        <v>0</v>
      </c>
      <c r="S278">
        <v>3108043959</v>
      </c>
      <c r="T278">
        <v>0</v>
      </c>
      <c r="U278" s="4">
        <v>35623</v>
      </c>
      <c r="V278">
        <f t="shared" ca="1" si="4"/>
        <v>27</v>
      </c>
      <c r="W278" t="s">
        <v>52</v>
      </c>
      <c r="X278" t="s">
        <v>53</v>
      </c>
      <c r="Y278" t="s">
        <v>58</v>
      </c>
      <c r="Z278" t="s">
        <v>3730</v>
      </c>
      <c r="AA278" t="s">
        <v>56</v>
      </c>
      <c r="AB278" t="s">
        <v>57</v>
      </c>
      <c r="AC278" t="s">
        <v>58</v>
      </c>
      <c r="AD278">
        <v>0</v>
      </c>
      <c r="AE278" t="s">
        <v>58</v>
      </c>
      <c r="AF278" t="s">
        <v>59</v>
      </c>
      <c r="AG278" t="s">
        <v>60</v>
      </c>
      <c r="AH278" t="s">
        <v>171</v>
      </c>
      <c r="AI278" t="s">
        <v>88</v>
      </c>
      <c r="AJ278" t="s">
        <v>716</v>
      </c>
      <c r="AK278" t="s">
        <v>64</v>
      </c>
      <c r="AL278" t="s">
        <v>64</v>
      </c>
    </row>
    <row r="279" spans="1:38" x14ac:dyDescent="0.35">
      <c r="A279">
        <v>278</v>
      </c>
      <c r="B279">
        <v>1120474789</v>
      </c>
      <c r="C279" t="s">
        <v>39</v>
      </c>
      <c r="D279" t="s">
        <v>40</v>
      </c>
      <c r="E279" t="s">
        <v>428</v>
      </c>
      <c r="F279" t="s">
        <v>683</v>
      </c>
      <c r="G279" t="s">
        <v>713</v>
      </c>
      <c r="H279" t="s">
        <v>431</v>
      </c>
      <c r="I279" t="s">
        <v>721</v>
      </c>
      <c r="K279" t="s">
        <v>722</v>
      </c>
      <c r="L279" t="s">
        <v>723</v>
      </c>
      <c r="M279" t="s">
        <v>3728</v>
      </c>
      <c r="N279" t="s">
        <v>3729</v>
      </c>
      <c r="O279" t="s">
        <v>685</v>
      </c>
      <c r="P279" s="3">
        <v>150325000254</v>
      </c>
      <c r="Q279" t="s">
        <v>51</v>
      </c>
      <c r="R279">
        <v>0</v>
      </c>
      <c r="S279">
        <v>0</v>
      </c>
      <c r="T279">
        <v>0</v>
      </c>
      <c r="U279" s="4">
        <v>35683</v>
      </c>
      <c r="V279">
        <f t="shared" ca="1" si="4"/>
        <v>26</v>
      </c>
      <c r="W279" t="s">
        <v>106</v>
      </c>
      <c r="X279" t="s">
        <v>53</v>
      </c>
      <c r="Y279" t="s">
        <v>58</v>
      </c>
      <c r="Z279" t="s">
        <v>3730</v>
      </c>
      <c r="AA279" t="s">
        <v>56</v>
      </c>
      <c r="AB279" t="s">
        <v>57</v>
      </c>
      <c r="AC279" t="s">
        <v>58</v>
      </c>
      <c r="AD279">
        <v>0</v>
      </c>
      <c r="AE279" t="s">
        <v>58</v>
      </c>
      <c r="AF279" t="s">
        <v>59</v>
      </c>
      <c r="AG279" t="s">
        <v>60</v>
      </c>
      <c r="AH279" t="s">
        <v>61</v>
      </c>
      <c r="AI279" t="s">
        <v>62</v>
      </c>
      <c r="AJ279" t="s">
        <v>716</v>
      </c>
      <c r="AK279" t="s">
        <v>64</v>
      </c>
      <c r="AL279" t="s">
        <v>64</v>
      </c>
    </row>
    <row r="280" spans="1:38" x14ac:dyDescent="0.35">
      <c r="A280">
        <v>279</v>
      </c>
      <c r="B280">
        <v>1120472058</v>
      </c>
      <c r="C280" t="s">
        <v>39</v>
      </c>
      <c r="D280" t="s">
        <v>40</v>
      </c>
      <c r="E280" t="s">
        <v>428</v>
      </c>
      <c r="F280" t="s">
        <v>683</v>
      </c>
      <c r="G280" t="s">
        <v>713</v>
      </c>
      <c r="H280" t="s">
        <v>431</v>
      </c>
      <c r="I280" t="s">
        <v>269</v>
      </c>
      <c r="K280" t="s">
        <v>722</v>
      </c>
      <c r="L280" t="s">
        <v>723</v>
      </c>
      <c r="M280" t="s">
        <v>78</v>
      </c>
      <c r="N280" t="s">
        <v>3729</v>
      </c>
      <c r="O280" t="s">
        <v>685</v>
      </c>
      <c r="P280" s="3">
        <v>150325000254</v>
      </c>
      <c r="Q280" t="s">
        <v>51</v>
      </c>
      <c r="R280">
        <v>0</v>
      </c>
      <c r="S280">
        <v>3228280199</v>
      </c>
      <c r="T280">
        <v>0</v>
      </c>
      <c r="U280" s="4">
        <v>37879</v>
      </c>
      <c r="V280">
        <f t="shared" ca="1" si="4"/>
        <v>20</v>
      </c>
      <c r="W280" t="s">
        <v>106</v>
      </c>
      <c r="X280" t="s">
        <v>53</v>
      </c>
      <c r="Y280" t="s">
        <v>58</v>
      </c>
      <c r="Z280" t="s">
        <v>3730</v>
      </c>
      <c r="AA280" t="s">
        <v>56</v>
      </c>
      <c r="AB280" t="s">
        <v>57</v>
      </c>
      <c r="AC280" t="s">
        <v>58</v>
      </c>
      <c r="AD280">
        <v>0</v>
      </c>
      <c r="AE280" t="s">
        <v>58</v>
      </c>
      <c r="AF280" t="s">
        <v>59</v>
      </c>
      <c r="AG280" t="s">
        <v>60</v>
      </c>
      <c r="AH280" t="s">
        <v>61</v>
      </c>
      <c r="AI280" t="s">
        <v>62</v>
      </c>
      <c r="AJ280" t="s">
        <v>716</v>
      </c>
      <c r="AK280" t="s">
        <v>64</v>
      </c>
      <c r="AL280" t="s">
        <v>64</v>
      </c>
    </row>
    <row r="281" spans="1:38" x14ac:dyDescent="0.35">
      <c r="A281">
        <v>280</v>
      </c>
      <c r="B281">
        <v>1006696043</v>
      </c>
      <c r="C281" t="s">
        <v>39</v>
      </c>
      <c r="D281" t="s">
        <v>40</v>
      </c>
      <c r="E281" t="s">
        <v>428</v>
      </c>
      <c r="F281" t="s">
        <v>683</v>
      </c>
      <c r="G281" t="s">
        <v>713</v>
      </c>
      <c r="H281" t="s">
        <v>431</v>
      </c>
      <c r="I281" t="s">
        <v>118</v>
      </c>
      <c r="K281" t="s">
        <v>720</v>
      </c>
      <c r="L281" t="s">
        <v>119</v>
      </c>
      <c r="M281" t="s">
        <v>3728</v>
      </c>
      <c r="N281" t="s">
        <v>3729</v>
      </c>
      <c r="O281" t="s">
        <v>685</v>
      </c>
      <c r="P281" s="3">
        <v>150325000254</v>
      </c>
      <c r="Q281" t="s">
        <v>51</v>
      </c>
      <c r="R281">
        <v>0</v>
      </c>
      <c r="S281">
        <v>0</v>
      </c>
      <c r="T281">
        <v>0</v>
      </c>
      <c r="U281" s="4">
        <v>35855</v>
      </c>
      <c r="V281">
        <f t="shared" ca="1" si="4"/>
        <v>26</v>
      </c>
      <c r="W281" t="s">
        <v>106</v>
      </c>
      <c r="X281" t="s">
        <v>53</v>
      </c>
      <c r="Y281" t="s">
        <v>58</v>
      </c>
      <c r="Z281" t="s">
        <v>3730</v>
      </c>
      <c r="AA281" t="s">
        <v>56</v>
      </c>
      <c r="AB281" t="s">
        <v>57</v>
      </c>
      <c r="AC281" t="s">
        <v>58</v>
      </c>
      <c r="AD281">
        <v>0</v>
      </c>
      <c r="AE281" t="s">
        <v>58</v>
      </c>
      <c r="AF281" t="s">
        <v>59</v>
      </c>
      <c r="AG281" t="s">
        <v>60</v>
      </c>
      <c r="AH281" t="s">
        <v>61</v>
      </c>
      <c r="AI281" t="s">
        <v>62</v>
      </c>
      <c r="AJ281" t="s">
        <v>716</v>
      </c>
      <c r="AK281" t="s">
        <v>64</v>
      </c>
      <c r="AL281" t="s">
        <v>64</v>
      </c>
    </row>
    <row r="282" spans="1:38" x14ac:dyDescent="0.35">
      <c r="A282">
        <v>281</v>
      </c>
      <c r="B282">
        <v>1120475046</v>
      </c>
      <c r="C282" t="s">
        <v>66</v>
      </c>
      <c r="D282" t="s">
        <v>40</v>
      </c>
      <c r="E282" t="s">
        <v>428</v>
      </c>
      <c r="F282" t="s">
        <v>683</v>
      </c>
      <c r="G282" t="s">
        <v>713</v>
      </c>
      <c r="H282" t="s">
        <v>431</v>
      </c>
      <c r="I282" t="s">
        <v>141</v>
      </c>
      <c r="J282" t="s">
        <v>456</v>
      </c>
      <c r="K282" t="s">
        <v>188</v>
      </c>
      <c r="L282" t="s">
        <v>188</v>
      </c>
      <c r="M282" t="s">
        <v>78</v>
      </c>
      <c r="N282" t="s">
        <v>3729</v>
      </c>
      <c r="O282" t="s">
        <v>685</v>
      </c>
      <c r="P282" s="3">
        <v>150325000254</v>
      </c>
      <c r="Q282" t="s">
        <v>51</v>
      </c>
      <c r="R282">
        <v>0</v>
      </c>
      <c r="S282">
        <v>3204884852</v>
      </c>
      <c r="T282">
        <v>0</v>
      </c>
      <c r="U282" s="4">
        <v>38605</v>
      </c>
      <c r="V282">
        <f t="shared" ca="1" si="4"/>
        <v>18</v>
      </c>
      <c r="W282" t="s">
        <v>106</v>
      </c>
      <c r="X282" t="s">
        <v>53</v>
      </c>
      <c r="Y282" t="s">
        <v>58</v>
      </c>
      <c r="Z282" t="s">
        <v>3730</v>
      </c>
      <c r="AA282" t="s">
        <v>56</v>
      </c>
      <c r="AB282" t="s">
        <v>57</v>
      </c>
      <c r="AC282" t="s">
        <v>58</v>
      </c>
      <c r="AD282">
        <v>0</v>
      </c>
      <c r="AE282" t="s">
        <v>58</v>
      </c>
      <c r="AF282" t="s">
        <v>59</v>
      </c>
      <c r="AG282" t="s">
        <v>60</v>
      </c>
      <c r="AH282" t="s">
        <v>61</v>
      </c>
      <c r="AI282" t="s">
        <v>62</v>
      </c>
      <c r="AJ282" t="s">
        <v>716</v>
      </c>
      <c r="AK282" t="s">
        <v>64</v>
      </c>
      <c r="AL282" t="s">
        <v>64</v>
      </c>
    </row>
    <row r="283" spans="1:38" x14ac:dyDescent="0.35">
      <c r="A283">
        <v>282</v>
      </c>
      <c r="B283">
        <v>1120473942</v>
      </c>
      <c r="C283" t="s">
        <v>39</v>
      </c>
      <c r="D283" t="s">
        <v>40</v>
      </c>
      <c r="E283" t="s">
        <v>428</v>
      </c>
      <c r="F283" t="s">
        <v>683</v>
      </c>
      <c r="G283" t="s">
        <v>713</v>
      </c>
      <c r="H283" t="s">
        <v>431</v>
      </c>
      <c r="I283" t="s">
        <v>179</v>
      </c>
      <c r="J283" t="s">
        <v>724</v>
      </c>
      <c r="K283" t="s">
        <v>188</v>
      </c>
      <c r="L283" t="s">
        <v>725</v>
      </c>
      <c r="M283" t="s">
        <v>3728</v>
      </c>
      <c r="N283" t="s">
        <v>3729</v>
      </c>
      <c r="O283" t="s">
        <v>685</v>
      </c>
      <c r="P283" s="3">
        <v>150325000254</v>
      </c>
      <c r="Q283" t="s">
        <v>51</v>
      </c>
      <c r="R283">
        <v>0</v>
      </c>
      <c r="S283">
        <v>0</v>
      </c>
      <c r="T283">
        <v>0</v>
      </c>
      <c r="U283" s="4">
        <v>33545</v>
      </c>
      <c r="V283">
        <f t="shared" ca="1" si="4"/>
        <v>32</v>
      </c>
      <c r="W283" t="s">
        <v>106</v>
      </c>
      <c r="X283" t="s">
        <v>53</v>
      </c>
      <c r="Y283" t="s">
        <v>58</v>
      </c>
      <c r="Z283" t="s">
        <v>3730</v>
      </c>
      <c r="AA283" t="s">
        <v>56</v>
      </c>
      <c r="AB283" t="s">
        <v>57</v>
      </c>
      <c r="AC283" t="s">
        <v>58</v>
      </c>
      <c r="AD283">
        <v>0</v>
      </c>
      <c r="AE283" t="s">
        <v>58</v>
      </c>
      <c r="AF283" t="s">
        <v>59</v>
      </c>
      <c r="AG283" t="s">
        <v>60</v>
      </c>
      <c r="AH283" t="s">
        <v>61</v>
      </c>
      <c r="AI283" t="s">
        <v>62</v>
      </c>
      <c r="AJ283" t="s">
        <v>716</v>
      </c>
      <c r="AK283" t="s">
        <v>64</v>
      </c>
      <c r="AL283" t="s">
        <v>64</v>
      </c>
    </row>
    <row r="284" spans="1:38" x14ac:dyDescent="0.35">
      <c r="A284">
        <v>283</v>
      </c>
      <c r="B284">
        <v>1006696042</v>
      </c>
      <c r="C284" t="s">
        <v>39</v>
      </c>
      <c r="D284" t="s">
        <v>40</v>
      </c>
      <c r="E284" t="s">
        <v>428</v>
      </c>
      <c r="F284" t="s">
        <v>683</v>
      </c>
      <c r="G284" t="s">
        <v>713</v>
      </c>
      <c r="H284" t="s">
        <v>431</v>
      </c>
      <c r="I284" t="s">
        <v>384</v>
      </c>
      <c r="K284" t="s">
        <v>720</v>
      </c>
      <c r="L284" t="s">
        <v>119</v>
      </c>
      <c r="M284" t="s">
        <v>3728</v>
      </c>
      <c r="N284" t="s">
        <v>3729</v>
      </c>
      <c r="O284" t="s">
        <v>685</v>
      </c>
      <c r="P284" s="3">
        <v>150325000254</v>
      </c>
      <c r="Q284" t="s">
        <v>51</v>
      </c>
      <c r="R284">
        <v>0</v>
      </c>
      <c r="S284">
        <v>0</v>
      </c>
      <c r="T284">
        <v>0</v>
      </c>
      <c r="U284" s="4">
        <v>36907</v>
      </c>
      <c r="V284">
        <f t="shared" ca="1" si="4"/>
        <v>23</v>
      </c>
      <c r="W284" t="s">
        <v>106</v>
      </c>
      <c r="X284" t="s">
        <v>53</v>
      </c>
      <c r="Y284" t="s">
        <v>58</v>
      </c>
      <c r="Z284" t="s">
        <v>3730</v>
      </c>
      <c r="AA284" t="s">
        <v>56</v>
      </c>
      <c r="AB284" t="s">
        <v>57</v>
      </c>
      <c r="AC284" t="s">
        <v>58</v>
      </c>
      <c r="AD284">
        <v>0</v>
      </c>
      <c r="AE284" t="s">
        <v>58</v>
      </c>
      <c r="AF284" t="s">
        <v>59</v>
      </c>
      <c r="AG284" t="s">
        <v>60</v>
      </c>
      <c r="AH284" t="s">
        <v>61</v>
      </c>
      <c r="AI284" t="s">
        <v>62</v>
      </c>
      <c r="AJ284" t="s">
        <v>716</v>
      </c>
      <c r="AK284" t="s">
        <v>64</v>
      </c>
      <c r="AL284" t="s">
        <v>64</v>
      </c>
    </row>
    <row r="285" spans="1:38" x14ac:dyDescent="0.35">
      <c r="A285">
        <v>284</v>
      </c>
      <c r="B285">
        <v>1134434692</v>
      </c>
      <c r="C285" t="s">
        <v>39</v>
      </c>
      <c r="D285" t="s">
        <v>40</v>
      </c>
      <c r="E285" t="s">
        <v>428</v>
      </c>
      <c r="F285" t="s">
        <v>683</v>
      </c>
      <c r="G285" t="s">
        <v>713</v>
      </c>
      <c r="H285" t="s">
        <v>431</v>
      </c>
      <c r="I285" t="s">
        <v>726</v>
      </c>
      <c r="J285" t="s">
        <v>115</v>
      </c>
      <c r="K285" t="s">
        <v>720</v>
      </c>
      <c r="L285" t="s">
        <v>119</v>
      </c>
      <c r="M285" t="s">
        <v>78</v>
      </c>
      <c r="N285" t="s">
        <v>49</v>
      </c>
      <c r="O285" t="s">
        <v>685</v>
      </c>
      <c r="P285" s="3">
        <v>150325000254</v>
      </c>
      <c r="Q285" t="s">
        <v>51</v>
      </c>
      <c r="R285">
        <v>0</v>
      </c>
      <c r="S285">
        <v>3114527689</v>
      </c>
      <c r="T285">
        <v>0</v>
      </c>
      <c r="U285" s="4">
        <v>38312</v>
      </c>
      <c r="V285">
        <f t="shared" ca="1" si="4"/>
        <v>19</v>
      </c>
      <c r="W285" t="s">
        <v>52</v>
      </c>
      <c r="X285" t="s">
        <v>53</v>
      </c>
      <c r="Y285" t="s">
        <v>58</v>
      </c>
      <c r="Z285" t="s">
        <v>3730</v>
      </c>
      <c r="AA285" t="s">
        <v>56</v>
      </c>
      <c r="AB285" t="s">
        <v>57</v>
      </c>
      <c r="AC285" t="s">
        <v>58</v>
      </c>
      <c r="AD285">
        <v>0</v>
      </c>
      <c r="AE285" t="s">
        <v>58</v>
      </c>
      <c r="AF285" t="s">
        <v>59</v>
      </c>
      <c r="AG285" t="s">
        <v>60</v>
      </c>
      <c r="AH285" t="s">
        <v>61</v>
      </c>
      <c r="AI285" t="s">
        <v>62</v>
      </c>
      <c r="AJ285" t="s">
        <v>727</v>
      </c>
      <c r="AK285" s="57" t="s">
        <v>64</v>
      </c>
      <c r="AL285" t="s">
        <v>64</v>
      </c>
    </row>
    <row r="286" spans="1:38" x14ac:dyDescent="0.35">
      <c r="A286">
        <v>285</v>
      </c>
      <c r="B286">
        <v>1214464666</v>
      </c>
      <c r="C286" t="s">
        <v>39</v>
      </c>
      <c r="D286" t="s">
        <v>40</v>
      </c>
      <c r="E286" t="s">
        <v>728</v>
      </c>
      <c r="F286" t="s">
        <v>729</v>
      </c>
      <c r="G286" t="s">
        <v>730</v>
      </c>
      <c r="H286" t="s">
        <v>731</v>
      </c>
      <c r="I286" t="s">
        <v>162</v>
      </c>
      <c r="J286" t="s">
        <v>732</v>
      </c>
      <c r="K286" t="s">
        <v>229</v>
      </c>
      <c r="L286" t="s">
        <v>733</v>
      </c>
      <c r="M286" t="s">
        <v>78</v>
      </c>
      <c r="N286" t="s">
        <v>3729</v>
      </c>
      <c r="O286" t="s">
        <v>734</v>
      </c>
      <c r="P286" s="3">
        <v>295001001370</v>
      </c>
      <c r="Q286" t="s">
        <v>51</v>
      </c>
      <c r="R286">
        <v>0</v>
      </c>
      <c r="S286">
        <v>3223961790</v>
      </c>
      <c r="T286">
        <v>0</v>
      </c>
      <c r="U286" s="4">
        <v>31010</v>
      </c>
      <c r="V286">
        <f t="shared" ca="1" si="4"/>
        <v>39</v>
      </c>
      <c r="W286" t="s">
        <v>106</v>
      </c>
      <c r="X286" t="s">
        <v>121</v>
      </c>
      <c r="Y286" t="s">
        <v>58</v>
      </c>
      <c r="Z286" t="s">
        <v>3730</v>
      </c>
      <c r="AA286" t="s">
        <v>56</v>
      </c>
      <c r="AB286" t="s">
        <v>57</v>
      </c>
      <c r="AC286" t="s">
        <v>83</v>
      </c>
      <c r="AD286">
        <v>2</v>
      </c>
      <c r="AE286" t="s">
        <v>58</v>
      </c>
      <c r="AF286" t="s">
        <v>59</v>
      </c>
      <c r="AG286" t="s">
        <v>60</v>
      </c>
      <c r="AH286" t="s">
        <v>61</v>
      </c>
      <c r="AI286" t="s">
        <v>62</v>
      </c>
      <c r="AJ286" t="s">
        <v>735</v>
      </c>
      <c r="AK286" t="s">
        <v>64</v>
      </c>
      <c r="AL286" t="s">
        <v>64</v>
      </c>
    </row>
    <row r="287" spans="1:38" x14ac:dyDescent="0.35">
      <c r="A287">
        <v>286</v>
      </c>
      <c r="B287">
        <v>1214464828</v>
      </c>
      <c r="C287" t="s">
        <v>39</v>
      </c>
      <c r="D287" t="s">
        <v>40</v>
      </c>
      <c r="E287" t="s">
        <v>728</v>
      </c>
      <c r="F287" t="s">
        <v>729</v>
      </c>
      <c r="G287" t="s">
        <v>730</v>
      </c>
      <c r="H287" t="s">
        <v>731</v>
      </c>
      <c r="I287" t="s">
        <v>250</v>
      </c>
      <c r="J287" t="s">
        <v>96</v>
      </c>
      <c r="K287" t="s">
        <v>736</v>
      </c>
      <c r="L287" t="s">
        <v>558</v>
      </c>
      <c r="M287" t="s">
        <v>78</v>
      </c>
      <c r="N287" t="s">
        <v>3729</v>
      </c>
      <c r="O287" t="s">
        <v>734</v>
      </c>
      <c r="P287" s="3">
        <v>295001001370</v>
      </c>
      <c r="Q287" t="s">
        <v>51</v>
      </c>
      <c r="R287">
        <v>0</v>
      </c>
      <c r="S287">
        <v>3204080622</v>
      </c>
      <c r="T287">
        <v>0</v>
      </c>
      <c r="U287" s="4">
        <v>35516</v>
      </c>
      <c r="V287">
        <f t="shared" ca="1" si="4"/>
        <v>27</v>
      </c>
      <c r="W287" t="s">
        <v>106</v>
      </c>
      <c r="X287" t="s">
        <v>121</v>
      </c>
      <c r="Y287" t="s">
        <v>58</v>
      </c>
      <c r="Z287" t="s">
        <v>55</v>
      </c>
      <c r="AA287" t="s">
        <v>56</v>
      </c>
      <c r="AB287" t="s">
        <v>57</v>
      </c>
      <c r="AC287" t="s">
        <v>83</v>
      </c>
      <c r="AD287">
        <v>2</v>
      </c>
      <c r="AE287" t="s">
        <v>58</v>
      </c>
      <c r="AF287" t="s">
        <v>59</v>
      </c>
      <c r="AG287" t="s">
        <v>60</v>
      </c>
      <c r="AH287" t="s">
        <v>61</v>
      </c>
      <c r="AI287" t="s">
        <v>62</v>
      </c>
      <c r="AJ287" t="s">
        <v>735</v>
      </c>
      <c r="AK287" t="s">
        <v>64</v>
      </c>
      <c r="AL287" t="s">
        <v>64</v>
      </c>
    </row>
    <row r="288" spans="1:38" x14ac:dyDescent="0.35">
      <c r="A288">
        <v>287</v>
      </c>
      <c r="B288">
        <v>5061277</v>
      </c>
      <c r="C288" t="s">
        <v>737</v>
      </c>
      <c r="D288" t="s">
        <v>40</v>
      </c>
      <c r="E288" t="s">
        <v>728</v>
      </c>
      <c r="F288" t="s">
        <v>729</v>
      </c>
      <c r="G288" t="s">
        <v>730</v>
      </c>
      <c r="H288" t="s">
        <v>731</v>
      </c>
      <c r="I288" t="s">
        <v>162</v>
      </c>
      <c r="J288" t="s">
        <v>79</v>
      </c>
      <c r="K288" t="s">
        <v>738</v>
      </c>
      <c r="L288" t="s">
        <v>739</v>
      </c>
      <c r="M288" t="s">
        <v>78</v>
      </c>
      <c r="N288" t="s">
        <v>49</v>
      </c>
      <c r="O288" t="s">
        <v>734</v>
      </c>
      <c r="P288" s="3">
        <v>295001001370</v>
      </c>
      <c r="Q288" t="s">
        <v>51</v>
      </c>
      <c r="R288">
        <v>0</v>
      </c>
      <c r="S288">
        <v>3118366840</v>
      </c>
      <c r="T288">
        <v>0</v>
      </c>
      <c r="U288" s="4">
        <v>28550</v>
      </c>
      <c r="V288">
        <f t="shared" ca="1" si="4"/>
        <v>46</v>
      </c>
      <c r="W288" t="s">
        <v>52</v>
      </c>
      <c r="X288" t="s">
        <v>53</v>
      </c>
      <c r="Y288" t="s">
        <v>58</v>
      </c>
      <c r="Z288" t="s">
        <v>55</v>
      </c>
      <c r="AA288" t="s">
        <v>56</v>
      </c>
      <c r="AB288" t="s">
        <v>57</v>
      </c>
      <c r="AC288" t="s">
        <v>83</v>
      </c>
      <c r="AD288">
        <v>5</v>
      </c>
      <c r="AE288" t="s">
        <v>58</v>
      </c>
      <c r="AF288" t="s">
        <v>59</v>
      </c>
      <c r="AG288" t="s">
        <v>60</v>
      </c>
      <c r="AH288" t="s">
        <v>61</v>
      </c>
      <c r="AI288" t="s">
        <v>62</v>
      </c>
      <c r="AJ288" t="s">
        <v>735</v>
      </c>
      <c r="AK288" t="s">
        <v>64</v>
      </c>
      <c r="AL288" t="s">
        <v>64</v>
      </c>
    </row>
    <row r="289" spans="1:39" x14ac:dyDescent="0.35">
      <c r="A289">
        <v>288</v>
      </c>
      <c r="B289">
        <v>1116992252</v>
      </c>
      <c r="C289" t="s">
        <v>39</v>
      </c>
      <c r="D289" t="s">
        <v>40</v>
      </c>
      <c r="E289" t="s">
        <v>728</v>
      </c>
      <c r="F289" t="s">
        <v>729</v>
      </c>
      <c r="G289" t="s">
        <v>730</v>
      </c>
      <c r="H289" t="s">
        <v>731</v>
      </c>
      <c r="I289" t="s">
        <v>740</v>
      </c>
      <c r="K289" t="s">
        <v>522</v>
      </c>
      <c r="L289" t="s">
        <v>741</v>
      </c>
      <c r="M289" t="s">
        <v>78</v>
      </c>
      <c r="N289" t="s">
        <v>49</v>
      </c>
      <c r="O289" t="s">
        <v>734</v>
      </c>
      <c r="P289" s="3">
        <v>295001001370</v>
      </c>
      <c r="Q289" t="s">
        <v>51</v>
      </c>
      <c r="R289">
        <v>0</v>
      </c>
      <c r="S289">
        <v>3124292302</v>
      </c>
      <c r="T289" t="s">
        <v>742</v>
      </c>
      <c r="U289" s="4">
        <v>32489</v>
      </c>
      <c r="V289">
        <f t="shared" ca="1" si="4"/>
        <v>35</v>
      </c>
      <c r="W289" t="s">
        <v>52</v>
      </c>
      <c r="X289" t="s">
        <v>53</v>
      </c>
      <c r="Y289" t="s">
        <v>58</v>
      </c>
      <c r="Z289" t="s">
        <v>55</v>
      </c>
      <c r="AA289" t="s">
        <v>56</v>
      </c>
      <c r="AB289" t="s">
        <v>57</v>
      </c>
      <c r="AC289" t="s">
        <v>83</v>
      </c>
      <c r="AD289">
        <v>4</v>
      </c>
      <c r="AE289" t="s">
        <v>58</v>
      </c>
      <c r="AF289" t="s">
        <v>59</v>
      </c>
      <c r="AG289" t="s">
        <v>60</v>
      </c>
      <c r="AH289" t="s">
        <v>61</v>
      </c>
      <c r="AI289" t="s">
        <v>62</v>
      </c>
      <c r="AJ289" t="s">
        <v>735</v>
      </c>
      <c r="AK289" t="s">
        <v>64</v>
      </c>
      <c r="AL289" t="s">
        <v>64</v>
      </c>
    </row>
    <row r="290" spans="1:39" x14ac:dyDescent="0.35">
      <c r="A290">
        <v>289</v>
      </c>
      <c r="B290">
        <v>1149453855</v>
      </c>
      <c r="C290" t="s">
        <v>39</v>
      </c>
      <c r="D290" t="s">
        <v>40</v>
      </c>
      <c r="E290" t="s">
        <v>728</v>
      </c>
      <c r="F290" t="s">
        <v>729</v>
      </c>
      <c r="G290" t="s">
        <v>730</v>
      </c>
      <c r="H290" t="s">
        <v>731</v>
      </c>
      <c r="I290" t="s">
        <v>743</v>
      </c>
      <c r="K290" t="s">
        <v>196</v>
      </c>
      <c r="L290" t="s">
        <v>744</v>
      </c>
      <c r="M290" t="s">
        <v>3728</v>
      </c>
      <c r="N290" t="s">
        <v>49</v>
      </c>
      <c r="O290" t="s">
        <v>734</v>
      </c>
      <c r="P290" s="3">
        <v>295001001370</v>
      </c>
      <c r="Q290" t="s">
        <v>51</v>
      </c>
      <c r="R290">
        <v>0</v>
      </c>
      <c r="S290">
        <v>3142255034</v>
      </c>
      <c r="T290">
        <v>0</v>
      </c>
      <c r="U290" s="4">
        <v>24623</v>
      </c>
      <c r="V290">
        <f t="shared" ca="1" si="4"/>
        <v>57</v>
      </c>
      <c r="W290" t="s">
        <v>52</v>
      </c>
      <c r="X290" t="s">
        <v>121</v>
      </c>
      <c r="Y290" t="s">
        <v>58</v>
      </c>
      <c r="Z290" t="s">
        <v>3730</v>
      </c>
      <c r="AA290" t="s">
        <v>56</v>
      </c>
      <c r="AB290" t="s">
        <v>57</v>
      </c>
      <c r="AC290" t="s">
        <v>213</v>
      </c>
      <c r="AD290">
        <v>2</v>
      </c>
      <c r="AE290" t="s">
        <v>58</v>
      </c>
      <c r="AF290" t="s">
        <v>59</v>
      </c>
      <c r="AG290" t="s">
        <v>60</v>
      </c>
      <c r="AH290" t="s">
        <v>61</v>
      </c>
      <c r="AI290" t="s">
        <v>62</v>
      </c>
      <c r="AJ290" t="s">
        <v>745</v>
      </c>
      <c r="AK290" t="s">
        <v>64</v>
      </c>
      <c r="AL290" t="s">
        <v>64</v>
      </c>
    </row>
    <row r="291" spans="1:39" x14ac:dyDescent="0.35">
      <c r="A291">
        <v>290</v>
      </c>
      <c r="B291">
        <v>5698556</v>
      </c>
      <c r="C291" t="s">
        <v>737</v>
      </c>
      <c r="D291" t="s">
        <v>40</v>
      </c>
      <c r="E291" t="s">
        <v>728</v>
      </c>
      <c r="F291" t="s">
        <v>729</v>
      </c>
      <c r="G291" t="s">
        <v>730</v>
      </c>
      <c r="H291" t="s">
        <v>731</v>
      </c>
      <c r="I291" t="s">
        <v>746</v>
      </c>
      <c r="J291" t="s">
        <v>103</v>
      </c>
      <c r="K291" t="s">
        <v>738</v>
      </c>
      <c r="L291" t="s">
        <v>344</v>
      </c>
      <c r="M291" t="s">
        <v>3728</v>
      </c>
      <c r="N291" t="s">
        <v>3729</v>
      </c>
      <c r="O291" t="s">
        <v>734</v>
      </c>
      <c r="P291" s="3">
        <v>295001001370</v>
      </c>
      <c r="Q291" t="s">
        <v>51</v>
      </c>
      <c r="R291">
        <v>0</v>
      </c>
      <c r="S291">
        <v>3214425959</v>
      </c>
      <c r="T291">
        <v>0</v>
      </c>
      <c r="U291" s="4">
        <v>35148</v>
      </c>
      <c r="V291">
        <f t="shared" ca="1" si="4"/>
        <v>28</v>
      </c>
      <c r="W291" t="s">
        <v>106</v>
      </c>
      <c r="X291" t="s">
        <v>53</v>
      </c>
      <c r="Y291" t="s">
        <v>58</v>
      </c>
      <c r="Z291" t="s">
        <v>55</v>
      </c>
      <c r="AA291" t="s">
        <v>56</v>
      </c>
      <c r="AB291" t="s">
        <v>57</v>
      </c>
      <c r="AC291" t="s">
        <v>213</v>
      </c>
      <c r="AD291">
        <v>3</v>
      </c>
      <c r="AE291" t="s">
        <v>58</v>
      </c>
      <c r="AF291" t="s">
        <v>72</v>
      </c>
      <c r="AG291" t="s">
        <v>60</v>
      </c>
      <c r="AH291" t="s">
        <v>61</v>
      </c>
      <c r="AI291" t="s">
        <v>62</v>
      </c>
      <c r="AJ291" t="s">
        <v>735</v>
      </c>
      <c r="AK291" t="s">
        <v>64</v>
      </c>
      <c r="AL291" t="s">
        <v>64</v>
      </c>
    </row>
    <row r="292" spans="1:39" x14ac:dyDescent="0.35">
      <c r="A292">
        <v>291</v>
      </c>
      <c r="B292">
        <v>1127385458</v>
      </c>
      <c r="C292" t="s">
        <v>66</v>
      </c>
      <c r="D292" t="s">
        <v>40</v>
      </c>
      <c r="E292" t="s">
        <v>728</v>
      </c>
      <c r="F292" t="s">
        <v>729</v>
      </c>
      <c r="G292" t="s">
        <v>730</v>
      </c>
      <c r="H292" t="s">
        <v>731</v>
      </c>
      <c r="I292" t="s">
        <v>141</v>
      </c>
      <c r="J292" t="s">
        <v>527</v>
      </c>
      <c r="K292" t="s">
        <v>747</v>
      </c>
      <c r="L292" t="s">
        <v>748</v>
      </c>
      <c r="M292" t="s">
        <v>78</v>
      </c>
      <c r="N292" t="s">
        <v>49</v>
      </c>
      <c r="O292" t="s">
        <v>734</v>
      </c>
      <c r="P292" s="3">
        <v>295001001370</v>
      </c>
      <c r="Q292" t="s">
        <v>51</v>
      </c>
      <c r="R292">
        <v>0</v>
      </c>
      <c r="S292">
        <v>3208949628</v>
      </c>
      <c r="T292">
        <v>0</v>
      </c>
      <c r="U292" s="4">
        <v>39184</v>
      </c>
      <c r="V292">
        <f t="shared" ca="1" si="4"/>
        <v>17</v>
      </c>
      <c r="W292" t="s">
        <v>52</v>
      </c>
      <c r="X292" t="s">
        <v>53</v>
      </c>
      <c r="Y292" t="s">
        <v>58</v>
      </c>
      <c r="Z292" t="s">
        <v>55</v>
      </c>
      <c r="AA292" t="s">
        <v>56</v>
      </c>
      <c r="AB292" t="s">
        <v>57</v>
      </c>
      <c r="AC292" t="s">
        <v>58</v>
      </c>
      <c r="AD292">
        <v>0</v>
      </c>
      <c r="AE292" t="s">
        <v>58</v>
      </c>
      <c r="AF292" t="s">
        <v>59</v>
      </c>
      <c r="AG292" t="s">
        <v>60</v>
      </c>
      <c r="AH292" t="s">
        <v>61</v>
      </c>
      <c r="AI292" t="s">
        <v>62</v>
      </c>
      <c r="AJ292" t="s">
        <v>735</v>
      </c>
      <c r="AK292" t="s">
        <v>64</v>
      </c>
      <c r="AL292" t="s">
        <v>64</v>
      </c>
      <c r="AM292" t="s">
        <v>632</v>
      </c>
    </row>
    <row r="293" spans="1:39" x14ac:dyDescent="0.35">
      <c r="A293">
        <v>292</v>
      </c>
      <c r="B293">
        <v>6418009</v>
      </c>
      <c r="C293" t="s">
        <v>737</v>
      </c>
      <c r="D293" t="s">
        <v>40</v>
      </c>
      <c r="E293" t="s">
        <v>728</v>
      </c>
      <c r="F293" t="s">
        <v>729</v>
      </c>
      <c r="G293" t="s">
        <v>730</v>
      </c>
      <c r="H293" t="s">
        <v>731</v>
      </c>
      <c r="I293" t="s">
        <v>749</v>
      </c>
      <c r="J293" t="s">
        <v>750</v>
      </c>
      <c r="K293" t="s">
        <v>751</v>
      </c>
      <c r="L293" t="s">
        <v>249</v>
      </c>
      <c r="M293" t="s">
        <v>78</v>
      </c>
      <c r="N293" t="s">
        <v>49</v>
      </c>
      <c r="O293" t="s">
        <v>734</v>
      </c>
      <c r="P293" s="3">
        <v>295001001370</v>
      </c>
      <c r="Q293" t="s">
        <v>51</v>
      </c>
      <c r="R293">
        <v>0</v>
      </c>
      <c r="S293">
        <v>3213316072</v>
      </c>
      <c r="T293">
        <v>0</v>
      </c>
      <c r="U293" s="4">
        <v>31666</v>
      </c>
      <c r="V293">
        <f t="shared" ca="1" si="4"/>
        <v>37</v>
      </c>
      <c r="W293" t="s">
        <v>52</v>
      </c>
      <c r="X293" t="s">
        <v>53</v>
      </c>
      <c r="Y293" t="s">
        <v>58</v>
      </c>
      <c r="Z293" t="s">
        <v>55</v>
      </c>
      <c r="AA293" t="s">
        <v>56</v>
      </c>
      <c r="AB293" t="s">
        <v>57</v>
      </c>
      <c r="AC293" t="s">
        <v>83</v>
      </c>
      <c r="AD293">
        <v>3</v>
      </c>
      <c r="AE293" t="s">
        <v>58</v>
      </c>
      <c r="AF293" t="s">
        <v>72</v>
      </c>
      <c r="AG293" t="s">
        <v>60</v>
      </c>
      <c r="AH293" t="s">
        <v>61</v>
      </c>
      <c r="AI293" t="s">
        <v>62</v>
      </c>
      <c r="AJ293" t="s">
        <v>735</v>
      </c>
      <c r="AK293" t="s">
        <v>64</v>
      </c>
      <c r="AL293" t="s">
        <v>64</v>
      </c>
    </row>
    <row r="294" spans="1:39" x14ac:dyDescent="0.35">
      <c r="A294">
        <v>293</v>
      </c>
      <c r="B294">
        <v>1148707126</v>
      </c>
      <c r="C294" t="s">
        <v>39</v>
      </c>
      <c r="D294" t="s">
        <v>40</v>
      </c>
      <c r="E294" t="s">
        <v>728</v>
      </c>
      <c r="F294" t="s">
        <v>729</v>
      </c>
      <c r="G294" t="s">
        <v>730</v>
      </c>
      <c r="H294" t="s">
        <v>731</v>
      </c>
      <c r="I294" t="s">
        <v>752</v>
      </c>
      <c r="J294" t="s">
        <v>498</v>
      </c>
      <c r="K294" t="s">
        <v>602</v>
      </c>
      <c r="L294" t="s">
        <v>188</v>
      </c>
      <c r="M294" t="s">
        <v>78</v>
      </c>
      <c r="N294" t="s">
        <v>49</v>
      </c>
      <c r="O294" t="s">
        <v>734</v>
      </c>
      <c r="P294" s="3">
        <v>295001001370</v>
      </c>
      <c r="Q294" t="s">
        <v>51</v>
      </c>
      <c r="R294">
        <v>0</v>
      </c>
      <c r="S294">
        <v>3203487398</v>
      </c>
      <c r="T294">
        <v>0</v>
      </c>
      <c r="U294" s="4">
        <v>34321</v>
      </c>
      <c r="V294">
        <f t="shared" ca="1" si="4"/>
        <v>30</v>
      </c>
      <c r="W294" t="s">
        <v>52</v>
      </c>
      <c r="X294" t="s">
        <v>121</v>
      </c>
      <c r="Y294" t="s">
        <v>58</v>
      </c>
      <c r="Z294" t="s">
        <v>3730</v>
      </c>
      <c r="AA294" t="s">
        <v>56</v>
      </c>
      <c r="AB294" t="s">
        <v>57</v>
      </c>
      <c r="AC294" t="s">
        <v>83</v>
      </c>
      <c r="AD294">
        <v>1</v>
      </c>
      <c r="AE294" t="s">
        <v>58</v>
      </c>
      <c r="AF294" t="s">
        <v>59</v>
      </c>
      <c r="AG294" t="s">
        <v>60</v>
      </c>
      <c r="AH294" t="s">
        <v>61</v>
      </c>
      <c r="AI294" t="s">
        <v>62</v>
      </c>
      <c r="AJ294" t="s">
        <v>735</v>
      </c>
      <c r="AK294" t="s">
        <v>64</v>
      </c>
      <c r="AL294" t="s">
        <v>64</v>
      </c>
    </row>
    <row r="295" spans="1:39" x14ac:dyDescent="0.35">
      <c r="A295">
        <v>294</v>
      </c>
      <c r="B295">
        <v>1120560699</v>
      </c>
      <c r="C295" t="s">
        <v>39</v>
      </c>
      <c r="D295" t="s">
        <v>40</v>
      </c>
      <c r="E295" t="s">
        <v>728</v>
      </c>
      <c r="F295" t="s">
        <v>729</v>
      </c>
      <c r="G295" t="s">
        <v>730</v>
      </c>
      <c r="H295" t="s">
        <v>731</v>
      </c>
      <c r="I295" t="s">
        <v>753</v>
      </c>
      <c r="J295" t="s">
        <v>754</v>
      </c>
      <c r="K295" t="s">
        <v>119</v>
      </c>
      <c r="L295" t="s">
        <v>755</v>
      </c>
      <c r="M295" t="s">
        <v>78</v>
      </c>
      <c r="N295" t="s">
        <v>49</v>
      </c>
      <c r="O295" t="s">
        <v>734</v>
      </c>
      <c r="P295" s="3">
        <v>295001001370</v>
      </c>
      <c r="Q295" t="s">
        <v>51</v>
      </c>
      <c r="R295">
        <v>0</v>
      </c>
      <c r="S295">
        <v>3136852113</v>
      </c>
      <c r="T295">
        <v>0</v>
      </c>
      <c r="U295" s="4">
        <v>36119</v>
      </c>
      <c r="V295">
        <f t="shared" ca="1" si="4"/>
        <v>25</v>
      </c>
      <c r="W295" t="s">
        <v>52</v>
      </c>
      <c r="X295" t="s">
        <v>53</v>
      </c>
      <c r="Y295" t="s">
        <v>756</v>
      </c>
      <c r="Z295" t="s">
        <v>55</v>
      </c>
      <c r="AA295" t="s">
        <v>56</v>
      </c>
      <c r="AB295" t="s">
        <v>57</v>
      </c>
      <c r="AC295" t="s">
        <v>58</v>
      </c>
      <c r="AD295">
        <v>0</v>
      </c>
      <c r="AE295" t="s">
        <v>58</v>
      </c>
      <c r="AF295" t="s">
        <v>72</v>
      </c>
      <c r="AG295" t="s">
        <v>60</v>
      </c>
      <c r="AH295" t="s">
        <v>61</v>
      </c>
      <c r="AI295" t="s">
        <v>62</v>
      </c>
      <c r="AJ295" t="s">
        <v>735</v>
      </c>
      <c r="AK295" t="s">
        <v>64</v>
      </c>
      <c r="AL295" t="s">
        <v>64</v>
      </c>
    </row>
    <row r="296" spans="1:39" x14ac:dyDescent="0.35">
      <c r="A296">
        <v>295</v>
      </c>
      <c r="B296">
        <v>1133939233</v>
      </c>
      <c r="C296" t="s">
        <v>39</v>
      </c>
      <c r="D296" t="s">
        <v>40</v>
      </c>
      <c r="E296" t="s">
        <v>728</v>
      </c>
      <c r="F296" t="s">
        <v>729</v>
      </c>
      <c r="G296" t="s">
        <v>730</v>
      </c>
      <c r="H296" t="s">
        <v>731</v>
      </c>
      <c r="I296" t="s">
        <v>103</v>
      </c>
      <c r="J296" t="s">
        <v>757</v>
      </c>
      <c r="K296" t="s">
        <v>758</v>
      </c>
      <c r="L296" t="s">
        <v>108</v>
      </c>
      <c r="M296" t="s">
        <v>3728</v>
      </c>
      <c r="N296" t="s">
        <v>49</v>
      </c>
      <c r="O296" t="s">
        <v>734</v>
      </c>
      <c r="P296" s="3">
        <v>295001001370</v>
      </c>
      <c r="Q296" t="s">
        <v>51</v>
      </c>
      <c r="R296">
        <v>0</v>
      </c>
      <c r="S296">
        <v>3214425959</v>
      </c>
      <c r="T296">
        <v>0</v>
      </c>
      <c r="U296" s="4">
        <v>35509</v>
      </c>
      <c r="V296">
        <f t="shared" ca="1" si="4"/>
        <v>27</v>
      </c>
      <c r="W296" t="s">
        <v>52</v>
      </c>
      <c r="X296" t="s">
        <v>53</v>
      </c>
      <c r="Y296" t="s">
        <v>58</v>
      </c>
      <c r="Z296" t="s">
        <v>55</v>
      </c>
      <c r="AA296" t="s">
        <v>56</v>
      </c>
      <c r="AB296" t="s">
        <v>57</v>
      </c>
      <c r="AC296" t="s">
        <v>58</v>
      </c>
      <c r="AD296">
        <v>0</v>
      </c>
      <c r="AE296" t="s">
        <v>58</v>
      </c>
      <c r="AF296" t="s">
        <v>59</v>
      </c>
      <c r="AG296" t="s">
        <v>60</v>
      </c>
      <c r="AH296" t="s">
        <v>61</v>
      </c>
      <c r="AI296" t="s">
        <v>62</v>
      </c>
      <c r="AJ296" t="s">
        <v>735</v>
      </c>
      <c r="AK296" t="s">
        <v>64</v>
      </c>
      <c r="AL296" t="s">
        <v>64</v>
      </c>
    </row>
    <row r="297" spans="1:39" x14ac:dyDescent="0.35">
      <c r="A297">
        <v>296</v>
      </c>
      <c r="B297">
        <v>1133939236</v>
      </c>
      <c r="C297" t="s">
        <v>39</v>
      </c>
      <c r="D297" t="s">
        <v>40</v>
      </c>
      <c r="E297" t="s">
        <v>728</v>
      </c>
      <c r="F297" t="s">
        <v>729</v>
      </c>
      <c r="G297" t="s">
        <v>730</v>
      </c>
      <c r="H297" t="s">
        <v>731</v>
      </c>
      <c r="I297" t="s">
        <v>759</v>
      </c>
      <c r="K297" t="s">
        <v>758</v>
      </c>
      <c r="L297" t="s">
        <v>108</v>
      </c>
      <c r="M297" t="s">
        <v>3728</v>
      </c>
      <c r="N297" t="s">
        <v>49</v>
      </c>
      <c r="O297" t="s">
        <v>734</v>
      </c>
      <c r="P297" s="3">
        <v>295001001370</v>
      </c>
      <c r="Q297" t="s">
        <v>51</v>
      </c>
      <c r="R297">
        <v>0</v>
      </c>
      <c r="S297">
        <v>3114624570</v>
      </c>
      <c r="T297">
        <v>0</v>
      </c>
      <c r="U297" s="4">
        <v>38188</v>
      </c>
      <c r="V297">
        <f t="shared" ca="1" si="4"/>
        <v>20</v>
      </c>
      <c r="W297" t="s">
        <v>106</v>
      </c>
      <c r="X297" t="s">
        <v>53</v>
      </c>
      <c r="Y297" t="s">
        <v>58</v>
      </c>
      <c r="Z297" t="s">
        <v>55</v>
      </c>
      <c r="AA297" t="s">
        <v>56</v>
      </c>
      <c r="AB297" t="s">
        <v>57</v>
      </c>
      <c r="AC297" t="s">
        <v>58</v>
      </c>
      <c r="AD297">
        <v>0</v>
      </c>
      <c r="AE297" t="s">
        <v>58</v>
      </c>
      <c r="AF297" t="s">
        <v>59</v>
      </c>
      <c r="AG297" t="s">
        <v>60</v>
      </c>
      <c r="AH297" t="s">
        <v>61</v>
      </c>
      <c r="AI297" t="s">
        <v>62</v>
      </c>
      <c r="AJ297" t="s">
        <v>735</v>
      </c>
      <c r="AK297" t="s">
        <v>64</v>
      </c>
      <c r="AL297" t="s">
        <v>64</v>
      </c>
    </row>
    <row r="298" spans="1:39" x14ac:dyDescent="0.35">
      <c r="A298">
        <v>297</v>
      </c>
      <c r="B298">
        <v>27151739</v>
      </c>
      <c r="C298" t="s">
        <v>39</v>
      </c>
      <c r="D298" t="s">
        <v>40</v>
      </c>
      <c r="E298" t="s">
        <v>728</v>
      </c>
      <c r="F298" t="s">
        <v>729</v>
      </c>
      <c r="G298" t="s">
        <v>730</v>
      </c>
      <c r="H298" t="s">
        <v>731</v>
      </c>
      <c r="I298" t="s">
        <v>760</v>
      </c>
      <c r="J298" t="s">
        <v>232</v>
      </c>
      <c r="K298" t="s">
        <v>761</v>
      </c>
      <c r="L298" t="s">
        <v>762</v>
      </c>
      <c r="M298" t="s">
        <v>78</v>
      </c>
      <c r="N298" t="s">
        <v>3729</v>
      </c>
      <c r="O298" t="s">
        <v>734</v>
      </c>
      <c r="P298" s="3">
        <v>295001001370</v>
      </c>
      <c r="Q298" t="s">
        <v>51</v>
      </c>
      <c r="R298">
        <v>0</v>
      </c>
      <c r="S298">
        <v>3214425959</v>
      </c>
      <c r="T298">
        <v>0</v>
      </c>
      <c r="U298" s="4">
        <v>36412</v>
      </c>
      <c r="V298">
        <f t="shared" ca="1" si="4"/>
        <v>24</v>
      </c>
      <c r="W298" t="s">
        <v>106</v>
      </c>
      <c r="X298" t="s">
        <v>53</v>
      </c>
      <c r="Y298" t="s">
        <v>58</v>
      </c>
      <c r="Z298" t="s">
        <v>55</v>
      </c>
      <c r="AA298" t="s">
        <v>56</v>
      </c>
      <c r="AB298" t="s">
        <v>57</v>
      </c>
      <c r="AC298" t="s">
        <v>83</v>
      </c>
      <c r="AD298">
        <v>2</v>
      </c>
      <c r="AE298" t="s">
        <v>58</v>
      </c>
      <c r="AF298" t="s">
        <v>72</v>
      </c>
      <c r="AG298" t="s">
        <v>60</v>
      </c>
      <c r="AH298" t="s">
        <v>61</v>
      </c>
      <c r="AI298" t="s">
        <v>62</v>
      </c>
      <c r="AJ298" t="s">
        <v>735</v>
      </c>
      <c r="AK298" t="s">
        <v>64</v>
      </c>
      <c r="AL298" t="s">
        <v>64</v>
      </c>
    </row>
    <row r="299" spans="1:39" x14ac:dyDescent="0.35">
      <c r="A299">
        <v>298</v>
      </c>
      <c r="B299">
        <v>27861612</v>
      </c>
      <c r="C299" t="s">
        <v>39</v>
      </c>
      <c r="D299" t="s">
        <v>40</v>
      </c>
      <c r="E299" t="s">
        <v>728</v>
      </c>
      <c r="F299" t="s">
        <v>729</v>
      </c>
      <c r="G299" t="s">
        <v>730</v>
      </c>
      <c r="H299" t="s">
        <v>731</v>
      </c>
      <c r="I299" t="s">
        <v>763</v>
      </c>
      <c r="J299" t="s">
        <v>764</v>
      </c>
      <c r="K299" t="s">
        <v>765</v>
      </c>
      <c r="L299" t="s">
        <v>766</v>
      </c>
      <c r="M299" t="s">
        <v>78</v>
      </c>
      <c r="N299" t="s">
        <v>3729</v>
      </c>
      <c r="O299" t="s">
        <v>734</v>
      </c>
      <c r="P299" s="3">
        <v>295001001370</v>
      </c>
      <c r="Q299" t="s">
        <v>51</v>
      </c>
      <c r="R299">
        <v>0</v>
      </c>
      <c r="S299">
        <v>3123915692</v>
      </c>
      <c r="T299">
        <v>0</v>
      </c>
      <c r="U299" s="4">
        <v>36418</v>
      </c>
      <c r="V299">
        <f t="shared" ca="1" si="4"/>
        <v>24</v>
      </c>
      <c r="W299" t="s">
        <v>106</v>
      </c>
      <c r="X299" t="s">
        <v>53</v>
      </c>
      <c r="Y299" t="s">
        <v>58</v>
      </c>
      <c r="Z299" t="s">
        <v>55</v>
      </c>
      <c r="AA299" t="s">
        <v>56</v>
      </c>
      <c r="AB299" t="s">
        <v>57</v>
      </c>
      <c r="AC299" t="s">
        <v>83</v>
      </c>
      <c r="AD299">
        <v>1</v>
      </c>
      <c r="AE299" t="s">
        <v>58</v>
      </c>
      <c r="AF299" t="s">
        <v>72</v>
      </c>
      <c r="AG299" t="s">
        <v>60</v>
      </c>
      <c r="AH299" t="s">
        <v>61</v>
      </c>
      <c r="AI299" t="s">
        <v>62</v>
      </c>
      <c r="AJ299" t="s">
        <v>735</v>
      </c>
      <c r="AK299" s="57" t="s">
        <v>64</v>
      </c>
      <c r="AL299" t="s">
        <v>64</v>
      </c>
    </row>
    <row r="300" spans="1:39" x14ac:dyDescent="0.35">
      <c r="A300">
        <v>299</v>
      </c>
      <c r="B300">
        <v>1120581115</v>
      </c>
      <c r="C300" t="s">
        <v>39</v>
      </c>
      <c r="D300" t="s">
        <v>40</v>
      </c>
      <c r="E300" t="s">
        <v>728</v>
      </c>
      <c r="F300" t="s">
        <v>729</v>
      </c>
      <c r="G300" t="s">
        <v>730</v>
      </c>
      <c r="H300" t="s">
        <v>731</v>
      </c>
      <c r="I300" t="s">
        <v>67</v>
      </c>
      <c r="J300" t="s">
        <v>767</v>
      </c>
      <c r="K300" t="s">
        <v>144</v>
      </c>
      <c r="L300" t="s">
        <v>768</v>
      </c>
      <c r="M300" t="s">
        <v>3728</v>
      </c>
      <c r="N300" t="s">
        <v>49</v>
      </c>
      <c r="O300" t="s">
        <v>734</v>
      </c>
      <c r="P300" s="3">
        <v>295001001370</v>
      </c>
      <c r="Q300" t="s">
        <v>51</v>
      </c>
      <c r="R300">
        <v>0</v>
      </c>
      <c r="S300" t="s">
        <v>769</v>
      </c>
      <c r="T300">
        <v>0</v>
      </c>
      <c r="U300" s="4">
        <v>35448</v>
      </c>
      <c r="V300">
        <f t="shared" ca="1" si="4"/>
        <v>27</v>
      </c>
      <c r="W300" t="s">
        <v>52</v>
      </c>
      <c r="X300" t="s">
        <v>53</v>
      </c>
      <c r="Y300" t="s">
        <v>58</v>
      </c>
      <c r="Z300" t="s">
        <v>55</v>
      </c>
      <c r="AA300" t="s">
        <v>56</v>
      </c>
      <c r="AB300" t="s">
        <v>57</v>
      </c>
      <c r="AC300" t="s">
        <v>58</v>
      </c>
      <c r="AD300">
        <v>0</v>
      </c>
      <c r="AE300" t="s">
        <v>58</v>
      </c>
      <c r="AF300" t="s">
        <v>59</v>
      </c>
      <c r="AG300" t="s">
        <v>60</v>
      </c>
      <c r="AH300" t="s">
        <v>61</v>
      </c>
      <c r="AI300" t="s">
        <v>62</v>
      </c>
      <c r="AJ300" t="s">
        <v>735</v>
      </c>
      <c r="AK300" t="s">
        <v>64</v>
      </c>
      <c r="AL300" t="s">
        <v>64</v>
      </c>
    </row>
    <row r="301" spans="1:39" x14ac:dyDescent="0.35">
      <c r="A301">
        <v>300</v>
      </c>
      <c r="B301">
        <v>1121276006</v>
      </c>
      <c r="C301" t="s">
        <v>39</v>
      </c>
      <c r="D301" t="s">
        <v>40</v>
      </c>
      <c r="E301" t="s">
        <v>728</v>
      </c>
      <c r="F301" t="s">
        <v>729</v>
      </c>
      <c r="G301" t="s">
        <v>730</v>
      </c>
      <c r="H301" t="s">
        <v>731</v>
      </c>
      <c r="I301" t="s">
        <v>527</v>
      </c>
      <c r="K301" t="s">
        <v>602</v>
      </c>
      <c r="L301" t="s">
        <v>119</v>
      </c>
      <c r="M301" t="s">
        <v>78</v>
      </c>
      <c r="N301" t="s">
        <v>71</v>
      </c>
      <c r="O301" t="s">
        <v>734</v>
      </c>
      <c r="P301" s="3">
        <v>295001001370</v>
      </c>
      <c r="Q301" t="s">
        <v>51</v>
      </c>
      <c r="R301">
        <v>0</v>
      </c>
      <c r="S301">
        <v>3214808414</v>
      </c>
      <c r="T301">
        <v>0</v>
      </c>
      <c r="U301" s="4">
        <v>34648</v>
      </c>
      <c r="V301">
        <f t="shared" ca="1" si="4"/>
        <v>29</v>
      </c>
      <c r="W301" t="s">
        <v>52</v>
      </c>
      <c r="X301" t="s">
        <v>121</v>
      </c>
      <c r="Y301" t="s">
        <v>58</v>
      </c>
      <c r="Z301" t="s">
        <v>3730</v>
      </c>
      <c r="AA301" t="s">
        <v>56</v>
      </c>
      <c r="AB301" t="s">
        <v>57</v>
      </c>
      <c r="AC301" t="s">
        <v>58</v>
      </c>
      <c r="AD301">
        <v>0</v>
      </c>
      <c r="AE301" t="s">
        <v>58</v>
      </c>
      <c r="AF301" t="s">
        <v>59</v>
      </c>
      <c r="AG301" t="s">
        <v>60</v>
      </c>
      <c r="AH301" t="s">
        <v>61</v>
      </c>
      <c r="AI301" t="s">
        <v>62</v>
      </c>
      <c r="AJ301" t="s">
        <v>745</v>
      </c>
      <c r="AK301" t="s">
        <v>64</v>
      </c>
      <c r="AL301" t="s">
        <v>64</v>
      </c>
    </row>
    <row r="302" spans="1:39" x14ac:dyDescent="0.35">
      <c r="A302">
        <v>301</v>
      </c>
      <c r="B302">
        <v>1123208637</v>
      </c>
      <c r="C302" t="s">
        <v>66</v>
      </c>
      <c r="D302" t="s">
        <v>40</v>
      </c>
      <c r="E302" t="s">
        <v>728</v>
      </c>
      <c r="F302" t="s">
        <v>729</v>
      </c>
      <c r="G302" t="s">
        <v>730</v>
      </c>
      <c r="H302" t="s">
        <v>731</v>
      </c>
      <c r="I302" t="s">
        <v>770</v>
      </c>
      <c r="J302" t="s">
        <v>133</v>
      </c>
      <c r="K302" t="s">
        <v>771</v>
      </c>
      <c r="L302" t="s">
        <v>772</v>
      </c>
      <c r="M302" t="s">
        <v>78</v>
      </c>
      <c r="N302" t="s">
        <v>71</v>
      </c>
      <c r="O302" t="s">
        <v>734</v>
      </c>
      <c r="P302" s="3">
        <v>295001001370</v>
      </c>
      <c r="Q302" t="s">
        <v>51</v>
      </c>
      <c r="R302">
        <v>0</v>
      </c>
      <c r="S302">
        <v>3133942468</v>
      </c>
      <c r="T302">
        <v>0</v>
      </c>
      <c r="U302" s="4">
        <v>39197</v>
      </c>
      <c r="V302">
        <f t="shared" ca="1" si="4"/>
        <v>17</v>
      </c>
      <c r="W302" t="s">
        <v>52</v>
      </c>
      <c r="X302" t="s">
        <v>53</v>
      </c>
      <c r="Y302" t="s">
        <v>58</v>
      </c>
      <c r="Z302" t="s">
        <v>113</v>
      </c>
      <c r="AA302" t="s">
        <v>56</v>
      </c>
      <c r="AB302" t="s">
        <v>57</v>
      </c>
      <c r="AC302" t="s">
        <v>83</v>
      </c>
      <c r="AD302">
        <v>1</v>
      </c>
      <c r="AE302" t="s">
        <v>58</v>
      </c>
      <c r="AF302" t="s">
        <v>72</v>
      </c>
      <c r="AG302" t="s">
        <v>60</v>
      </c>
      <c r="AH302" t="s">
        <v>61</v>
      </c>
      <c r="AI302" t="s">
        <v>62</v>
      </c>
      <c r="AJ302" t="s">
        <v>745</v>
      </c>
      <c r="AK302" t="s">
        <v>64</v>
      </c>
      <c r="AL302" t="s">
        <v>64</v>
      </c>
    </row>
    <row r="303" spans="1:39" x14ac:dyDescent="0.35">
      <c r="A303">
        <v>302</v>
      </c>
      <c r="B303">
        <v>1006697106</v>
      </c>
      <c r="C303" t="s">
        <v>39</v>
      </c>
      <c r="D303" t="s">
        <v>40</v>
      </c>
      <c r="E303" t="s">
        <v>728</v>
      </c>
      <c r="F303" t="s">
        <v>729</v>
      </c>
      <c r="G303" t="s">
        <v>730</v>
      </c>
      <c r="H303" t="s">
        <v>731</v>
      </c>
      <c r="I303" t="s">
        <v>137</v>
      </c>
      <c r="J303" t="s">
        <v>773</v>
      </c>
      <c r="K303" t="s">
        <v>108</v>
      </c>
      <c r="L303" t="s">
        <v>774</v>
      </c>
      <c r="M303" t="s">
        <v>78</v>
      </c>
      <c r="N303" t="s">
        <v>130</v>
      </c>
      <c r="O303" t="s">
        <v>734</v>
      </c>
      <c r="P303" s="3">
        <v>295001001370</v>
      </c>
      <c r="Q303" t="s">
        <v>51</v>
      </c>
      <c r="R303">
        <v>0</v>
      </c>
      <c r="S303">
        <v>3124892969</v>
      </c>
      <c r="T303">
        <v>0</v>
      </c>
      <c r="U303" s="4">
        <v>36131</v>
      </c>
      <c r="V303">
        <f t="shared" ca="1" si="4"/>
        <v>25</v>
      </c>
      <c r="W303" t="s">
        <v>52</v>
      </c>
      <c r="X303" t="s">
        <v>53</v>
      </c>
      <c r="Y303" t="s">
        <v>58</v>
      </c>
      <c r="Z303" t="s">
        <v>55</v>
      </c>
      <c r="AA303" t="s">
        <v>56</v>
      </c>
      <c r="AB303" t="s">
        <v>57</v>
      </c>
      <c r="AC303" t="s">
        <v>58</v>
      </c>
      <c r="AD303">
        <v>0</v>
      </c>
      <c r="AE303" t="s">
        <v>58</v>
      </c>
      <c r="AF303" t="s">
        <v>72</v>
      </c>
      <c r="AG303" t="s">
        <v>60</v>
      </c>
      <c r="AH303" t="s">
        <v>61</v>
      </c>
      <c r="AI303" t="s">
        <v>62</v>
      </c>
      <c r="AJ303" t="s">
        <v>745</v>
      </c>
      <c r="AK303" t="s">
        <v>64</v>
      </c>
      <c r="AL303" t="s">
        <v>64</v>
      </c>
    </row>
    <row r="304" spans="1:39" x14ac:dyDescent="0.35">
      <c r="A304">
        <v>303</v>
      </c>
      <c r="B304">
        <v>1117811388</v>
      </c>
      <c r="C304" t="s">
        <v>66</v>
      </c>
      <c r="D304" t="s">
        <v>40</v>
      </c>
      <c r="E304" t="s">
        <v>728</v>
      </c>
      <c r="F304" t="s">
        <v>729</v>
      </c>
      <c r="G304" t="s">
        <v>730</v>
      </c>
      <c r="H304" t="s">
        <v>731</v>
      </c>
      <c r="I304" t="s">
        <v>96</v>
      </c>
      <c r="J304" t="s">
        <v>342</v>
      </c>
      <c r="K304" t="s">
        <v>775</v>
      </c>
      <c r="L304" t="s">
        <v>188</v>
      </c>
      <c r="M304" t="s">
        <v>78</v>
      </c>
      <c r="N304" t="s">
        <v>71</v>
      </c>
      <c r="O304" t="s">
        <v>734</v>
      </c>
      <c r="P304" s="3">
        <v>295001001370</v>
      </c>
      <c r="Q304" t="s">
        <v>51</v>
      </c>
      <c r="R304">
        <v>0</v>
      </c>
      <c r="S304">
        <v>3104984910</v>
      </c>
      <c r="T304">
        <v>0</v>
      </c>
      <c r="U304" s="4">
        <v>38934</v>
      </c>
      <c r="V304">
        <f t="shared" ca="1" si="4"/>
        <v>18</v>
      </c>
      <c r="W304" t="s">
        <v>52</v>
      </c>
      <c r="X304" t="s">
        <v>53</v>
      </c>
      <c r="Y304" t="s">
        <v>58</v>
      </c>
      <c r="Z304" t="s">
        <v>55</v>
      </c>
      <c r="AA304" t="s">
        <v>56</v>
      </c>
      <c r="AB304" t="s">
        <v>57</v>
      </c>
      <c r="AC304" t="s">
        <v>58</v>
      </c>
      <c r="AD304">
        <v>0</v>
      </c>
      <c r="AE304" t="s">
        <v>58</v>
      </c>
      <c r="AF304" t="s">
        <v>72</v>
      </c>
      <c r="AG304" t="s">
        <v>60</v>
      </c>
      <c r="AH304" t="s">
        <v>61</v>
      </c>
      <c r="AI304" t="s">
        <v>62</v>
      </c>
      <c r="AJ304" t="s">
        <v>745</v>
      </c>
      <c r="AK304" t="s">
        <v>64</v>
      </c>
      <c r="AL304" t="s">
        <v>64</v>
      </c>
    </row>
    <row r="305" spans="1:39" x14ac:dyDescent="0.35">
      <c r="A305">
        <v>304</v>
      </c>
      <c r="B305">
        <v>1010140114</v>
      </c>
      <c r="C305" t="s">
        <v>39</v>
      </c>
      <c r="D305" t="s">
        <v>40</v>
      </c>
      <c r="E305" t="s">
        <v>728</v>
      </c>
      <c r="F305" t="s">
        <v>729</v>
      </c>
      <c r="G305" t="s">
        <v>730</v>
      </c>
      <c r="H305" t="s">
        <v>731</v>
      </c>
      <c r="I305" t="s">
        <v>776</v>
      </c>
      <c r="K305" t="s">
        <v>282</v>
      </c>
      <c r="L305" t="s">
        <v>720</v>
      </c>
      <c r="M305" t="s">
        <v>3728</v>
      </c>
      <c r="N305" t="s">
        <v>71</v>
      </c>
      <c r="O305" t="s">
        <v>734</v>
      </c>
      <c r="P305" s="3">
        <v>295001001370</v>
      </c>
      <c r="Q305" t="s">
        <v>51</v>
      </c>
      <c r="R305">
        <v>0</v>
      </c>
      <c r="S305">
        <v>3118570711</v>
      </c>
      <c r="T305">
        <v>0</v>
      </c>
      <c r="U305" s="4">
        <v>37889</v>
      </c>
      <c r="V305">
        <f t="shared" ca="1" si="4"/>
        <v>20</v>
      </c>
      <c r="W305" t="s">
        <v>52</v>
      </c>
      <c r="X305" t="s">
        <v>53</v>
      </c>
      <c r="Y305" t="s">
        <v>58</v>
      </c>
      <c r="Z305" t="s">
        <v>3730</v>
      </c>
      <c r="AA305" t="s">
        <v>56</v>
      </c>
      <c r="AB305" t="s">
        <v>57</v>
      </c>
      <c r="AC305" t="s">
        <v>58</v>
      </c>
      <c r="AD305">
        <v>0</v>
      </c>
      <c r="AE305" t="s">
        <v>58</v>
      </c>
      <c r="AF305" t="s">
        <v>72</v>
      </c>
      <c r="AG305" t="s">
        <v>60</v>
      </c>
      <c r="AH305" t="s">
        <v>61</v>
      </c>
      <c r="AI305" t="s">
        <v>62</v>
      </c>
      <c r="AJ305" t="s">
        <v>745</v>
      </c>
      <c r="AK305" t="s">
        <v>64</v>
      </c>
      <c r="AL305" t="s">
        <v>64</v>
      </c>
    </row>
    <row r="306" spans="1:39" x14ac:dyDescent="0.35">
      <c r="A306">
        <v>305</v>
      </c>
      <c r="B306">
        <v>1133939237</v>
      </c>
      <c r="C306" t="s">
        <v>66</v>
      </c>
      <c r="D306" t="s">
        <v>40</v>
      </c>
      <c r="E306" t="s">
        <v>728</v>
      </c>
      <c r="F306" t="s">
        <v>729</v>
      </c>
      <c r="G306" t="s">
        <v>730</v>
      </c>
      <c r="H306" t="s">
        <v>731</v>
      </c>
      <c r="I306" t="s">
        <v>777</v>
      </c>
      <c r="J306" t="s">
        <v>85</v>
      </c>
      <c r="K306" t="s">
        <v>758</v>
      </c>
      <c r="L306" t="s">
        <v>108</v>
      </c>
      <c r="M306" t="s">
        <v>3728</v>
      </c>
      <c r="N306" t="s">
        <v>130</v>
      </c>
      <c r="O306" t="s">
        <v>734</v>
      </c>
      <c r="P306" s="3">
        <v>295001001370</v>
      </c>
      <c r="Q306" t="s">
        <v>51</v>
      </c>
      <c r="R306">
        <v>0</v>
      </c>
      <c r="S306">
        <v>0</v>
      </c>
      <c r="T306">
        <v>0</v>
      </c>
      <c r="U306" s="4">
        <v>38676</v>
      </c>
      <c r="V306">
        <f t="shared" ca="1" si="4"/>
        <v>18</v>
      </c>
      <c r="W306" t="s">
        <v>52</v>
      </c>
      <c r="X306" t="s">
        <v>53</v>
      </c>
      <c r="Y306" t="s">
        <v>58</v>
      </c>
      <c r="Z306" t="s">
        <v>55</v>
      </c>
      <c r="AA306" t="s">
        <v>56</v>
      </c>
      <c r="AB306" t="s">
        <v>57</v>
      </c>
      <c r="AC306" t="s">
        <v>58</v>
      </c>
      <c r="AD306">
        <v>0</v>
      </c>
      <c r="AE306" t="s">
        <v>58</v>
      </c>
      <c r="AF306" t="s">
        <v>72</v>
      </c>
      <c r="AG306" t="s">
        <v>60</v>
      </c>
      <c r="AH306" t="s">
        <v>61</v>
      </c>
      <c r="AI306" t="s">
        <v>62</v>
      </c>
      <c r="AJ306" t="s">
        <v>745</v>
      </c>
      <c r="AK306" t="s">
        <v>64</v>
      </c>
      <c r="AL306" t="s">
        <v>64</v>
      </c>
    </row>
    <row r="307" spans="1:39" x14ac:dyDescent="0.35">
      <c r="A307">
        <v>306</v>
      </c>
      <c r="B307">
        <v>1120583208</v>
      </c>
      <c r="C307" t="s">
        <v>39</v>
      </c>
      <c r="D307" t="s">
        <v>40</v>
      </c>
      <c r="E307" t="s">
        <v>728</v>
      </c>
      <c r="F307" t="s">
        <v>729</v>
      </c>
      <c r="G307" t="s">
        <v>730</v>
      </c>
      <c r="H307" t="s">
        <v>731</v>
      </c>
      <c r="I307" t="s">
        <v>778</v>
      </c>
      <c r="J307" t="s">
        <v>779</v>
      </c>
      <c r="K307" t="s">
        <v>780</v>
      </c>
      <c r="L307" t="s">
        <v>289</v>
      </c>
      <c r="M307" t="s">
        <v>78</v>
      </c>
      <c r="N307" t="s">
        <v>71</v>
      </c>
      <c r="O307" t="s">
        <v>734</v>
      </c>
      <c r="P307" s="3">
        <v>295001001370</v>
      </c>
      <c r="Q307" t="s">
        <v>51</v>
      </c>
      <c r="R307">
        <v>0</v>
      </c>
      <c r="S307">
        <v>3142300625</v>
      </c>
      <c r="T307">
        <v>0</v>
      </c>
      <c r="U307" s="4">
        <v>36165</v>
      </c>
      <c r="V307">
        <f t="shared" ca="1" si="4"/>
        <v>25</v>
      </c>
      <c r="W307" t="s">
        <v>52</v>
      </c>
      <c r="X307" t="s">
        <v>53</v>
      </c>
      <c r="Y307" t="s">
        <v>58</v>
      </c>
      <c r="Z307" t="s">
        <v>55</v>
      </c>
      <c r="AA307" t="s">
        <v>56</v>
      </c>
      <c r="AB307" t="s">
        <v>57</v>
      </c>
      <c r="AC307" t="s">
        <v>83</v>
      </c>
      <c r="AD307">
        <v>1</v>
      </c>
      <c r="AE307" t="s">
        <v>58</v>
      </c>
      <c r="AF307" t="s">
        <v>72</v>
      </c>
      <c r="AG307" t="s">
        <v>60</v>
      </c>
      <c r="AH307" t="s">
        <v>61</v>
      </c>
      <c r="AI307" t="s">
        <v>62</v>
      </c>
      <c r="AJ307" t="s">
        <v>745</v>
      </c>
      <c r="AK307" t="s">
        <v>64</v>
      </c>
      <c r="AL307" t="s">
        <v>64</v>
      </c>
    </row>
    <row r="308" spans="1:39" x14ac:dyDescent="0.35">
      <c r="A308">
        <v>307</v>
      </c>
      <c r="B308">
        <v>40206418</v>
      </c>
      <c r="C308" t="s">
        <v>39</v>
      </c>
      <c r="D308" t="s">
        <v>40</v>
      </c>
      <c r="E308" t="s">
        <v>728</v>
      </c>
      <c r="F308" t="s">
        <v>729</v>
      </c>
      <c r="G308" t="s">
        <v>730</v>
      </c>
      <c r="H308" t="s">
        <v>731</v>
      </c>
      <c r="I308" t="s">
        <v>283</v>
      </c>
      <c r="J308" t="s">
        <v>781</v>
      </c>
      <c r="K308" t="s">
        <v>544</v>
      </c>
      <c r="L308" t="s">
        <v>782</v>
      </c>
      <c r="M308" t="s">
        <v>78</v>
      </c>
      <c r="N308" t="s">
        <v>71</v>
      </c>
      <c r="O308" t="s">
        <v>734</v>
      </c>
      <c r="P308" s="3">
        <v>295001001370</v>
      </c>
      <c r="Q308" t="s">
        <v>51</v>
      </c>
      <c r="R308">
        <v>0</v>
      </c>
      <c r="S308">
        <v>3114683347</v>
      </c>
      <c r="T308">
        <v>0</v>
      </c>
      <c r="U308" s="4">
        <v>30878</v>
      </c>
      <c r="V308">
        <f t="shared" ca="1" si="4"/>
        <v>40</v>
      </c>
      <c r="W308" t="s">
        <v>52</v>
      </c>
      <c r="X308" t="s">
        <v>53</v>
      </c>
      <c r="Y308" t="s">
        <v>58</v>
      </c>
      <c r="Z308" t="s">
        <v>55</v>
      </c>
      <c r="AA308" t="s">
        <v>56</v>
      </c>
      <c r="AB308" t="s">
        <v>57</v>
      </c>
      <c r="AC308" t="s">
        <v>83</v>
      </c>
      <c r="AD308">
        <v>4</v>
      </c>
      <c r="AE308" t="s">
        <v>58</v>
      </c>
      <c r="AF308" t="s">
        <v>59</v>
      </c>
      <c r="AG308" t="s">
        <v>60</v>
      </c>
      <c r="AH308" t="s">
        <v>61</v>
      </c>
      <c r="AI308" t="s">
        <v>62</v>
      </c>
      <c r="AJ308" t="s">
        <v>745</v>
      </c>
      <c r="AK308" t="s">
        <v>64</v>
      </c>
      <c r="AL308" t="s">
        <v>64</v>
      </c>
      <c r="AM308" t="s">
        <v>632</v>
      </c>
    </row>
    <row r="309" spans="1:39" x14ac:dyDescent="0.35">
      <c r="A309">
        <v>308</v>
      </c>
      <c r="B309">
        <v>20750619</v>
      </c>
      <c r="C309" t="s">
        <v>39</v>
      </c>
      <c r="D309" t="s">
        <v>40</v>
      </c>
      <c r="E309" t="s">
        <v>728</v>
      </c>
      <c r="F309" t="s">
        <v>729</v>
      </c>
      <c r="G309" t="s">
        <v>730</v>
      </c>
      <c r="H309" t="s">
        <v>731</v>
      </c>
      <c r="I309" t="s">
        <v>175</v>
      </c>
      <c r="J309" t="s">
        <v>783</v>
      </c>
      <c r="K309" t="s">
        <v>289</v>
      </c>
      <c r="M309" t="s">
        <v>78</v>
      </c>
      <c r="N309" t="s">
        <v>71</v>
      </c>
      <c r="O309" t="s">
        <v>734</v>
      </c>
      <c r="P309" s="3">
        <v>295001001370</v>
      </c>
      <c r="Q309" t="s">
        <v>51</v>
      </c>
      <c r="R309">
        <v>0</v>
      </c>
      <c r="S309">
        <v>3145155053</v>
      </c>
      <c r="T309">
        <v>0</v>
      </c>
      <c r="U309" s="4">
        <v>29800</v>
      </c>
      <c r="V309">
        <f t="shared" ca="1" si="4"/>
        <v>43</v>
      </c>
      <c r="W309" t="s">
        <v>52</v>
      </c>
      <c r="X309" t="s">
        <v>53</v>
      </c>
      <c r="Y309" t="s">
        <v>58</v>
      </c>
      <c r="Z309" t="s">
        <v>55</v>
      </c>
      <c r="AA309" t="s">
        <v>56</v>
      </c>
      <c r="AB309" t="s">
        <v>57</v>
      </c>
      <c r="AC309" t="s">
        <v>83</v>
      </c>
      <c r="AD309">
        <v>3</v>
      </c>
      <c r="AE309" t="s">
        <v>58</v>
      </c>
      <c r="AF309" t="s">
        <v>72</v>
      </c>
      <c r="AG309" t="s">
        <v>60</v>
      </c>
      <c r="AH309" t="s">
        <v>61</v>
      </c>
      <c r="AI309" t="s">
        <v>62</v>
      </c>
      <c r="AJ309" t="s">
        <v>745</v>
      </c>
      <c r="AK309" t="s">
        <v>64</v>
      </c>
      <c r="AL309" t="s">
        <v>64</v>
      </c>
    </row>
    <row r="310" spans="1:39" x14ac:dyDescent="0.35">
      <c r="A310">
        <v>309</v>
      </c>
      <c r="B310">
        <v>1121821404</v>
      </c>
      <c r="C310" t="s">
        <v>39</v>
      </c>
      <c r="D310" t="s">
        <v>40</v>
      </c>
      <c r="E310" t="s">
        <v>728</v>
      </c>
      <c r="F310" t="s">
        <v>729</v>
      </c>
      <c r="G310" t="s">
        <v>730</v>
      </c>
      <c r="H310" t="s">
        <v>731</v>
      </c>
      <c r="I310" t="s">
        <v>784</v>
      </c>
      <c r="J310" t="s">
        <v>785</v>
      </c>
      <c r="K310" t="s">
        <v>786</v>
      </c>
      <c r="L310" t="s">
        <v>695</v>
      </c>
      <c r="M310" t="s">
        <v>3728</v>
      </c>
      <c r="N310" t="s">
        <v>71</v>
      </c>
      <c r="O310" t="s">
        <v>734</v>
      </c>
      <c r="P310" s="3">
        <v>295001001370</v>
      </c>
      <c r="Q310" t="s">
        <v>51</v>
      </c>
      <c r="R310">
        <v>0</v>
      </c>
      <c r="S310">
        <v>3108860938</v>
      </c>
      <c r="T310">
        <v>0</v>
      </c>
      <c r="U310" s="4">
        <v>31543</v>
      </c>
      <c r="V310">
        <f t="shared" ca="1" si="4"/>
        <v>38</v>
      </c>
      <c r="W310" t="s">
        <v>52</v>
      </c>
      <c r="X310" t="s">
        <v>53</v>
      </c>
      <c r="Y310" t="s">
        <v>58</v>
      </c>
      <c r="Z310" t="s">
        <v>55</v>
      </c>
      <c r="AA310" t="s">
        <v>56</v>
      </c>
      <c r="AB310" t="s">
        <v>57</v>
      </c>
      <c r="AC310" t="s">
        <v>213</v>
      </c>
      <c r="AD310">
        <v>1</v>
      </c>
      <c r="AE310" t="s">
        <v>58</v>
      </c>
      <c r="AF310" t="s">
        <v>72</v>
      </c>
      <c r="AG310" t="s">
        <v>60</v>
      </c>
      <c r="AH310" t="s">
        <v>61</v>
      </c>
      <c r="AI310" t="s">
        <v>62</v>
      </c>
      <c r="AJ310" t="s">
        <v>745</v>
      </c>
      <c r="AK310" t="s">
        <v>64</v>
      </c>
      <c r="AL310" t="s">
        <v>64</v>
      </c>
    </row>
    <row r="311" spans="1:39" x14ac:dyDescent="0.35">
      <c r="A311">
        <v>310</v>
      </c>
      <c r="B311">
        <v>1123433987</v>
      </c>
      <c r="C311" t="s">
        <v>66</v>
      </c>
      <c r="D311" t="s">
        <v>40</v>
      </c>
      <c r="E311" t="s">
        <v>728</v>
      </c>
      <c r="F311" t="s">
        <v>729</v>
      </c>
      <c r="G311" t="s">
        <v>730</v>
      </c>
      <c r="H311" t="s">
        <v>731</v>
      </c>
      <c r="I311" t="s">
        <v>535</v>
      </c>
      <c r="J311" t="s">
        <v>787</v>
      </c>
      <c r="K311" t="s">
        <v>788</v>
      </c>
      <c r="L311" t="s">
        <v>108</v>
      </c>
      <c r="M311" t="s">
        <v>78</v>
      </c>
      <c r="N311" t="s">
        <v>130</v>
      </c>
      <c r="O311" t="s">
        <v>734</v>
      </c>
      <c r="P311" s="3">
        <v>295001001370</v>
      </c>
      <c r="Q311" t="s">
        <v>51</v>
      </c>
      <c r="R311">
        <v>0</v>
      </c>
      <c r="S311">
        <v>3123044212</v>
      </c>
      <c r="T311">
        <v>0</v>
      </c>
      <c r="U311" s="4">
        <v>38680</v>
      </c>
      <c r="V311">
        <f t="shared" ca="1" si="4"/>
        <v>18</v>
      </c>
      <c r="W311" t="s">
        <v>52</v>
      </c>
      <c r="X311" t="s">
        <v>53</v>
      </c>
      <c r="Y311" t="s">
        <v>58</v>
      </c>
      <c r="Z311" t="s">
        <v>55</v>
      </c>
      <c r="AA311" t="s">
        <v>56</v>
      </c>
      <c r="AB311" t="s">
        <v>57</v>
      </c>
      <c r="AC311" t="s">
        <v>58</v>
      </c>
      <c r="AD311">
        <v>0</v>
      </c>
      <c r="AE311" t="s">
        <v>58</v>
      </c>
      <c r="AF311" t="s">
        <v>72</v>
      </c>
      <c r="AG311" t="s">
        <v>60</v>
      </c>
      <c r="AH311" t="s">
        <v>61</v>
      </c>
      <c r="AI311" t="s">
        <v>62</v>
      </c>
      <c r="AJ311" t="s">
        <v>745</v>
      </c>
      <c r="AK311" t="s">
        <v>64</v>
      </c>
      <c r="AL311" t="s">
        <v>64</v>
      </c>
    </row>
    <row r="312" spans="1:39" x14ac:dyDescent="0.35">
      <c r="A312">
        <v>311</v>
      </c>
      <c r="B312">
        <v>1119217070</v>
      </c>
      <c r="C312" t="s">
        <v>66</v>
      </c>
      <c r="D312" t="s">
        <v>40</v>
      </c>
      <c r="E312" t="s">
        <v>728</v>
      </c>
      <c r="F312" t="s">
        <v>729</v>
      </c>
      <c r="G312" t="s">
        <v>730</v>
      </c>
      <c r="H312" t="s">
        <v>731</v>
      </c>
      <c r="I312" t="s">
        <v>789</v>
      </c>
      <c r="J312" t="s">
        <v>790</v>
      </c>
      <c r="K312" t="s">
        <v>791</v>
      </c>
      <c r="L312" t="s">
        <v>792</v>
      </c>
      <c r="M312" t="s">
        <v>78</v>
      </c>
      <c r="N312" t="s">
        <v>130</v>
      </c>
      <c r="O312" t="s">
        <v>734</v>
      </c>
      <c r="P312" s="3">
        <v>295001001370</v>
      </c>
      <c r="Q312" t="s">
        <v>51</v>
      </c>
      <c r="R312">
        <v>0</v>
      </c>
      <c r="S312">
        <v>3203993517</v>
      </c>
      <c r="T312">
        <v>0</v>
      </c>
      <c r="U312" s="4">
        <v>38576</v>
      </c>
      <c r="V312">
        <f t="shared" ca="1" si="4"/>
        <v>19</v>
      </c>
      <c r="W312" t="s">
        <v>52</v>
      </c>
      <c r="X312" t="s">
        <v>53</v>
      </c>
      <c r="Y312" t="s">
        <v>58</v>
      </c>
      <c r="Z312" t="s">
        <v>55</v>
      </c>
      <c r="AA312" t="s">
        <v>56</v>
      </c>
      <c r="AB312" t="s">
        <v>57</v>
      </c>
      <c r="AC312" t="s">
        <v>58</v>
      </c>
      <c r="AD312">
        <v>0</v>
      </c>
      <c r="AE312" t="s">
        <v>58</v>
      </c>
      <c r="AF312" t="s">
        <v>72</v>
      </c>
      <c r="AG312" t="s">
        <v>60</v>
      </c>
      <c r="AH312" t="s">
        <v>61</v>
      </c>
      <c r="AI312" t="s">
        <v>62</v>
      </c>
      <c r="AJ312" t="s">
        <v>745</v>
      </c>
      <c r="AK312" t="s">
        <v>64</v>
      </c>
      <c r="AL312" t="s">
        <v>64</v>
      </c>
    </row>
    <row r="313" spans="1:39" x14ac:dyDescent="0.35">
      <c r="A313">
        <v>312</v>
      </c>
      <c r="B313">
        <v>44002446</v>
      </c>
      <c r="C313" t="s">
        <v>39</v>
      </c>
      <c r="D313" t="s">
        <v>40</v>
      </c>
      <c r="E313" t="s">
        <v>728</v>
      </c>
      <c r="F313" t="s">
        <v>729</v>
      </c>
      <c r="G313" t="s">
        <v>730</v>
      </c>
      <c r="H313" t="s">
        <v>731</v>
      </c>
      <c r="I313" t="s">
        <v>96</v>
      </c>
      <c r="J313" t="s">
        <v>793</v>
      </c>
      <c r="K313" t="s">
        <v>794</v>
      </c>
      <c r="L313" t="s">
        <v>795</v>
      </c>
      <c r="M313" t="s">
        <v>78</v>
      </c>
      <c r="N313" t="s">
        <v>130</v>
      </c>
      <c r="O313" t="s">
        <v>734</v>
      </c>
      <c r="P313" s="3">
        <v>295001001370</v>
      </c>
      <c r="Q313" t="s">
        <v>51</v>
      </c>
      <c r="R313">
        <v>0</v>
      </c>
      <c r="S313">
        <v>3004496172</v>
      </c>
      <c r="T313">
        <v>0</v>
      </c>
      <c r="U313" s="4">
        <v>30925</v>
      </c>
      <c r="V313">
        <f t="shared" ca="1" si="4"/>
        <v>39</v>
      </c>
      <c r="W313" t="s">
        <v>52</v>
      </c>
      <c r="X313" t="s">
        <v>53</v>
      </c>
      <c r="Y313" t="s">
        <v>58</v>
      </c>
      <c r="Z313" t="s">
        <v>113</v>
      </c>
      <c r="AA313" t="s">
        <v>56</v>
      </c>
      <c r="AB313" t="s">
        <v>57</v>
      </c>
      <c r="AC313" t="s">
        <v>83</v>
      </c>
      <c r="AD313">
        <v>3</v>
      </c>
      <c r="AE313" t="s">
        <v>58</v>
      </c>
      <c r="AF313" t="s">
        <v>72</v>
      </c>
      <c r="AG313" t="s">
        <v>60</v>
      </c>
      <c r="AH313" t="s">
        <v>61</v>
      </c>
      <c r="AI313" t="s">
        <v>62</v>
      </c>
      <c r="AJ313" t="s">
        <v>745</v>
      </c>
      <c r="AK313" t="s">
        <v>64</v>
      </c>
      <c r="AL313" t="s">
        <v>64</v>
      </c>
    </row>
    <row r="314" spans="1:39" x14ac:dyDescent="0.35">
      <c r="A314">
        <v>313</v>
      </c>
      <c r="B314">
        <v>24716377</v>
      </c>
      <c r="C314" t="s">
        <v>39</v>
      </c>
      <c r="D314" t="s">
        <v>40</v>
      </c>
      <c r="E314" t="s">
        <v>728</v>
      </c>
      <c r="F314" t="s">
        <v>729</v>
      </c>
      <c r="G314" t="s">
        <v>730</v>
      </c>
      <c r="H314" t="s">
        <v>731</v>
      </c>
      <c r="I314" t="s">
        <v>162</v>
      </c>
      <c r="J314" t="s">
        <v>342</v>
      </c>
      <c r="K314" t="s">
        <v>796</v>
      </c>
      <c r="L314" t="s">
        <v>797</v>
      </c>
      <c r="M314" t="s">
        <v>78</v>
      </c>
      <c r="N314" t="s">
        <v>49</v>
      </c>
      <c r="O314" t="s">
        <v>734</v>
      </c>
      <c r="P314" s="3">
        <v>295001001370</v>
      </c>
      <c r="Q314" t="s">
        <v>51</v>
      </c>
      <c r="R314">
        <v>0</v>
      </c>
      <c r="S314">
        <v>3116539384</v>
      </c>
      <c r="T314">
        <v>0</v>
      </c>
      <c r="U314" s="4">
        <v>24009</v>
      </c>
      <c r="V314">
        <f t="shared" ca="1" si="4"/>
        <v>58</v>
      </c>
      <c r="W314" t="s">
        <v>52</v>
      </c>
      <c r="X314" t="s">
        <v>53</v>
      </c>
      <c r="Y314" t="s">
        <v>58</v>
      </c>
      <c r="Z314" t="s">
        <v>55</v>
      </c>
      <c r="AA314" t="s">
        <v>56</v>
      </c>
      <c r="AB314" t="s">
        <v>57</v>
      </c>
      <c r="AC314" t="s">
        <v>83</v>
      </c>
      <c r="AD314">
        <v>5</v>
      </c>
      <c r="AE314" t="s">
        <v>58</v>
      </c>
      <c r="AF314" t="s">
        <v>59</v>
      </c>
      <c r="AG314" t="s">
        <v>340</v>
      </c>
      <c r="AH314" t="s">
        <v>171</v>
      </c>
      <c r="AI314" t="s">
        <v>88</v>
      </c>
      <c r="AJ314" t="s">
        <v>735</v>
      </c>
      <c r="AK314" t="s">
        <v>64</v>
      </c>
      <c r="AL314" t="s">
        <v>64</v>
      </c>
    </row>
    <row r="315" spans="1:39" x14ac:dyDescent="0.35">
      <c r="A315">
        <v>314</v>
      </c>
      <c r="B315">
        <v>5253380</v>
      </c>
      <c r="C315" t="s">
        <v>737</v>
      </c>
      <c r="D315" t="s">
        <v>40</v>
      </c>
      <c r="E315" t="s">
        <v>728</v>
      </c>
      <c r="F315" t="s">
        <v>729</v>
      </c>
      <c r="G315" t="s">
        <v>730</v>
      </c>
      <c r="H315" t="s">
        <v>731</v>
      </c>
      <c r="I315" t="s">
        <v>245</v>
      </c>
      <c r="J315" t="s">
        <v>103</v>
      </c>
      <c r="K315" t="s">
        <v>798</v>
      </c>
      <c r="L315" t="s">
        <v>739</v>
      </c>
      <c r="M315" t="s">
        <v>3728</v>
      </c>
      <c r="N315" t="s">
        <v>49</v>
      </c>
      <c r="O315" t="s">
        <v>734</v>
      </c>
      <c r="P315" s="3">
        <v>295001001370</v>
      </c>
      <c r="Q315" t="s">
        <v>51</v>
      </c>
      <c r="R315">
        <v>0</v>
      </c>
      <c r="S315">
        <v>3203628751</v>
      </c>
      <c r="T315">
        <v>0</v>
      </c>
      <c r="U315" s="4">
        <v>36046</v>
      </c>
      <c r="V315">
        <f t="shared" ca="1" si="4"/>
        <v>25</v>
      </c>
      <c r="W315" t="s">
        <v>106</v>
      </c>
      <c r="X315" t="s">
        <v>53</v>
      </c>
      <c r="Y315" t="s">
        <v>58</v>
      </c>
      <c r="Z315" t="s">
        <v>55</v>
      </c>
      <c r="AA315" t="s">
        <v>56</v>
      </c>
      <c r="AB315" t="s">
        <v>57</v>
      </c>
      <c r="AC315" t="s">
        <v>213</v>
      </c>
      <c r="AD315">
        <v>1</v>
      </c>
      <c r="AE315" t="s">
        <v>58</v>
      </c>
      <c r="AF315" t="s">
        <v>72</v>
      </c>
      <c r="AG315" t="s">
        <v>60</v>
      </c>
      <c r="AH315" t="s">
        <v>171</v>
      </c>
      <c r="AI315" t="s">
        <v>88</v>
      </c>
      <c r="AJ315" t="s">
        <v>735</v>
      </c>
      <c r="AK315" t="s">
        <v>64</v>
      </c>
      <c r="AL315" t="s">
        <v>64</v>
      </c>
    </row>
    <row r="316" spans="1:39" x14ac:dyDescent="0.35">
      <c r="A316">
        <v>315</v>
      </c>
      <c r="B316">
        <v>41226062</v>
      </c>
      <c r="C316" t="s">
        <v>39</v>
      </c>
      <c r="D316" t="s">
        <v>40</v>
      </c>
      <c r="E316" t="s">
        <v>728</v>
      </c>
      <c r="F316" t="s">
        <v>729</v>
      </c>
      <c r="G316" t="s">
        <v>730</v>
      </c>
      <c r="H316" t="s">
        <v>731</v>
      </c>
      <c r="I316" t="s">
        <v>799</v>
      </c>
      <c r="J316" t="s">
        <v>508</v>
      </c>
      <c r="K316" t="s">
        <v>322</v>
      </c>
      <c r="L316" t="s">
        <v>344</v>
      </c>
      <c r="M316" t="s">
        <v>78</v>
      </c>
      <c r="N316" t="s">
        <v>49</v>
      </c>
      <c r="O316" t="s">
        <v>734</v>
      </c>
      <c r="P316" s="3">
        <v>295001001370</v>
      </c>
      <c r="Q316" t="s">
        <v>51</v>
      </c>
      <c r="R316">
        <v>0</v>
      </c>
      <c r="S316">
        <v>3213267028</v>
      </c>
      <c r="T316">
        <v>0</v>
      </c>
      <c r="U316" s="4">
        <v>30311</v>
      </c>
      <c r="V316">
        <f t="shared" ca="1" si="4"/>
        <v>41</v>
      </c>
      <c r="W316" t="s">
        <v>106</v>
      </c>
      <c r="X316" t="s">
        <v>53</v>
      </c>
      <c r="Y316" t="s">
        <v>58</v>
      </c>
      <c r="Z316" t="s">
        <v>55</v>
      </c>
      <c r="AA316" t="s">
        <v>56</v>
      </c>
      <c r="AB316" t="s">
        <v>57</v>
      </c>
      <c r="AC316" t="s">
        <v>83</v>
      </c>
      <c r="AD316">
        <v>3</v>
      </c>
      <c r="AE316" t="s">
        <v>58</v>
      </c>
      <c r="AF316" t="s">
        <v>72</v>
      </c>
      <c r="AG316" t="s">
        <v>60</v>
      </c>
      <c r="AH316" t="s">
        <v>61</v>
      </c>
      <c r="AI316" t="s">
        <v>62</v>
      </c>
      <c r="AJ316" t="s">
        <v>735</v>
      </c>
      <c r="AK316" t="s">
        <v>64</v>
      </c>
      <c r="AL316" t="s">
        <v>64</v>
      </c>
    </row>
    <row r="317" spans="1:39" x14ac:dyDescent="0.35">
      <c r="A317">
        <v>316</v>
      </c>
      <c r="B317">
        <v>21252117</v>
      </c>
      <c r="C317" t="s">
        <v>39</v>
      </c>
      <c r="D317" t="s">
        <v>40</v>
      </c>
      <c r="E317" t="s">
        <v>800</v>
      </c>
      <c r="F317" t="s">
        <v>801</v>
      </c>
      <c r="G317" t="s">
        <v>802</v>
      </c>
      <c r="H317" t="s">
        <v>803</v>
      </c>
      <c r="I317" t="s">
        <v>804</v>
      </c>
      <c r="J317" t="s">
        <v>805</v>
      </c>
      <c r="K317" t="s">
        <v>192</v>
      </c>
      <c r="M317" t="s">
        <v>78</v>
      </c>
      <c r="N317" t="s">
        <v>71</v>
      </c>
      <c r="O317" t="s">
        <v>806</v>
      </c>
      <c r="P317" s="3">
        <v>273555000758</v>
      </c>
      <c r="Q317" t="s">
        <v>51</v>
      </c>
      <c r="R317">
        <v>0</v>
      </c>
      <c r="S317">
        <v>3175708784</v>
      </c>
      <c r="T317">
        <v>0</v>
      </c>
      <c r="U317" s="4">
        <v>33870</v>
      </c>
      <c r="V317">
        <f t="shared" ca="1" si="4"/>
        <v>31</v>
      </c>
      <c r="W317" t="s">
        <v>52</v>
      </c>
      <c r="X317" t="s">
        <v>53</v>
      </c>
      <c r="Y317" t="s">
        <v>58</v>
      </c>
      <c r="Z317" t="s">
        <v>55</v>
      </c>
      <c r="AA317" t="s">
        <v>56</v>
      </c>
      <c r="AB317" t="s">
        <v>57</v>
      </c>
      <c r="AC317" t="s">
        <v>83</v>
      </c>
      <c r="AD317">
        <v>2</v>
      </c>
      <c r="AE317" t="s">
        <v>58</v>
      </c>
      <c r="AF317" t="s">
        <v>59</v>
      </c>
      <c r="AG317" t="s">
        <v>60</v>
      </c>
      <c r="AH317" t="s">
        <v>61</v>
      </c>
      <c r="AI317" t="s">
        <v>62</v>
      </c>
      <c r="AJ317" t="s">
        <v>807</v>
      </c>
      <c r="AK317" t="s">
        <v>64</v>
      </c>
      <c r="AL317" t="s">
        <v>64</v>
      </c>
    </row>
    <row r="318" spans="1:39" x14ac:dyDescent="0.35">
      <c r="A318">
        <v>317</v>
      </c>
      <c r="B318">
        <v>1109410171</v>
      </c>
      <c r="C318" t="s">
        <v>39</v>
      </c>
      <c r="D318" t="s">
        <v>40</v>
      </c>
      <c r="E318" t="s">
        <v>800</v>
      </c>
      <c r="F318" t="s">
        <v>801</v>
      </c>
      <c r="G318" t="s">
        <v>802</v>
      </c>
      <c r="H318" t="s">
        <v>803</v>
      </c>
      <c r="I318" t="s">
        <v>808</v>
      </c>
      <c r="J318" t="s">
        <v>245</v>
      </c>
      <c r="K318" t="s">
        <v>809</v>
      </c>
      <c r="L318" t="s">
        <v>810</v>
      </c>
      <c r="M318" t="s">
        <v>3728</v>
      </c>
      <c r="N318" t="s">
        <v>71</v>
      </c>
      <c r="O318" t="s">
        <v>806</v>
      </c>
      <c r="P318" s="3">
        <v>273555000758</v>
      </c>
      <c r="Q318" t="s">
        <v>51</v>
      </c>
      <c r="R318">
        <v>0</v>
      </c>
      <c r="S318">
        <v>3138017352</v>
      </c>
      <c r="T318">
        <v>0</v>
      </c>
      <c r="U318" s="4">
        <v>31245</v>
      </c>
      <c r="V318">
        <f t="shared" ca="1" si="4"/>
        <v>39</v>
      </c>
      <c r="W318" t="s">
        <v>52</v>
      </c>
      <c r="X318" t="s">
        <v>121</v>
      </c>
      <c r="Y318" t="s">
        <v>58</v>
      </c>
      <c r="Z318" t="s">
        <v>55</v>
      </c>
      <c r="AA318" t="s">
        <v>56</v>
      </c>
      <c r="AB318" t="s">
        <v>57</v>
      </c>
      <c r="AC318" t="s">
        <v>213</v>
      </c>
      <c r="AD318">
        <v>2</v>
      </c>
      <c r="AE318" t="s">
        <v>58</v>
      </c>
      <c r="AF318" t="s">
        <v>59</v>
      </c>
      <c r="AG318" t="s">
        <v>60</v>
      </c>
      <c r="AH318" t="s">
        <v>61</v>
      </c>
      <c r="AI318" t="s">
        <v>62</v>
      </c>
      <c r="AJ318" t="s">
        <v>807</v>
      </c>
      <c r="AK318" t="s">
        <v>64</v>
      </c>
      <c r="AL318" t="s">
        <v>64</v>
      </c>
    </row>
    <row r="319" spans="1:39" x14ac:dyDescent="0.35">
      <c r="A319">
        <v>318</v>
      </c>
      <c r="B319">
        <v>1002807682</v>
      </c>
      <c r="C319" t="s">
        <v>39</v>
      </c>
      <c r="D319" t="s">
        <v>40</v>
      </c>
      <c r="E319" t="s">
        <v>800</v>
      </c>
      <c r="F319" t="s">
        <v>801</v>
      </c>
      <c r="G319" t="s">
        <v>802</v>
      </c>
      <c r="H319" t="s">
        <v>803</v>
      </c>
      <c r="I319" t="s">
        <v>811</v>
      </c>
      <c r="K319" t="s">
        <v>812</v>
      </c>
      <c r="L319" t="s">
        <v>813</v>
      </c>
      <c r="M319" t="s">
        <v>78</v>
      </c>
      <c r="N319" t="s">
        <v>71</v>
      </c>
      <c r="O319" t="s">
        <v>806</v>
      </c>
      <c r="P319" s="3">
        <v>273555000756</v>
      </c>
      <c r="Q319" t="s">
        <v>51</v>
      </c>
      <c r="R319">
        <v>0</v>
      </c>
      <c r="S319">
        <v>3142836318</v>
      </c>
      <c r="T319">
        <v>0</v>
      </c>
      <c r="U319" s="4">
        <v>31682</v>
      </c>
      <c r="V319">
        <f t="shared" ca="1" si="4"/>
        <v>37</v>
      </c>
      <c r="W319" t="s">
        <v>52</v>
      </c>
      <c r="X319" t="s">
        <v>53</v>
      </c>
      <c r="Y319" t="s">
        <v>58</v>
      </c>
      <c r="Z319" t="s">
        <v>55</v>
      </c>
      <c r="AA319" t="s">
        <v>56</v>
      </c>
      <c r="AB319" t="s">
        <v>57</v>
      </c>
      <c r="AC319" t="s">
        <v>83</v>
      </c>
      <c r="AD319">
        <v>3</v>
      </c>
      <c r="AE319" t="s">
        <v>58</v>
      </c>
      <c r="AF319" t="s">
        <v>59</v>
      </c>
      <c r="AG319" t="s">
        <v>60</v>
      </c>
      <c r="AH319" t="s">
        <v>61</v>
      </c>
      <c r="AI319" t="s">
        <v>62</v>
      </c>
      <c r="AJ319" t="s">
        <v>807</v>
      </c>
      <c r="AK319" t="s">
        <v>64</v>
      </c>
      <c r="AL319" t="s">
        <v>64</v>
      </c>
    </row>
    <row r="320" spans="1:39" x14ac:dyDescent="0.35">
      <c r="A320">
        <v>319</v>
      </c>
      <c r="B320">
        <v>1007790240</v>
      </c>
      <c r="C320" t="s">
        <v>39</v>
      </c>
      <c r="D320" t="s">
        <v>40</v>
      </c>
      <c r="E320" t="s">
        <v>800</v>
      </c>
      <c r="F320" t="s">
        <v>801</v>
      </c>
      <c r="G320" t="s">
        <v>802</v>
      </c>
      <c r="H320" t="s">
        <v>803</v>
      </c>
      <c r="I320" t="s">
        <v>109</v>
      </c>
      <c r="J320" t="s">
        <v>814</v>
      </c>
      <c r="K320" t="s">
        <v>815</v>
      </c>
      <c r="L320" t="s">
        <v>816</v>
      </c>
      <c r="M320" t="s">
        <v>78</v>
      </c>
      <c r="N320" t="s">
        <v>71</v>
      </c>
      <c r="O320" t="s">
        <v>806</v>
      </c>
      <c r="P320" s="3">
        <v>273555000755</v>
      </c>
      <c r="Q320" t="s">
        <v>51</v>
      </c>
      <c r="R320">
        <v>0</v>
      </c>
      <c r="S320">
        <v>3183809727</v>
      </c>
      <c r="T320">
        <v>0</v>
      </c>
      <c r="U320" s="4">
        <v>34623</v>
      </c>
      <c r="V320">
        <f t="shared" ca="1" si="4"/>
        <v>29</v>
      </c>
      <c r="W320" t="s">
        <v>52</v>
      </c>
      <c r="X320" t="s">
        <v>53</v>
      </c>
      <c r="Y320" t="s">
        <v>58</v>
      </c>
      <c r="Z320" t="s">
        <v>55</v>
      </c>
      <c r="AA320" t="s">
        <v>56</v>
      </c>
      <c r="AB320" t="s">
        <v>57</v>
      </c>
      <c r="AC320" t="s">
        <v>58</v>
      </c>
      <c r="AD320">
        <v>0</v>
      </c>
      <c r="AE320" t="s">
        <v>58</v>
      </c>
      <c r="AF320" t="s">
        <v>72</v>
      </c>
      <c r="AG320" t="s">
        <v>60</v>
      </c>
      <c r="AH320" t="s">
        <v>61</v>
      </c>
      <c r="AI320" t="s">
        <v>62</v>
      </c>
      <c r="AJ320" t="s">
        <v>807</v>
      </c>
      <c r="AK320" t="s">
        <v>64</v>
      </c>
      <c r="AL320" t="s">
        <v>64</v>
      </c>
    </row>
    <row r="321" spans="1:38" x14ac:dyDescent="0.35">
      <c r="A321">
        <v>320</v>
      </c>
      <c r="B321">
        <v>1005854032</v>
      </c>
      <c r="C321" t="s">
        <v>39</v>
      </c>
      <c r="D321" t="s">
        <v>40</v>
      </c>
      <c r="E321" t="s">
        <v>800</v>
      </c>
      <c r="F321" t="s">
        <v>801</v>
      </c>
      <c r="G321" t="s">
        <v>802</v>
      </c>
      <c r="H321" t="s">
        <v>803</v>
      </c>
      <c r="I321" t="s">
        <v>817</v>
      </c>
      <c r="J321" t="s">
        <v>818</v>
      </c>
      <c r="K321" t="s">
        <v>199</v>
      </c>
      <c r="L321" t="s">
        <v>819</v>
      </c>
      <c r="M321" t="s">
        <v>78</v>
      </c>
      <c r="N321" t="s">
        <v>71</v>
      </c>
      <c r="O321" t="s">
        <v>806</v>
      </c>
      <c r="P321" s="3">
        <v>273555000754</v>
      </c>
      <c r="Q321" t="s">
        <v>51</v>
      </c>
      <c r="R321">
        <v>0</v>
      </c>
      <c r="S321">
        <v>3187211470</v>
      </c>
      <c r="T321">
        <v>0</v>
      </c>
      <c r="U321" s="4">
        <v>37882</v>
      </c>
      <c r="V321">
        <f t="shared" ca="1" si="4"/>
        <v>20</v>
      </c>
      <c r="W321" t="s">
        <v>52</v>
      </c>
      <c r="X321" t="s">
        <v>53</v>
      </c>
      <c r="Y321" t="s">
        <v>58</v>
      </c>
      <c r="Z321" t="s">
        <v>55</v>
      </c>
      <c r="AA321" t="s">
        <v>56</v>
      </c>
      <c r="AB321" t="s">
        <v>57</v>
      </c>
      <c r="AC321" t="s">
        <v>58</v>
      </c>
      <c r="AD321">
        <v>0</v>
      </c>
      <c r="AE321" t="s">
        <v>58</v>
      </c>
      <c r="AF321" t="s">
        <v>72</v>
      </c>
      <c r="AG321" t="s">
        <v>60</v>
      </c>
      <c r="AH321" t="s">
        <v>61</v>
      </c>
      <c r="AI321" t="s">
        <v>62</v>
      </c>
      <c r="AJ321" t="s">
        <v>807</v>
      </c>
      <c r="AK321" t="s">
        <v>64</v>
      </c>
      <c r="AL321" t="s">
        <v>64</v>
      </c>
    </row>
    <row r="322" spans="1:38" x14ac:dyDescent="0.35">
      <c r="A322">
        <v>321</v>
      </c>
      <c r="B322">
        <v>1007721282</v>
      </c>
      <c r="C322" t="s">
        <v>39</v>
      </c>
      <c r="D322" t="s">
        <v>40</v>
      </c>
      <c r="E322" t="s">
        <v>800</v>
      </c>
      <c r="F322" t="s">
        <v>801</v>
      </c>
      <c r="G322" t="s">
        <v>802</v>
      </c>
      <c r="H322" t="s">
        <v>803</v>
      </c>
      <c r="I322" t="s">
        <v>820</v>
      </c>
      <c r="J322" t="s">
        <v>142</v>
      </c>
      <c r="K322" t="s">
        <v>821</v>
      </c>
      <c r="L322" t="s">
        <v>822</v>
      </c>
      <c r="M322" t="s">
        <v>78</v>
      </c>
      <c r="N322" t="s">
        <v>49</v>
      </c>
      <c r="O322" t="s">
        <v>806</v>
      </c>
      <c r="P322" s="3">
        <v>273555000754</v>
      </c>
      <c r="Q322" t="s">
        <v>51</v>
      </c>
      <c r="R322">
        <v>0</v>
      </c>
      <c r="S322">
        <v>3184157965</v>
      </c>
      <c r="T322">
        <v>0</v>
      </c>
      <c r="U322" s="4">
        <v>36114</v>
      </c>
      <c r="V322">
        <f t="shared" ref="V322:V385" ca="1" si="5">DATEDIF(U322,TODAY(),"Y")</f>
        <v>25</v>
      </c>
      <c r="W322" t="s">
        <v>52</v>
      </c>
      <c r="X322" t="s">
        <v>53</v>
      </c>
      <c r="Y322" t="s">
        <v>58</v>
      </c>
      <c r="Z322" t="s">
        <v>55</v>
      </c>
      <c r="AA322" t="s">
        <v>56</v>
      </c>
      <c r="AB322" t="s">
        <v>57</v>
      </c>
      <c r="AC322" t="s">
        <v>83</v>
      </c>
      <c r="AD322">
        <v>1</v>
      </c>
      <c r="AE322" t="s">
        <v>58</v>
      </c>
      <c r="AF322" t="s">
        <v>59</v>
      </c>
      <c r="AG322" t="s">
        <v>60</v>
      </c>
      <c r="AH322" t="s">
        <v>61</v>
      </c>
      <c r="AI322" t="s">
        <v>62</v>
      </c>
      <c r="AJ322" t="s">
        <v>807</v>
      </c>
      <c r="AK322" t="s">
        <v>64</v>
      </c>
      <c r="AL322" t="s">
        <v>64</v>
      </c>
    </row>
    <row r="323" spans="1:38" x14ac:dyDescent="0.35">
      <c r="A323">
        <v>322</v>
      </c>
      <c r="B323">
        <v>1135939249</v>
      </c>
      <c r="C323" t="s">
        <v>39</v>
      </c>
      <c r="D323" t="s">
        <v>40</v>
      </c>
      <c r="E323" t="s">
        <v>800</v>
      </c>
      <c r="F323" t="s">
        <v>801</v>
      </c>
      <c r="G323" t="s">
        <v>802</v>
      </c>
      <c r="H323" t="s">
        <v>803</v>
      </c>
      <c r="I323" t="s">
        <v>823</v>
      </c>
      <c r="K323" t="s">
        <v>824</v>
      </c>
      <c r="L323" t="s">
        <v>825</v>
      </c>
      <c r="M323" t="s">
        <v>78</v>
      </c>
      <c r="N323" t="s">
        <v>49</v>
      </c>
      <c r="O323" t="s">
        <v>806</v>
      </c>
      <c r="P323" s="3">
        <v>273555000754</v>
      </c>
      <c r="Q323" t="s">
        <v>51</v>
      </c>
      <c r="R323">
        <v>0</v>
      </c>
      <c r="S323">
        <v>3202713668</v>
      </c>
      <c r="T323">
        <v>0</v>
      </c>
      <c r="U323" s="4">
        <v>38125</v>
      </c>
      <c r="V323">
        <f t="shared" ca="1" si="5"/>
        <v>20</v>
      </c>
      <c r="W323" t="s">
        <v>52</v>
      </c>
      <c r="X323" t="s">
        <v>53</v>
      </c>
      <c r="Y323" t="s">
        <v>58</v>
      </c>
      <c r="Z323" t="s">
        <v>55</v>
      </c>
      <c r="AA323" t="s">
        <v>56</v>
      </c>
      <c r="AB323" t="s">
        <v>57</v>
      </c>
      <c r="AC323" t="s">
        <v>58</v>
      </c>
      <c r="AD323">
        <v>0</v>
      </c>
      <c r="AE323" t="s">
        <v>58</v>
      </c>
      <c r="AF323" t="s">
        <v>59</v>
      </c>
      <c r="AG323" t="s">
        <v>60</v>
      </c>
      <c r="AH323" t="s">
        <v>61</v>
      </c>
      <c r="AI323" t="s">
        <v>62</v>
      </c>
      <c r="AJ323" t="s">
        <v>807</v>
      </c>
      <c r="AK323" t="s">
        <v>64</v>
      </c>
      <c r="AL323" t="s">
        <v>64</v>
      </c>
    </row>
    <row r="324" spans="1:38" x14ac:dyDescent="0.35">
      <c r="A324">
        <v>323</v>
      </c>
      <c r="B324">
        <v>38197100</v>
      </c>
      <c r="C324" t="s">
        <v>39</v>
      </c>
      <c r="D324" t="s">
        <v>40</v>
      </c>
      <c r="E324" t="s">
        <v>800</v>
      </c>
      <c r="F324" t="s">
        <v>801</v>
      </c>
      <c r="G324" t="s">
        <v>802</v>
      </c>
      <c r="H324" t="s">
        <v>803</v>
      </c>
      <c r="I324" t="s">
        <v>826</v>
      </c>
      <c r="K324" t="s">
        <v>827</v>
      </c>
      <c r="L324" t="s">
        <v>766</v>
      </c>
      <c r="M324" t="s">
        <v>78</v>
      </c>
      <c r="N324" t="s">
        <v>49</v>
      </c>
      <c r="O324" t="s">
        <v>806</v>
      </c>
      <c r="P324" s="3">
        <v>273555000754</v>
      </c>
      <c r="Q324" t="s">
        <v>51</v>
      </c>
      <c r="R324">
        <v>0</v>
      </c>
      <c r="S324">
        <v>3219633142</v>
      </c>
      <c r="T324">
        <v>0</v>
      </c>
      <c r="U324" s="4">
        <v>31014</v>
      </c>
      <c r="V324">
        <f t="shared" ca="1" si="5"/>
        <v>39</v>
      </c>
      <c r="W324" t="s">
        <v>52</v>
      </c>
      <c r="X324" t="s">
        <v>121</v>
      </c>
      <c r="Y324" t="s">
        <v>58</v>
      </c>
      <c r="Z324" t="s">
        <v>55</v>
      </c>
      <c r="AA324" t="s">
        <v>56</v>
      </c>
      <c r="AB324" t="s">
        <v>57</v>
      </c>
      <c r="AC324" t="s">
        <v>83</v>
      </c>
      <c r="AD324">
        <v>1</v>
      </c>
      <c r="AE324" t="s">
        <v>58</v>
      </c>
      <c r="AF324" t="s">
        <v>59</v>
      </c>
      <c r="AG324" t="s">
        <v>60</v>
      </c>
      <c r="AH324" t="s">
        <v>61</v>
      </c>
      <c r="AI324" t="s">
        <v>62</v>
      </c>
      <c r="AJ324" t="s">
        <v>807</v>
      </c>
      <c r="AK324" t="s">
        <v>64</v>
      </c>
      <c r="AL324" t="s">
        <v>64</v>
      </c>
    </row>
    <row r="325" spans="1:38" x14ac:dyDescent="0.35">
      <c r="A325">
        <v>324</v>
      </c>
      <c r="B325">
        <v>1109412726</v>
      </c>
      <c r="C325" t="s">
        <v>39</v>
      </c>
      <c r="D325" t="s">
        <v>40</v>
      </c>
      <c r="E325" t="s">
        <v>800</v>
      </c>
      <c r="F325" t="s">
        <v>801</v>
      </c>
      <c r="G325" t="s">
        <v>802</v>
      </c>
      <c r="H325" t="s">
        <v>803</v>
      </c>
      <c r="I325" t="s">
        <v>615</v>
      </c>
      <c r="K325" t="s">
        <v>828</v>
      </c>
      <c r="L325" t="s">
        <v>822</v>
      </c>
      <c r="M325" t="s">
        <v>78</v>
      </c>
      <c r="N325" t="s">
        <v>49</v>
      </c>
      <c r="O325" t="s">
        <v>806</v>
      </c>
      <c r="P325" s="3">
        <v>273555000754</v>
      </c>
      <c r="Q325" t="s">
        <v>51</v>
      </c>
      <c r="R325">
        <v>0</v>
      </c>
      <c r="S325">
        <v>3223350889</v>
      </c>
      <c r="T325">
        <v>0</v>
      </c>
      <c r="U325" s="4">
        <v>38029</v>
      </c>
      <c r="V325">
        <f t="shared" ca="1" si="5"/>
        <v>20</v>
      </c>
      <c r="W325" t="s">
        <v>52</v>
      </c>
      <c r="X325" t="s">
        <v>53</v>
      </c>
      <c r="Y325" t="s">
        <v>58</v>
      </c>
      <c r="Z325" t="s">
        <v>55</v>
      </c>
      <c r="AA325" t="s">
        <v>56</v>
      </c>
      <c r="AB325" t="s">
        <v>57</v>
      </c>
      <c r="AC325" t="s">
        <v>58</v>
      </c>
      <c r="AD325">
        <v>0</v>
      </c>
      <c r="AE325" t="s">
        <v>58</v>
      </c>
      <c r="AF325" t="s">
        <v>59</v>
      </c>
      <c r="AG325" t="s">
        <v>60</v>
      </c>
      <c r="AH325" t="s">
        <v>61</v>
      </c>
      <c r="AI325" t="s">
        <v>62</v>
      </c>
      <c r="AJ325" t="s">
        <v>807</v>
      </c>
      <c r="AK325" t="s">
        <v>64</v>
      </c>
      <c r="AL325" t="s">
        <v>64</v>
      </c>
    </row>
    <row r="326" spans="1:38" x14ac:dyDescent="0.35">
      <c r="A326">
        <v>325</v>
      </c>
      <c r="B326">
        <v>1033730117</v>
      </c>
      <c r="C326" t="s">
        <v>39</v>
      </c>
      <c r="D326" t="s">
        <v>40</v>
      </c>
      <c r="E326" t="s">
        <v>800</v>
      </c>
      <c r="F326" t="s">
        <v>801</v>
      </c>
      <c r="G326" t="s">
        <v>802</v>
      </c>
      <c r="H326" t="s">
        <v>803</v>
      </c>
      <c r="I326" t="s">
        <v>829</v>
      </c>
      <c r="K326" t="s">
        <v>830</v>
      </c>
      <c r="L326" t="s">
        <v>204</v>
      </c>
      <c r="M326" t="s">
        <v>78</v>
      </c>
      <c r="N326" t="s">
        <v>49</v>
      </c>
      <c r="O326" t="s">
        <v>806</v>
      </c>
      <c r="P326" s="3">
        <v>273555000759</v>
      </c>
      <c r="Q326" t="s">
        <v>51</v>
      </c>
      <c r="R326">
        <v>0</v>
      </c>
      <c r="S326">
        <v>3123969191</v>
      </c>
      <c r="T326">
        <v>0</v>
      </c>
      <c r="U326" s="4">
        <v>33181</v>
      </c>
      <c r="V326">
        <f t="shared" ca="1" si="5"/>
        <v>33</v>
      </c>
      <c r="W326" t="s">
        <v>52</v>
      </c>
      <c r="X326" t="s">
        <v>53</v>
      </c>
      <c r="Y326" t="s">
        <v>58</v>
      </c>
      <c r="Z326" t="s">
        <v>55</v>
      </c>
      <c r="AA326" t="s">
        <v>56</v>
      </c>
      <c r="AB326" t="s">
        <v>57</v>
      </c>
      <c r="AC326" t="s">
        <v>83</v>
      </c>
      <c r="AD326">
        <v>4</v>
      </c>
      <c r="AE326" t="s">
        <v>58</v>
      </c>
      <c r="AF326" t="s">
        <v>72</v>
      </c>
      <c r="AG326" t="s">
        <v>60</v>
      </c>
      <c r="AH326" t="s">
        <v>61</v>
      </c>
      <c r="AI326" t="s">
        <v>62</v>
      </c>
      <c r="AJ326" t="s">
        <v>807</v>
      </c>
      <c r="AK326" t="s">
        <v>64</v>
      </c>
      <c r="AL326" t="s">
        <v>64</v>
      </c>
    </row>
    <row r="327" spans="1:38" x14ac:dyDescent="0.35">
      <c r="A327">
        <v>326</v>
      </c>
      <c r="B327">
        <v>1109411400</v>
      </c>
      <c r="C327" t="s">
        <v>39</v>
      </c>
      <c r="D327" t="s">
        <v>40</v>
      </c>
      <c r="E327" t="s">
        <v>800</v>
      </c>
      <c r="F327" t="s">
        <v>801</v>
      </c>
      <c r="G327" t="s">
        <v>802</v>
      </c>
      <c r="H327" t="s">
        <v>803</v>
      </c>
      <c r="I327" t="s">
        <v>831</v>
      </c>
      <c r="K327" t="s">
        <v>832</v>
      </c>
      <c r="L327" t="s">
        <v>821</v>
      </c>
      <c r="M327" t="s">
        <v>78</v>
      </c>
      <c r="N327" t="s">
        <v>49</v>
      </c>
      <c r="O327" t="s">
        <v>806</v>
      </c>
      <c r="P327" s="3">
        <v>273555000754</v>
      </c>
      <c r="Q327" t="s">
        <v>51</v>
      </c>
      <c r="R327">
        <v>0</v>
      </c>
      <c r="S327">
        <v>3178359723</v>
      </c>
      <c r="T327">
        <v>0</v>
      </c>
      <c r="U327" s="4">
        <v>37980</v>
      </c>
      <c r="V327">
        <f t="shared" ca="1" si="5"/>
        <v>20</v>
      </c>
      <c r="W327" t="s">
        <v>52</v>
      </c>
      <c r="X327" t="s">
        <v>53</v>
      </c>
      <c r="Y327" t="s">
        <v>58</v>
      </c>
      <c r="Z327" t="s">
        <v>55</v>
      </c>
      <c r="AA327" t="s">
        <v>56</v>
      </c>
      <c r="AB327" t="s">
        <v>57</v>
      </c>
      <c r="AC327" t="s">
        <v>58</v>
      </c>
      <c r="AD327">
        <v>0</v>
      </c>
      <c r="AE327" t="s">
        <v>58</v>
      </c>
      <c r="AF327" t="s">
        <v>59</v>
      </c>
      <c r="AG327" t="s">
        <v>60</v>
      </c>
      <c r="AH327" t="s">
        <v>61</v>
      </c>
      <c r="AI327" t="s">
        <v>62</v>
      </c>
      <c r="AJ327" t="s">
        <v>807</v>
      </c>
      <c r="AK327" t="s">
        <v>64</v>
      </c>
      <c r="AL327" t="s">
        <v>64</v>
      </c>
    </row>
    <row r="328" spans="1:38" x14ac:dyDescent="0.35">
      <c r="A328">
        <v>327</v>
      </c>
      <c r="B328">
        <v>1135939064</v>
      </c>
      <c r="C328" t="s">
        <v>39</v>
      </c>
      <c r="D328" t="s">
        <v>40</v>
      </c>
      <c r="E328" t="s">
        <v>800</v>
      </c>
      <c r="F328" t="s">
        <v>801</v>
      </c>
      <c r="G328" t="s">
        <v>802</v>
      </c>
      <c r="H328" t="s">
        <v>803</v>
      </c>
      <c r="I328" t="s">
        <v>137</v>
      </c>
      <c r="K328" t="s">
        <v>224</v>
      </c>
      <c r="L328" t="s">
        <v>188</v>
      </c>
      <c r="M328" t="s">
        <v>78</v>
      </c>
      <c r="N328" t="s">
        <v>3729</v>
      </c>
      <c r="O328" t="s">
        <v>806</v>
      </c>
      <c r="P328" s="3">
        <v>273555000754</v>
      </c>
      <c r="Q328" t="s">
        <v>51</v>
      </c>
      <c r="R328">
        <v>0</v>
      </c>
      <c r="S328">
        <v>3153097625</v>
      </c>
      <c r="T328">
        <v>0</v>
      </c>
      <c r="U328" s="4">
        <v>32086</v>
      </c>
      <c r="V328">
        <f t="shared" ca="1" si="5"/>
        <v>36</v>
      </c>
      <c r="W328" t="s">
        <v>106</v>
      </c>
      <c r="X328" t="s">
        <v>53</v>
      </c>
      <c r="Y328" t="s">
        <v>58</v>
      </c>
      <c r="Z328" t="s">
        <v>55</v>
      </c>
      <c r="AA328" t="s">
        <v>56</v>
      </c>
      <c r="AB328" t="s">
        <v>57</v>
      </c>
      <c r="AC328" t="s">
        <v>83</v>
      </c>
      <c r="AD328">
        <v>2</v>
      </c>
      <c r="AE328" t="s">
        <v>58</v>
      </c>
      <c r="AF328" t="s">
        <v>59</v>
      </c>
      <c r="AG328" t="s">
        <v>60</v>
      </c>
      <c r="AH328" t="s">
        <v>61</v>
      </c>
      <c r="AI328" t="s">
        <v>62</v>
      </c>
      <c r="AJ328" t="s">
        <v>807</v>
      </c>
      <c r="AK328" t="s">
        <v>64</v>
      </c>
      <c r="AL328" t="s">
        <v>64</v>
      </c>
    </row>
    <row r="329" spans="1:38" x14ac:dyDescent="0.35">
      <c r="A329">
        <v>328</v>
      </c>
      <c r="B329">
        <v>1110544969</v>
      </c>
      <c r="C329" t="s">
        <v>39</v>
      </c>
      <c r="D329" t="s">
        <v>40</v>
      </c>
      <c r="E329" t="s">
        <v>800</v>
      </c>
      <c r="F329" t="s">
        <v>801</v>
      </c>
      <c r="G329" t="s">
        <v>802</v>
      </c>
      <c r="H329" t="s">
        <v>803</v>
      </c>
      <c r="I329" t="s">
        <v>142</v>
      </c>
      <c r="J329" t="s">
        <v>74</v>
      </c>
      <c r="K329" t="s">
        <v>771</v>
      </c>
      <c r="L329" t="s">
        <v>833</v>
      </c>
      <c r="M329" t="s">
        <v>78</v>
      </c>
      <c r="N329" t="s">
        <v>3729</v>
      </c>
      <c r="O329" t="s">
        <v>806</v>
      </c>
      <c r="P329" s="3">
        <v>273555000760</v>
      </c>
      <c r="Q329" t="s">
        <v>51</v>
      </c>
      <c r="R329">
        <v>0</v>
      </c>
      <c r="S329">
        <v>3204783206</v>
      </c>
      <c r="T329">
        <v>0</v>
      </c>
      <c r="U329" s="4">
        <v>34610</v>
      </c>
      <c r="V329">
        <f t="shared" ca="1" si="5"/>
        <v>29</v>
      </c>
      <c r="W329" t="s">
        <v>106</v>
      </c>
      <c r="X329" t="s">
        <v>53</v>
      </c>
      <c r="Y329" t="s">
        <v>58</v>
      </c>
      <c r="Z329" t="s">
        <v>55</v>
      </c>
      <c r="AA329" t="s">
        <v>56</v>
      </c>
      <c r="AB329" t="s">
        <v>57</v>
      </c>
      <c r="AC329" t="s">
        <v>83</v>
      </c>
      <c r="AD329">
        <v>3</v>
      </c>
      <c r="AE329" t="s">
        <v>58</v>
      </c>
      <c r="AF329" t="s">
        <v>59</v>
      </c>
      <c r="AG329" t="s">
        <v>60</v>
      </c>
      <c r="AH329" t="s">
        <v>61</v>
      </c>
      <c r="AI329" t="s">
        <v>62</v>
      </c>
      <c r="AJ329" t="s">
        <v>807</v>
      </c>
      <c r="AK329" t="s">
        <v>64</v>
      </c>
      <c r="AL329" t="s">
        <v>64</v>
      </c>
    </row>
    <row r="330" spans="1:38" x14ac:dyDescent="0.35">
      <c r="A330">
        <v>329</v>
      </c>
      <c r="B330">
        <v>1106775839</v>
      </c>
      <c r="C330" t="s">
        <v>39</v>
      </c>
      <c r="D330" t="s">
        <v>40</v>
      </c>
      <c r="E330" t="s">
        <v>800</v>
      </c>
      <c r="F330" t="s">
        <v>801</v>
      </c>
      <c r="G330" t="s">
        <v>802</v>
      </c>
      <c r="H330" t="s">
        <v>803</v>
      </c>
      <c r="I330" t="s">
        <v>834</v>
      </c>
      <c r="K330" t="s">
        <v>252</v>
      </c>
      <c r="L330" t="s">
        <v>470</v>
      </c>
      <c r="M330" t="s">
        <v>3728</v>
      </c>
      <c r="N330" t="s">
        <v>3729</v>
      </c>
      <c r="O330" t="s">
        <v>806</v>
      </c>
      <c r="P330" s="3">
        <v>273555000754</v>
      </c>
      <c r="Q330" t="s">
        <v>51</v>
      </c>
      <c r="R330">
        <v>0</v>
      </c>
      <c r="S330">
        <v>3144534992</v>
      </c>
      <c r="T330">
        <v>0</v>
      </c>
      <c r="U330" s="4">
        <v>32435</v>
      </c>
      <c r="V330">
        <f t="shared" ca="1" si="5"/>
        <v>35</v>
      </c>
      <c r="W330" t="s">
        <v>106</v>
      </c>
      <c r="X330" t="s">
        <v>121</v>
      </c>
      <c r="Y330" t="s">
        <v>58</v>
      </c>
      <c r="Z330" t="s">
        <v>55</v>
      </c>
      <c r="AA330" t="s">
        <v>56</v>
      </c>
      <c r="AB330" t="s">
        <v>57</v>
      </c>
      <c r="AC330" t="s">
        <v>213</v>
      </c>
      <c r="AD330">
        <v>4</v>
      </c>
      <c r="AE330" t="s">
        <v>58</v>
      </c>
      <c r="AF330" t="s">
        <v>59</v>
      </c>
      <c r="AG330" t="s">
        <v>60</v>
      </c>
      <c r="AH330" t="s">
        <v>61</v>
      </c>
      <c r="AI330" t="s">
        <v>62</v>
      </c>
      <c r="AJ330" t="s">
        <v>807</v>
      </c>
      <c r="AK330" t="s">
        <v>64</v>
      </c>
      <c r="AL330" t="s">
        <v>64</v>
      </c>
    </row>
    <row r="331" spans="1:38" x14ac:dyDescent="0.35">
      <c r="A331">
        <v>330</v>
      </c>
      <c r="B331">
        <v>1129004030</v>
      </c>
      <c r="C331" t="s">
        <v>39</v>
      </c>
      <c r="D331" t="s">
        <v>40</v>
      </c>
      <c r="E331" t="s">
        <v>800</v>
      </c>
      <c r="F331" t="s">
        <v>801</v>
      </c>
      <c r="G331" t="s">
        <v>802</v>
      </c>
      <c r="H331" t="s">
        <v>803</v>
      </c>
      <c r="I331" t="s">
        <v>835</v>
      </c>
      <c r="J331" t="s">
        <v>150</v>
      </c>
      <c r="K331" t="s">
        <v>836</v>
      </c>
      <c r="L331" t="s">
        <v>465</v>
      </c>
      <c r="M331" t="s">
        <v>78</v>
      </c>
      <c r="N331" t="s">
        <v>3729</v>
      </c>
      <c r="O331" t="s">
        <v>806</v>
      </c>
      <c r="P331" s="3">
        <v>273555000754</v>
      </c>
      <c r="Q331" t="s">
        <v>51</v>
      </c>
      <c r="R331">
        <v>0</v>
      </c>
      <c r="S331">
        <v>3165415356</v>
      </c>
      <c r="T331">
        <v>0</v>
      </c>
      <c r="U331" s="4">
        <v>36772</v>
      </c>
      <c r="V331">
        <f t="shared" ca="1" si="5"/>
        <v>23</v>
      </c>
      <c r="W331" t="s">
        <v>106</v>
      </c>
      <c r="X331" t="s">
        <v>53</v>
      </c>
      <c r="Y331" t="s">
        <v>58</v>
      </c>
      <c r="Z331" t="s">
        <v>55</v>
      </c>
      <c r="AA331" t="s">
        <v>56</v>
      </c>
      <c r="AB331" t="s">
        <v>57</v>
      </c>
      <c r="AC331" t="s">
        <v>83</v>
      </c>
      <c r="AD331">
        <v>1</v>
      </c>
      <c r="AE331" t="s">
        <v>58</v>
      </c>
      <c r="AF331" t="s">
        <v>59</v>
      </c>
      <c r="AG331" t="s">
        <v>60</v>
      </c>
      <c r="AH331" t="s">
        <v>61</v>
      </c>
      <c r="AI331" t="s">
        <v>62</v>
      </c>
      <c r="AJ331" t="s">
        <v>807</v>
      </c>
      <c r="AK331" t="s">
        <v>64</v>
      </c>
      <c r="AL331" t="s">
        <v>64</v>
      </c>
    </row>
    <row r="332" spans="1:38" x14ac:dyDescent="0.35">
      <c r="A332">
        <v>331</v>
      </c>
      <c r="B332">
        <v>1106769507</v>
      </c>
      <c r="C332" t="s">
        <v>39</v>
      </c>
      <c r="D332" t="s">
        <v>40</v>
      </c>
      <c r="E332" t="s">
        <v>800</v>
      </c>
      <c r="F332" t="s">
        <v>801</v>
      </c>
      <c r="G332" t="s">
        <v>802</v>
      </c>
      <c r="H332" t="s">
        <v>803</v>
      </c>
      <c r="I332" t="s">
        <v>837</v>
      </c>
      <c r="K332" t="s">
        <v>119</v>
      </c>
      <c r="L332" t="s">
        <v>447</v>
      </c>
      <c r="M332" t="s">
        <v>78</v>
      </c>
      <c r="N332" t="s">
        <v>3729</v>
      </c>
      <c r="O332" t="s">
        <v>806</v>
      </c>
      <c r="P332" s="3">
        <v>273555000760</v>
      </c>
      <c r="Q332" t="s">
        <v>51</v>
      </c>
      <c r="R332">
        <v>0</v>
      </c>
      <c r="S332">
        <v>3223202193</v>
      </c>
      <c r="T332">
        <v>0</v>
      </c>
      <c r="U332" s="4">
        <v>37977</v>
      </c>
      <c r="V332">
        <f t="shared" ca="1" si="5"/>
        <v>20</v>
      </c>
      <c r="W332" t="s">
        <v>106</v>
      </c>
      <c r="X332" t="s">
        <v>53</v>
      </c>
      <c r="Y332" t="s">
        <v>58</v>
      </c>
      <c r="Z332" t="s">
        <v>55</v>
      </c>
      <c r="AA332" t="s">
        <v>56</v>
      </c>
      <c r="AB332" t="s">
        <v>57</v>
      </c>
      <c r="AC332" t="s">
        <v>83</v>
      </c>
      <c r="AD332">
        <v>1</v>
      </c>
      <c r="AE332" t="s">
        <v>58</v>
      </c>
      <c r="AF332" t="s">
        <v>72</v>
      </c>
      <c r="AG332" t="s">
        <v>60</v>
      </c>
      <c r="AH332" t="s">
        <v>61</v>
      </c>
      <c r="AI332" t="s">
        <v>62</v>
      </c>
      <c r="AJ332" t="s">
        <v>807</v>
      </c>
      <c r="AK332" t="s">
        <v>64</v>
      </c>
      <c r="AL332" t="s">
        <v>64</v>
      </c>
    </row>
    <row r="333" spans="1:38" x14ac:dyDescent="0.35">
      <c r="A333">
        <v>332</v>
      </c>
      <c r="B333">
        <v>1149196185</v>
      </c>
      <c r="C333" t="s">
        <v>39</v>
      </c>
      <c r="D333" t="s">
        <v>40</v>
      </c>
      <c r="E333" t="s">
        <v>800</v>
      </c>
      <c r="F333" t="s">
        <v>801</v>
      </c>
      <c r="G333" t="s">
        <v>802</v>
      </c>
      <c r="H333" t="s">
        <v>803</v>
      </c>
      <c r="I333" t="s">
        <v>838</v>
      </c>
      <c r="J333" t="s">
        <v>839</v>
      </c>
      <c r="K333" t="s">
        <v>454</v>
      </c>
      <c r="L333" t="s">
        <v>840</v>
      </c>
      <c r="M333" t="s">
        <v>3728</v>
      </c>
      <c r="N333" t="s">
        <v>3729</v>
      </c>
      <c r="O333" t="s">
        <v>806</v>
      </c>
      <c r="P333" s="3">
        <v>273555000754</v>
      </c>
      <c r="Q333" t="s">
        <v>51</v>
      </c>
      <c r="R333">
        <v>0</v>
      </c>
      <c r="S333">
        <v>3108142399</v>
      </c>
      <c r="T333">
        <v>0</v>
      </c>
      <c r="U333" s="4">
        <v>35599</v>
      </c>
      <c r="V333">
        <f t="shared" ca="1" si="5"/>
        <v>27</v>
      </c>
      <c r="W333" t="s">
        <v>106</v>
      </c>
      <c r="X333" t="s">
        <v>121</v>
      </c>
      <c r="Y333" t="s">
        <v>58</v>
      </c>
      <c r="Z333" t="s">
        <v>55</v>
      </c>
      <c r="AA333" t="s">
        <v>56</v>
      </c>
      <c r="AB333" t="s">
        <v>57</v>
      </c>
      <c r="AC333" t="s">
        <v>213</v>
      </c>
      <c r="AD333">
        <v>3</v>
      </c>
      <c r="AE333" t="s">
        <v>58</v>
      </c>
      <c r="AF333" t="s">
        <v>59</v>
      </c>
      <c r="AG333" t="s">
        <v>60</v>
      </c>
      <c r="AH333" t="s">
        <v>61</v>
      </c>
      <c r="AI333" t="s">
        <v>62</v>
      </c>
      <c r="AJ333" t="s">
        <v>807</v>
      </c>
      <c r="AK333" t="s">
        <v>64</v>
      </c>
      <c r="AL333" t="s">
        <v>64</v>
      </c>
    </row>
    <row r="334" spans="1:38" x14ac:dyDescent="0.35">
      <c r="A334">
        <v>333</v>
      </c>
      <c r="B334">
        <v>1110462248</v>
      </c>
      <c r="C334" t="s">
        <v>39</v>
      </c>
      <c r="D334" t="s">
        <v>40</v>
      </c>
      <c r="E334" t="s">
        <v>800</v>
      </c>
      <c r="F334" t="s">
        <v>801</v>
      </c>
      <c r="G334" t="s">
        <v>802</v>
      </c>
      <c r="H334" t="s">
        <v>803</v>
      </c>
      <c r="I334" t="s">
        <v>295</v>
      </c>
      <c r="J334" t="s">
        <v>156</v>
      </c>
      <c r="K334" t="s">
        <v>196</v>
      </c>
      <c r="L334" t="s">
        <v>792</v>
      </c>
      <c r="M334" t="s">
        <v>3728</v>
      </c>
      <c r="N334" t="s">
        <v>3729</v>
      </c>
      <c r="O334" t="s">
        <v>806</v>
      </c>
      <c r="P334" s="3">
        <v>273555000754</v>
      </c>
      <c r="Q334" t="s">
        <v>51</v>
      </c>
      <c r="R334">
        <v>0</v>
      </c>
      <c r="S334">
        <v>3154060224</v>
      </c>
      <c r="T334">
        <v>0</v>
      </c>
      <c r="U334" s="4">
        <v>38546</v>
      </c>
      <c r="V334">
        <f t="shared" ca="1" si="5"/>
        <v>19</v>
      </c>
      <c r="W334" t="s">
        <v>106</v>
      </c>
      <c r="X334" t="s">
        <v>53</v>
      </c>
      <c r="Y334" t="s">
        <v>58</v>
      </c>
      <c r="Z334" t="s">
        <v>55</v>
      </c>
      <c r="AA334" t="s">
        <v>56</v>
      </c>
      <c r="AB334" t="s">
        <v>57</v>
      </c>
      <c r="AC334" t="s">
        <v>58</v>
      </c>
      <c r="AD334">
        <v>0</v>
      </c>
      <c r="AE334" t="s">
        <v>58</v>
      </c>
      <c r="AF334" t="s">
        <v>59</v>
      </c>
      <c r="AG334" t="s">
        <v>60</v>
      </c>
      <c r="AH334" t="s">
        <v>61</v>
      </c>
      <c r="AI334" t="s">
        <v>62</v>
      </c>
      <c r="AJ334" t="s">
        <v>807</v>
      </c>
      <c r="AK334" t="s">
        <v>64</v>
      </c>
      <c r="AL334" t="s">
        <v>64</v>
      </c>
    </row>
    <row r="335" spans="1:38" x14ac:dyDescent="0.35">
      <c r="A335">
        <v>334</v>
      </c>
      <c r="B335">
        <v>1119213302</v>
      </c>
      <c r="C335" t="s">
        <v>39</v>
      </c>
      <c r="D335" t="s">
        <v>40</v>
      </c>
      <c r="E335" t="s">
        <v>800</v>
      </c>
      <c r="F335" t="s">
        <v>801</v>
      </c>
      <c r="G335" t="s">
        <v>802</v>
      </c>
      <c r="H335" t="s">
        <v>803</v>
      </c>
      <c r="I335" t="s">
        <v>841</v>
      </c>
      <c r="J335" t="s">
        <v>547</v>
      </c>
      <c r="K335" t="s">
        <v>842</v>
      </c>
      <c r="L335" t="s">
        <v>191</v>
      </c>
      <c r="M335" t="s">
        <v>78</v>
      </c>
      <c r="N335" t="s">
        <v>3729</v>
      </c>
      <c r="O335" t="s">
        <v>806</v>
      </c>
      <c r="P335" s="3">
        <v>273555000754</v>
      </c>
      <c r="Q335" t="s">
        <v>51</v>
      </c>
      <c r="R335">
        <v>0</v>
      </c>
      <c r="S335">
        <v>3228820891</v>
      </c>
      <c r="T335">
        <v>0</v>
      </c>
      <c r="U335" s="4">
        <v>37401</v>
      </c>
      <c r="V335">
        <f t="shared" ca="1" si="5"/>
        <v>22</v>
      </c>
      <c r="W335" t="s">
        <v>106</v>
      </c>
      <c r="X335" t="s">
        <v>53</v>
      </c>
      <c r="Y335" t="s">
        <v>58</v>
      </c>
      <c r="Z335" t="s">
        <v>55</v>
      </c>
      <c r="AA335" t="s">
        <v>56</v>
      </c>
      <c r="AB335" t="s">
        <v>57</v>
      </c>
      <c r="AC335" t="s">
        <v>83</v>
      </c>
      <c r="AD335">
        <v>1</v>
      </c>
      <c r="AE335" t="s">
        <v>58</v>
      </c>
      <c r="AF335" t="s">
        <v>59</v>
      </c>
      <c r="AG335" t="s">
        <v>60</v>
      </c>
      <c r="AH335" t="s">
        <v>61</v>
      </c>
      <c r="AI335" t="s">
        <v>62</v>
      </c>
      <c r="AJ335" t="s">
        <v>807</v>
      </c>
      <c r="AK335" t="s">
        <v>64</v>
      </c>
      <c r="AL335" t="s">
        <v>64</v>
      </c>
    </row>
    <row r="336" spans="1:38" x14ac:dyDescent="0.35">
      <c r="A336">
        <v>335</v>
      </c>
      <c r="B336">
        <v>1106365546</v>
      </c>
      <c r="C336" t="s">
        <v>39</v>
      </c>
      <c r="D336" t="s">
        <v>40</v>
      </c>
      <c r="E336" t="s">
        <v>800</v>
      </c>
      <c r="F336" t="s">
        <v>843</v>
      </c>
      <c r="G336" t="s">
        <v>844</v>
      </c>
      <c r="H336" t="s">
        <v>803</v>
      </c>
      <c r="I336" t="s">
        <v>141</v>
      </c>
      <c r="J336" t="s">
        <v>845</v>
      </c>
      <c r="K336" t="s">
        <v>460</v>
      </c>
      <c r="L336" t="s">
        <v>846</v>
      </c>
      <c r="M336" t="s">
        <v>78</v>
      </c>
      <c r="N336" t="s">
        <v>130</v>
      </c>
      <c r="O336" t="s">
        <v>847</v>
      </c>
      <c r="P336" s="3">
        <v>273352000201</v>
      </c>
      <c r="Q336" t="s">
        <v>51</v>
      </c>
      <c r="R336">
        <v>0</v>
      </c>
      <c r="S336">
        <v>3104054684</v>
      </c>
      <c r="T336">
        <v>0</v>
      </c>
      <c r="U336" s="4">
        <v>31487</v>
      </c>
      <c r="V336">
        <f t="shared" ca="1" si="5"/>
        <v>38</v>
      </c>
      <c r="W336" t="s">
        <v>52</v>
      </c>
      <c r="X336" t="s">
        <v>53</v>
      </c>
      <c r="Y336" t="s">
        <v>58</v>
      </c>
      <c r="Z336" t="s">
        <v>55</v>
      </c>
      <c r="AA336" t="s">
        <v>56</v>
      </c>
      <c r="AB336" t="s">
        <v>57</v>
      </c>
      <c r="AC336" t="s">
        <v>58</v>
      </c>
      <c r="AD336">
        <v>0</v>
      </c>
      <c r="AE336" t="s">
        <v>58</v>
      </c>
      <c r="AF336" t="s">
        <v>59</v>
      </c>
      <c r="AG336" t="s">
        <v>60</v>
      </c>
      <c r="AH336" t="s">
        <v>61</v>
      </c>
      <c r="AI336" t="s">
        <v>62</v>
      </c>
      <c r="AJ336" t="s">
        <v>848</v>
      </c>
      <c r="AK336" t="s">
        <v>64</v>
      </c>
      <c r="AL336" t="s">
        <v>64</v>
      </c>
    </row>
    <row r="337" spans="1:38" x14ac:dyDescent="0.35">
      <c r="A337">
        <v>336</v>
      </c>
      <c r="B337">
        <v>1105870625</v>
      </c>
      <c r="C337" t="s">
        <v>66</v>
      </c>
      <c r="D337" t="s">
        <v>40</v>
      </c>
      <c r="E337" t="s">
        <v>800</v>
      </c>
      <c r="F337" t="s">
        <v>843</v>
      </c>
      <c r="G337" t="s">
        <v>844</v>
      </c>
      <c r="H337" t="s">
        <v>803</v>
      </c>
      <c r="I337" t="s">
        <v>770</v>
      </c>
      <c r="J337" t="s">
        <v>222</v>
      </c>
      <c r="K337" t="s">
        <v>551</v>
      </c>
      <c r="L337" t="s">
        <v>481</v>
      </c>
      <c r="M337" t="s">
        <v>78</v>
      </c>
      <c r="N337" t="s">
        <v>130</v>
      </c>
      <c r="O337" t="s">
        <v>847</v>
      </c>
      <c r="P337" s="3">
        <v>273352000201</v>
      </c>
      <c r="Q337" t="s">
        <v>51</v>
      </c>
      <c r="R337">
        <v>0</v>
      </c>
      <c r="S337">
        <v>3133334182</v>
      </c>
      <c r="T337">
        <v>0</v>
      </c>
      <c r="U337" s="4">
        <v>39032</v>
      </c>
      <c r="V337">
        <f t="shared" ca="1" si="5"/>
        <v>17</v>
      </c>
      <c r="W337" t="s">
        <v>52</v>
      </c>
      <c r="X337" t="s">
        <v>53</v>
      </c>
      <c r="Y337" t="s">
        <v>58</v>
      </c>
      <c r="Z337" t="s">
        <v>55</v>
      </c>
      <c r="AA337" t="s">
        <v>56</v>
      </c>
      <c r="AB337" t="s">
        <v>57</v>
      </c>
      <c r="AC337" t="s">
        <v>58</v>
      </c>
      <c r="AD337">
        <v>0</v>
      </c>
      <c r="AE337" t="s">
        <v>58</v>
      </c>
      <c r="AF337" t="s">
        <v>72</v>
      </c>
      <c r="AG337" t="s">
        <v>60</v>
      </c>
      <c r="AH337" t="s">
        <v>61</v>
      </c>
      <c r="AI337" t="s">
        <v>62</v>
      </c>
      <c r="AJ337" t="s">
        <v>848</v>
      </c>
      <c r="AK337" t="s">
        <v>64</v>
      </c>
      <c r="AL337" t="s">
        <v>64</v>
      </c>
    </row>
    <row r="338" spans="1:38" x14ac:dyDescent="0.35">
      <c r="A338">
        <v>337</v>
      </c>
      <c r="B338">
        <v>14255697</v>
      </c>
      <c r="C338" t="s">
        <v>39</v>
      </c>
      <c r="D338" t="s">
        <v>40</v>
      </c>
      <c r="E338" t="s">
        <v>800</v>
      </c>
      <c r="F338" t="s">
        <v>843</v>
      </c>
      <c r="G338" t="s">
        <v>844</v>
      </c>
      <c r="H338" t="s">
        <v>803</v>
      </c>
      <c r="I338" t="s">
        <v>849</v>
      </c>
      <c r="J338" t="s">
        <v>96</v>
      </c>
      <c r="K338" t="s">
        <v>850</v>
      </c>
      <c r="L338" t="s">
        <v>446</v>
      </c>
      <c r="M338" t="s">
        <v>3728</v>
      </c>
      <c r="N338" t="s">
        <v>71</v>
      </c>
      <c r="O338" t="s">
        <v>847</v>
      </c>
      <c r="P338" s="3">
        <v>273352000201</v>
      </c>
      <c r="Q338" t="s">
        <v>51</v>
      </c>
      <c r="R338">
        <v>0</v>
      </c>
      <c r="S338">
        <v>3187430563</v>
      </c>
      <c r="T338">
        <v>0</v>
      </c>
      <c r="U338" s="4">
        <v>20500</v>
      </c>
      <c r="V338">
        <f t="shared" ca="1" si="5"/>
        <v>68</v>
      </c>
      <c r="W338" t="s">
        <v>52</v>
      </c>
      <c r="X338" t="s">
        <v>53</v>
      </c>
      <c r="Y338" t="s">
        <v>58</v>
      </c>
      <c r="Z338" t="s">
        <v>55</v>
      </c>
      <c r="AA338" t="s">
        <v>56</v>
      </c>
      <c r="AB338" t="s">
        <v>57</v>
      </c>
      <c r="AC338" t="s">
        <v>213</v>
      </c>
      <c r="AD338">
        <v>2</v>
      </c>
      <c r="AE338" t="s">
        <v>58</v>
      </c>
      <c r="AF338" t="s">
        <v>72</v>
      </c>
      <c r="AG338" t="s">
        <v>60</v>
      </c>
      <c r="AH338" t="s">
        <v>61</v>
      </c>
      <c r="AI338" t="s">
        <v>62</v>
      </c>
      <c r="AJ338" t="s">
        <v>848</v>
      </c>
      <c r="AK338" t="s">
        <v>64</v>
      </c>
      <c r="AL338" t="s">
        <v>64</v>
      </c>
    </row>
    <row r="339" spans="1:38" x14ac:dyDescent="0.35">
      <c r="A339">
        <v>338</v>
      </c>
      <c r="B339">
        <v>28789102</v>
      </c>
      <c r="C339" t="s">
        <v>39</v>
      </c>
      <c r="D339" t="s">
        <v>40</v>
      </c>
      <c r="E339" t="s">
        <v>800</v>
      </c>
      <c r="F339" t="s">
        <v>843</v>
      </c>
      <c r="G339" t="s">
        <v>844</v>
      </c>
      <c r="H339" t="s">
        <v>803</v>
      </c>
      <c r="I339" t="s">
        <v>851</v>
      </c>
      <c r="K339" t="s">
        <v>477</v>
      </c>
      <c r="L339" t="s">
        <v>852</v>
      </c>
      <c r="M339" t="s">
        <v>78</v>
      </c>
      <c r="N339" t="s">
        <v>71</v>
      </c>
      <c r="O339" t="s">
        <v>847</v>
      </c>
      <c r="P339" s="3">
        <v>273352000201</v>
      </c>
      <c r="Q339" t="s">
        <v>51</v>
      </c>
      <c r="R339">
        <v>0</v>
      </c>
      <c r="S339">
        <v>3005846320</v>
      </c>
      <c r="T339">
        <v>0</v>
      </c>
      <c r="U339" s="4">
        <v>29414</v>
      </c>
      <c r="V339">
        <f t="shared" ca="1" si="5"/>
        <v>44</v>
      </c>
      <c r="W339" t="s">
        <v>52</v>
      </c>
      <c r="X339" t="s">
        <v>53</v>
      </c>
      <c r="Y339" t="s">
        <v>58</v>
      </c>
      <c r="Z339" t="s">
        <v>55</v>
      </c>
      <c r="AA339" t="s">
        <v>56</v>
      </c>
      <c r="AB339" t="s">
        <v>57</v>
      </c>
      <c r="AC339" t="s">
        <v>83</v>
      </c>
      <c r="AD339">
        <v>2</v>
      </c>
      <c r="AE339" t="s">
        <v>58</v>
      </c>
      <c r="AF339" t="s">
        <v>72</v>
      </c>
      <c r="AG339" t="s">
        <v>60</v>
      </c>
      <c r="AH339" t="s">
        <v>61</v>
      </c>
      <c r="AI339" t="s">
        <v>62</v>
      </c>
      <c r="AJ339" t="s">
        <v>848</v>
      </c>
      <c r="AK339" t="s">
        <v>64</v>
      </c>
      <c r="AL339" t="s">
        <v>64</v>
      </c>
    </row>
    <row r="340" spans="1:38" x14ac:dyDescent="0.35">
      <c r="A340">
        <v>339</v>
      </c>
      <c r="B340">
        <v>1107008742</v>
      </c>
      <c r="C340" t="s">
        <v>66</v>
      </c>
      <c r="D340" t="s">
        <v>40</v>
      </c>
      <c r="E340" t="s">
        <v>800</v>
      </c>
      <c r="F340" t="s">
        <v>843</v>
      </c>
      <c r="G340" t="s">
        <v>844</v>
      </c>
      <c r="H340" t="s">
        <v>803</v>
      </c>
      <c r="I340" t="s">
        <v>535</v>
      </c>
      <c r="J340" t="s">
        <v>853</v>
      </c>
      <c r="K340" t="s">
        <v>201</v>
      </c>
      <c r="L340" t="s">
        <v>854</v>
      </c>
      <c r="M340" t="s">
        <v>78</v>
      </c>
      <c r="N340" t="s">
        <v>71</v>
      </c>
      <c r="O340" t="s">
        <v>847</v>
      </c>
      <c r="P340" s="3">
        <v>273352000201</v>
      </c>
      <c r="Q340" t="s">
        <v>51</v>
      </c>
      <c r="R340">
        <v>0</v>
      </c>
      <c r="S340">
        <v>3105656415</v>
      </c>
      <c r="T340">
        <v>0</v>
      </c>
      <c r="U340" s="4">
        <v>38843</v>
      </c>
      <c r="V340">
        <f t="shared" ca="1" si="5"/>
        <v>18</v>
      </c>
      <c r="W340" t="s">
        <v>52</v>
      </c>
      <c r="X340" t="s">
        <v>53</v>
      </c>
      <c r="Y340" t="s">
        <v>58</v>
      </c>
      <c r="Z340" t="s">
        <v>55</v>
      </c>
      <c r="AA340" t="s">
        <v>56</v>
      </c>
      <c r="AB340" t="s">
        <v>57</v>
      </c>
      <c r="AC340" t="s">
        <v>58</v>
      </c>
      <c r="AD340">
        <v>0</v>
      </c>
      <c r="AE340" t="s">
        <v>58</v>
      </c>
      <c r="AF340" t="s">
        <v>72</v>
      </c>
      <c r="AG340" t="s">
        <v>60</v>
      </c>
      <c r="AH340" t="s">
        <v>61</v>
      </c>
      <c r="AI340" t="s">
        <v>62</v>
      </c>
      <c r="AJ340" t="s">
        <v>848</v>
      </c>
      <c r="AK340" t="s">
        <v>64</v>
      </c>
      <c r="AL340" t="s">
        <v>64</v>
      </c>
    </row>
    <row r="341" spans="1:38" x14ac:dyDescent="0.35">
      <c r="A341">
        <v>340</v>
      </c>
      <c r="B341">
        <v>1149196431</v>
      </c>
      <c r="C341" t="s">
        <v>39</v>
      </c>
      <c r="D341" t="s">
        <v>40</v>
      </c>
      <c r="E341" t="s">
        <v>800</v>
      </c>
      <c r="F341" t="s">
        <v>843</v>
      </c>
      <c r="G341" t="s">
        <v>844</v>
      </c>
      <c r="H341" t="s">
        <v>803</v>
      </c>
      <c r="I341" t="s">
        <v>96</v>
      </c>
      <c r="J341" t="s">
        <v>115</v>
      </c>
      <c r="K341" t="s">
        <v>511</v>
      </c>
      <c r="L341" t="s">
        <v>414</v>
      </c>
      <c r="M341" t="s">
        <v>78</v>
      </c>
      <c r="N341" t="s">
        <v>3729</v>
      </c>
      <c r="O341" t="s">
        <v>847</v>
      </c>
      <c r="P341" s="3">
        <v>273352000201</v>
      </c>
      <c r="Q341" t="s">
        <v>51</v>
      </c>
      <c r="R341">
        <v>0</v>
      </c>
      <c r="S341">
        <v>3134138864</v>
      </c>
      <c r="T341">
        <v>0</v>
      </c>
      <c r="U341" s="4">
        <v>35418</v>
      </c>
      <c r="V341">
        <f t="shared" ca="1" si="5"/>
        <v>27</v>
      </c>
      <c r="W341" t="s">
        <v>106</v>
      </c>
      <c r="X341" t="s">
        <v>121</v>
      </c>
      <c r="Y341" t="s">
        <v>58</v>
      </c>
      <c r="Z341" t="s">
        <v>55</v>
      </c>
      <c r="AA341" t="s">
        <v>56</v>
      </c>
      <c r="AB341" t="s">
        <v>57</v>
      </c>
      <c r="AC341" t="s">
        <v>83</v>
      </c>
      <c r="AD341">
        <v>2</v>
      </c>
      <c r="AE341" t="s">
        <v>58</v>
      </c>
      <c r="AF341" t="s">
        <v>72</v>
      </c>
      <c r="AG341" t="s">
        <v>60</v>
      </c>
      <c r="AH341" t="s">
        <v>61</v>
      </c>
      <c r="AI341" t="s">
        <v>62</v>
      </c>
      <c r="AJ341" t="s">
        <v>848</v>
      </c>
      <c r="AK341" t="s">
        <v>64</v>
      </c>
      <c r="AL341" t="s">
        <v>64</v>
      </c>
    </row>
    <row r="342" spans="1:38" x14ac:dyDescent="0.35">
      <c r="A342">
        <v>341</v>
      </c>
      <c r="B342">
        <v>1148707152</v>
      </c>
      <c r="C342" t="s">
        <v>39</v>
      </c>
      <c r="D342" t="s">
        <v>40</v>
      </c>
      <c r="E342" t="s">
        <v>800</v>
      </c>
      <c r="F342" t="s">
        <v>843</v>
      </c>
      <c r="G342" t="s">
        <v>844</v>
      </c>
      <c r="H342" t="s">
        <v>803</v>
      </c>
      <c r="I342" t="s">
        <v>855</v>
      </c>
      <c r="J342" t="s">
        <v>856</v>
      </c>
      <c r="K342" t="s">
        <v>857</v>
      </c>
      <c r="L342" t="s">
        <v>858</v>
      </c>
      <c r="M342" t="s">
        <v>78</v>
      </c>
      <c r="N342" t="s">
        <v>3729</v>
      </c>
      <c r="O342" t="s">
        <v>847</v>
      </c>
      <c r="P342" s="3">
        <v>273352000201</v>
      </c>
      <c r="Q342" t="s">
        <v>51</v>
      </c>
      <c r="R342">
        <v>0</v>
      </c>
      <c r="S342">
        <v>3203444252</v>
      </c>
      <c r="T342">
        <v>0</v>
      </c>
      <c r="U342" s="4">
        <v>34068</v>
      </c>
      <c r="V342">
        <f t="shared" ca="1" si="5"/>
        <v>31</v>
      </c>
      <c r="W342" t="s">
        <v>106</v>
      </c>
      <c r="X342" t="s">
        <v>121</v>
      </c>
      <c r="Y342" t="s">
        <v>58</v>
      </c>
      <c r="Z342" t="s">
        <v>55</v>
      </c>
      <c r="AA342" t="s">
        <v>56</v>
      </c>
      <c r="AB342" t="s">
        <v>57</v>
      </c>
      <c r="AC342" t="s">
        <v>83</v>
      </c>
      <c r="AD342">
        <v>1</v>
      </c>
      <c r="AE342" t="s">
        <v>58</v>
      </c>
      <c r="AF342" t="s">
        <v>59</v>
      </c>
      <c r="AG342" t="s">
        <v>60</v>
      </c>
      <c r="AH342" t="s">
        <v>61</v>
      </c>
      <c r="AI342" t="s">
        <v>62</v>
      </c>
      <c r="AJ342" t="s">
        <v>848</v>
      </c>
      <c r="AK342" t="s">
        <v>64</v>
      </c>
      <c r="AL342" t="s">
        <v>64</v>
      </c>
    </row>
    <row r="343" spans="1:38" x14ac:dyDescent="0.35">
      <c r="A343">
        <v>342</v>
      </c>
      <c r="B343">
        <v>1007778740</v>
      </c>
      <c r="C343" t="s">
        <v>39</v>
      </c>
      <c r="D343" t="s">
        <v>40</v>
      </c>
      <c r="E343" t="s">
        <v>800</v>
      </c>
      <c r="F343" t="s">
        <v>843</v>
      </c>
      <c r="G343" t="s">
        <v>844</v>
      </c>
      <c r="H343" t="s">
        <v>803</v>
      </c>
      <c r="I343" t="s">
        <v>206</v>
      </c>
      <c r="K343" t="s">
        <v>493</v>
      </c>
      <c r="L343" t="s">
        <v>543</v>
      </c>
      <c r="M343" t="s">
        <v>3728</v>
      </c>
      <c r="N343" t="s">
        <v>3729</v>
      </c>
      <c r="O343" t="s">
        <v>847</v>
      </c>
      <c r="P343" s="3">
        <v>273352000201</v>
      </c>
      <c r="Q343" t="s">
        <v>51</v>
      </c>
      <c r="R343">
        <v>0</v>
      </c>
      <c r="S343">
        <v>3016797990</v>
      </c>
      <c r="T343">
        <v>0</v>
      </c>
      <c r="U343" s="4">
        <v>31587</v>
      </c>
      <c r="V343">
        <f t="shared" ca="1" si="5"/>
        <v>38</v>
      </c>
      <c r="W343" t="s">
        <v>106</v>
      </c>
      <c r="X343" t="s">
        <v>121</v>
      </c>
      <c r="Y343" t="s">
        <v>58</v>
      </c>
      <c r="Z343" t="s">
        <v>55</v>
      </c>
      <c r="AA343" t="s">
        <v>56</v>
      </c>
      <c r="AB343" t="s">
        <v>57</v>
      </c>
      <c r="AC343" t="s">
        <v>83</v>
      </c>
      <c r="AD343">
        <v>1</v>
      </c>
      <c r="AE343" t="s">
        <v>58</v>
      </c>
      <c r="AF343" t="s">
        <v>59</v>
      </c>
      <c r="AG343" t="s">
        <v>60</v>
      </c>
      <c r="AH343" t="s">
        <v>61</v>
      </c>
      <c r="AI343" t="s">
        <v>62</v>
      </c>
      <c r="AJ343" t="s">
        <v>848</v>
      </c>
      <c r="AK343" t="s">
        <v>64</v>
      </c>
      <c r="AL343" t="s">
        <v>64</v>
      </c>
    </row>
    <row r="344" spans="1:38" x14ac:dyDescent="0.35">
      <c r="A344">
        <v>343</v>
      </c>
      <c r="B344">
        <v>1123140615</v>
      </c>
      <c r="C344" t="s">
        <v>39</v>
      </c>
      <c r="D344" t="s">
        <v>40</v>
      </c>
      <c r="E344" t="s">
        <v>800</v>
      </c>
      <c r="F344" t="s">
        <v>843</v>
      </c>
      <c r="G344" t="s">
        <v>844</v>
      </c>
      <c r="H344" t="s">
        <v>803</v>
      </c>
      <c r="I344" t="s">
        <v>859</v>
      </c>
      <c r="K344" t="s">
        <v>860</v>
      </c>
      <c r="L344" t="s">
        <v>861</v>
      </c>
      <c r="M344" t="s">
        <v>78</v>
      </c>
      <c r="N344" t="s">
        <v>3729</v>
      </c>
      <c r="O344" t="s">
        <v>847</v>
      </c>
      <c r="P344" s="3">
        <v>273352000201</v>
      </c>
      <c r="Q344" t="s">
        <v>51</v>
      </c>
      <c r="R344">
        <v>0</v>
      </c>
      <c r="S344">
        <v>3216615460</v>
      </c>
      <c r="T344">
        <v>0</v>
      </c>
      <c r="U344" s="4">
        <v>34058</v>
      </c>
      <c r="V344">
        <f t="shared" ca="1" si="5"/>
        <v>31</v>
      </c>
      <c r="W344" t="s">
        <v>106</v>
      </c>
      <c r="X344" t="s">
        <v>121</v>
      </c>
      <c r="Y344" t="s">
        <v>58</v>
      </c>
      <c r="Z344" t="s">
        <v>55</v>
      </c>
      <c r="AA344" t="s">
        <v>56</v>
      </c>
      <c r="AB344" t="s">
        <v>57</v>
      </c>
      <c r="AC344" t="s">
        <v>83</v>
      </c>
      <c r="AD344">
        <v>1</v>
      </c>
      <c r="AE344" t="s">
        <v>58</v>
      </c>
      <c r="AF344" t="s">
        <v>59</v>
      </c>
      <c r="AG344" t="s">
        <v>60</v>
      </c>
      <c r="AH344" t="s">
        <v>61</v>
      </c>
      <c r="AI344" t="s">
        <v>62</v>
      </c>
      <c r="AJ344" t="s">
        <v>848</v>
      </c>
      <c r="AK344" t="s">
        <v>64</v>
      </c>
      <c r="AL344" t="s">
        <v>64</v>
      </c>
    </row>
    <row r="345" spans="1:38" x14ac:dyDescent="0.35">
      <c r="A345">
        <v>344</v>
      </c>
      <c r="B345">
        <v>1006772057</v>
      </c>
      <c r="C345" t="s">
        <v>39</v>
      </c>
      <c r="D345" t="s">
        <v>40</v>
      </c>
      <c r="E345" t="s">
        <v>800</v>
      </c>
      <c r="F345" t="s">
        <v>843</v>
      </c>
      <c r="G345" t="s">
        <v>844</v>
      </c>
      <c r="H345" t="s">
        <v>803</v>
      </c>
      <c r="I345" t="s">
        <v>862</v>
      </c>
      <c r="J345" t="s">
        <v>225</v>
      </c>
      <c r="K345" t="s">
        <v>509</v>
      </c>
      <c r="L345" t="s">
        <v>204</v>
      </c>
      <c r="M345" t="s">
        <v>3728</v>
      </c>
      <c r="N345" t="s">
        <v>3729</v>
      </c>
      <c r="O345" t="s">
        <v>847</v>
      </c>
      <c r="P345" s="3">
        <v>273352000201</v>
      </c>
      <c r="Q345" t="s">
        <v>51</v>
      </c>
      <c r="R345">
        <v>0</v>
      </c>
      <c r="S345">
        <v>3137257343</v>
      </c>
      <c r="T345">
        <v>0</v>
      </c>
      <c r="U345" s="4">
        <v>36762</v>
      </c>
      <c r="V345">
        <f t="shared" ca="1" si="5"/>
        <v>23</v>
      </c>
      <c r="W345" t="s">
        <v>106</v>
      </c>
      <c r="X345" t="s">
        <v>53</v>
      </c>
      <c r="Y345" t="s">
        <v>58</v>
      </c>
      <c r="Z345" t="s">
        <v>55</v>
      </c>
      <c r="AA345" t="s">
        <v>56</v>
      </c>
      <c r="AB345" t="s">
        <v>57</v>
      </c>
      <c r="AC345" t="s">
        <v>58</v>
      </c>
      <c r="AD345">
        <v>0</v>
      </c>
      <c r="AE345" t="s">
        <v>58</v>
      </c>
      <c r="AF345" t="s">
        <v>59</v>
      </c>
      <c r="AG345" t="s">
        <v>60</v>
      </c>
      <c r="AH345" t="s">
        <v>61</v>
      </c>
      <c r="AI345" t="s">
        <v>62</v>
      </c>
      <c r="AJ345" t="s">
        <v>848</v>
      </c>
      <c r="AK345" t="s">
        <v>64</v>
      </c>
      <c r="AL345" t="s">
        <v>64</v>
      </c>
    </row>
    <row r="346" spans="1:38" x14ac:dyDescent="0.35">
      <c r="A346">
        <v>345</v>
      </c>
      <c r="B346">
        <v>1073715182</v>
      </c>
      <c r="C346" t="s">
        <v>39</v>
      </c>
      <c r="D346" t="s">
        <v>40</v>
      </c>
      <c r="E346" t="s">
        <v>800</v>
      </c>
      <c r="F346" t="s">
        <v>843</v>
      </c>
      <c r="G346" t="s">
        <v>844</v>
      </c>
      <c r="H346" t="s">
        <v>803</v>
      </c>
      <c r="I346" t="s">
        <v>292</v>
      </c>
      <c r="J346" t="s">
        <v>253</v>
      </c>
      <c r="K346" t="s">
        <v>659</v>
      </c>
      <c r="L346" t="s">
        <v>863</v>
      </c>
      <c r="M346" t="s">
        <v>3728</v>
      </c>
      <c r="N346" t="s">
        <v>3729</v>
      </c>
      <c r="O346" t="s">
        <v>847</v>
      </c>
      <c r="P346" s="3">
        <v>273352000201</v>
      </c>
      <c r="Q346" t="s">
        <v>51</v>
      </c>
      <c r="R346">
        <v>0</v>
      </c>
      <c r="S346">
        <v>3112984933</v>
      </c>
      <c r="T346">
        <v>0</v>
      </c>
      <c r="U346" s="4">
        <v>35904</v>
      </c>
      <c r="V346">
        <f t="shared" ca="1" si="5"/>
        <v>26</v>
      </c>
      <c r="W346" t="s">
        <v>106</v>
      </c>
      <c r="X346" t="s">
        <v>53</v>
      </c>
      <c r="Y346" t="s">
        <v>58</v>
      </c>
      <c r="Z346" t="s">
        <v>55</v>
      </c>
      <c r="AA346" t="s">
        <v>56</v>
      </c>
      <c r="AB346" t="s">
        <v>57</v>
      </c>
      <c r="AC346" t="s">
        <v>58</v>
      </c>
      <c r="AD346">
        <v>0</v>
      </c>
      <c r="AE346" t="s">
        <v>58</v>
      </c>
      <c r="AF346" t="s">
        <v>59</v>
      </c>
      <c r="AG346" t="s">
        <v>60</v>
      </c>
      <c r="AH346" t="s">
        <v>61</v>
      </c>
      <c r="AI346" t="s">
        <v>62</v>
      </c>
      <c r="AJ346" t="s">
        <v>848</v>
      </c>
      <c r="AK346" t="s">
        <v>64</v>
      </c>
      <c r="AL346" t="s">
        <v>64</v>
      </c>
    </row>
    <row r="347" spans="1:38" x14ac:dyDescent="0.35">
      <c r="A347">
        <v>346</v>
      </c>
      <c r="B347">
        <v>40277641</v>
      </c>
      <c r="C347" t="s">
        <v>39</v>
      </c>
      <c r="D347" t="s">
        <v>40</v>
      </c>
      <c r="E347" t="s">
        <v>800</v>
      </c>
      <c r="F347" t="s">
        <v>843</v>
      </c>
      <c r="G347" t="s">
        <v>844</v>
      </c>
      <c r="H347" t="s">
        <v>803</v>
      </c>
      <c r="I347" t="s">
        <v>864</v>
      </c>
      <c r="K347" t="s">
        <v>335</v>
      </c>
      <c r="L347" t="s">
        <v>865</v>
      </c>
      <c r="M347" t="s">
        <v>78</v>
      </c>
      <c r="N347" t="s">
        <v>3729</v>
      </c>
      <c r="O347" t="s">
        <v>847</v>
      </c>
      <c r="P347" s="3">
        <v>273352000201</v>
      </c>
      <c r="Q347" t="s">
        <v>51</v>
      </c>
      <c r="R347">
        <v>0</v>
      </c>
      <c r="S347">
        <v>3115151931</v>
      </c>
      <c r="T347" t="s">
        <v>866</v>
      </c>
      <c r="U347" s="4">
        <v>28065</v>
      </c>
      <c r="V347">
        <f t="shared" ca="1" si="5"/>
        <v>47</v>
      </c>
      <c r="W347" t="s">
        <v>106</v>
      </c>
      <c r="X347" t="s">
        <v>121</v>
      </c>
      <c r="Y347" t="s">
        <v>58</v>
      </c>
      <c r="Z347" t="s">
        <v>55</v>
      </c>
      <c r="AA347" t="s">
        <v>56</v>
      </c>
      <c r="AB347" t="s">
        <v>57</v>
      </c>
      <c r="AC347" t="s">
        <v>83</v>
      </c>
      <c r="AD347">
        <v>4</v>
      </c>
      <c r="AE347" t="s">
        <v>58</v>
      </c>
      <c r="AF347" t="s">
        <v>59</v>
      </c>
      <c r="AG347" t="s">
        <v>60</v>
      </c>
      <c r="AH347" t="s">
        <v>61</v>
      </c>
      <c r="AI347" t="s">
        <v>62</v>
      </c>
      <c r="AJ347" t="s">
        <v>848</v>
      </c>
      <c r="AK347" t="s">
        <v>64</v>
      </c>
      <c r="AL347" t="s">
        <v>64</v>
      </c>
    </row>
    <row r="348" spans="1:38" x14ac:dyDescent="0.35">
      <c r="A348">
        <v>347</v>
      </c>
      <c r="B348">
        <v>1117824222</v>
      </c>
      <c r="C348" t="s">
        <v>39</v>
      </c>
      <c r="D348" t="s">
        <v>40</v>
      </c>
      <c r="E348" t="s">
        <v>800</v>
      </c>
      <c r="F348" t="s">
        <v>843</v>
      </c>
      <c r="G348" t="s">
        <v>844</v>
      </c>
      <c r="H348" t="s">
        <v>803</v>
      </c>
      <c r="I348" t="s">
        <v>867</v>
      </c>
      <c r="J348" t="s">
        <v>138</v>
      </c>
      <c r="K348" t="s">
        <v>868</v>
      </c>
      <c r="L348" t="s">
        <v>869</v>
      </c>
      <c r="M348" t="s">
        <v>78</v>
      </c>
      <c r="N348" t="s">
        <v>3729</v>
      </c>
      <c r="O348" t="s">
        <v>847</v>
      </c>
      <c r="P348" s="3">
        <v>273352000201</v>
      </c>
      <c r="Q348" t="s">
        <v>51</v>
      </c>
      <c r="R348">
        <v>0</v>
      </c>
      <c r="S348">
        <v>3222912902</v>
      </c>
      <c r="T348">
        <v>0</v>
      </c>
      <c r="U348" s="4">
        <v>31199</v>
      </c>
      <c r="V348">
        <f t="shared" ca="1" si="5"/>
        <v>39</v>
      </c>
      <c r="W348" t="s">
        <v>106</v>
      </c>
      <c r="X348" t="s">
        <v>121</v>
      </c>
      <c r="Y348" t="s">
        <v>58</v>
      </c>
      <c r="Z348" t="s">
        <v>55</v>
      </c>
      <c r="AA348" t="s">
        <v>56</v>
      </c>
      <c r="AB348" t="s">
        <v>57</v>
      </c>
      <c r="AC348" t="s">
        <v>83</v>
      </c>
      <c r="AD348">
        <v>2</v>
      </c>
      <c r="AE348" t="s">
        <v>58</v>
      </c>
      <c r="AF348" t="s">
        <v>59</v>
      </c>
      <c r="AG348" t="s">
        <v>60</v>
      </c>
      <c r="AH348" t="s">
        <v>61</v>
      </c>
      <c r="AI348" t="s">
        <v>62</v>
      </c>
      <c r="AJ348" t="s">
        <v>848</v>
      </c>
      <c r="AK348" t="s">
        <v>64</v>
      </c>
      <c r="AL348" t="s">
        <v>64</v>
      </c>
    </row>
    <row r="349" spans="1:38" x14ac:dyDescent="0.35">
      <c r="A349">
        <v>348</v>
      </c>
      <c r="B349">
        <v>79963828</v>
      </c>
      <c r="C349" t="s">
        <v>39</v>
      </c>
      <c r="D349" t="s">
        <v>40</v>
      </c>
      <c r="E349" t="s">
        <v>800</v>
      </c>
      <c r="F349" t="s">
        <v>843</v>
      </c>
      <c r="G349" t="s">
        <v>844</v>
      </c>
      <c r="H349" t="s">
        <v>803</v>
      </c>
      <c r="I349" t="s">
        <v>45</v>
      </c>
      <c r="J349" t="s">
        <v>118</v>
      </c>
      <c r="K349" t="s">
        <v>870</v>
      </c>
      <c r="L349" t="s">
        <v>447</v>
      </c>
      <c r="M349" t="s">
        <v>3728</v>
      </c>
      <c r="N349" t="s">
        <v>71</v>
      </c>
      <c r="O349" t="s">
        <v>847</v>
      </c>
      <c r="P349" s="3">
        <v>273352000201</v>
      </c>
      <c r="Q349" t="s">
        <v>51</v>
      </c>
      <c r="R349">
        <v>0</v>
      </c>
      <c r="S349">
        <v>3208101986</v>
      </c>
      <c r="T349">
        <v>0</v>
      </c>
      <c r="U349" s="4">
        <v>28345</v>
      </c>
      <c r="V349">
        <f t="shared" ca="1" si="5"/>
        <v>47</v>
      </c>
      <c r="W349" t="s">
        <v>106</v>
      </c>
      <c r="X349" t="s">
        <v>53</v>
      </c>
      <c r="Y349" t="s">
        <v>58</v>
      </c>
      <c r="Z349" t="s">
        <v>55</v>
      </c>
      <c r="AA349" t="s">
        <v>56</v>
      </c>
      <c r="AB349" t="s">
        <v>57</v>
      </c>
      <c r="AC349" t="s">
        <v>213</v>
      </c>
      <c r="AD349">
        <v>2</v>
      </c>
      <c r="AE349" t="s">
        <v>58</v>
      </c>
      <c r="AF349" t="s">
        <v>72</v>
      </c>
      <c r="AG349" t="s">
        <v>60</v>
      </c>
      <c r="AH349" t="s">
        <v>61</v>
      </c>
      <c r="AI349" t="s">
        <v>62</v>
      </c>
      <c r="AJ349" t="s">
        <v>848</v>
      </c>
      <c r="AK349" t="s">
        <v>64</v>
      </c>
      <c r="AL349" t="s">
        <v>64</v>
      </c>
    </row>
    <row r="350" spans="1:38" x14ac:dyDescent="0.35">
      <c r="A350">
        <v>349</v>
      </c>
      <c r="B350">
        <v>1193491864</v>
      </c>
      <c r="C350" t="s">
        <v>39</v>
      </c>
      <c r="D350" t="s">
        <v>40</v>
      </c>
      <c r="E350" t="s">
        <v>800</v>
      </c>
      <c r="F350" t="s">
        <v>843</v>
      </c>
      <c r="G350" t="s">
        <v>844</v>
      </c>
      <c r="H350" t="s">
        <v>803</v>
      </c>
      <c r="I350" t="s">
        <v>871</v>
      </c>
      <c r="J350" t="s">
        <v>872</v>
      </c>
      <c r="K350" t="s">
        <v>715</v>
      </c>
      <c r="L350" t="s">
        <v>229</v>
      </c>
      <c r="M350" t="s">
        <v>3728</v>
      </c>
      <c r="N350" t="s">
        <v>71</v>
      </c>
      <c r="O350" t="s">
        <v>847</v>
      </c>
      <c r="P350" s="3">
        <v>273352000201</v>
      </c>
      <c r="Q350" t="s">
        <v>51</v>
      </c>
      <c r="R350">
        <v>0</v>
      </c>
      <c r="S350">
        <v>3103100821</v>
      </c>
      <c r="T350">
        <v>0</v>
      </c>
      <c r="U350" s="4">
        <v>35582</v>
      </c>
      <c r="V350">
        <f t="shared" ca="1" si="5"/>
        <v>27</v>
      </c>
      <c r="W350" t="s">
        <v>106</v>
      </c>
      <c r="X350" t="s">
        <v>121</v>
      </c>
      <c r="Y350" t="s">
        <v>58</v>
      </c>
      <c r="Z350" t="s">
        <v>55</v>
      </c>
      <c r="AA350" t="s">
        <v>56</v>
      </c>
      <c r="AB350" t="s">
        <v>57</v>
      </c>
      <c r="AC350" t="s">
        <v>213</v>
      </c>
      <c r="AD350">
        <v>1</v>
      </c>
      <c r="AE350" t="s">
        <v>58</v>
      </c>
      <c r="AF350" t="s">
        <v>59</v>
      </c>
      <c r="AG350" t="s">
        <v>60</v>
      </c>
      <c r="AH350" t="s">
        <v>61</v>
      </c>
      <c r="AI350" t="s">
        <v>62</v>
      </c>
      <c r="AJ350" t="s">
        <v>848</v>
      </c>
      <c r="AK350" t="s">
        <v>64</v>
      </c>
      <c r="AL350" t="s">
        <v>64</v>
      </c>
    </row>
    <row r="351" spans="1:38" x14ac:dyDescent="0.35">
      <c r="A351">
        <v>350</v>
      </c>
      <c r="B351">
        <v>1136239207</v>
      </c>
      <c r="C351" t="s">
        <v>39</v>
      </c>
      <c r="D351" t="s">
        <v>40</v>
      </c>
      <c r="E351" t="s">
        <v>800</v>
      </c>
      <c r="F351" t="s">
        <v>843</v>
      </c>
      <c r="G351" t="s">
        <v>873</v>
      </c>
      <c r="H351" t="s">
        <v>803</v>
      </c>
      <c r="I351" t="s">
        <v>96</v>
      </c>
      <c r="J351" t="s">
        <v>342</v>
      </c>
      <c r="K351" t="s">
        <v>583</v>
      </c>
      <c r="L351" t="s">
        <v>874</v>
      </c>
      <c r="M351" t="s">
        <v>78</v>
      </c>
      <c r="N351" t="s">
        <v>130</v>
      </c>
      <c r="O351" t="s">
        <v>847</v>
      </c>
      <c r="P351" s="3">
        <v>273352000201</v>
      </c>
      <c r="Q351" t="s">
        <v>51</v>
      </c>
      <c r="R351">
        <v>0</v>
      </c>
      <c r="S351">
        <v>3128839799</v>
      </c>
      <c r="T351">
        <v>0</v>
      </c>
      <c r="U351" s="4">
        <v>36452</v>
      </c>
      <c r="V351">
        <f t="shared" ca="1" si="5"/>
        <v>24</v>
      </c>
      <c r="W351" t="s">
        <v>52</v>
      </c>
      <c r="X351" t="s">
        <v>53</v>
      </c>
      <c r="Y351" t="s">
        <v>58</v>
      </c>
      <c r="Z351" t="s">
        <v>55</v>
      </c>
      <c r="AA351" t="s">
        <v>56</v>
      </c>
      <c r="AB351" t="s">
        <v>57</v>
      </c>
      <c r="AC351" t="s">
        <v>83</v>
      </c>
      <c r="AD351">
        <v>1</v>
      </c>
      <c r="AE351" t="s">
        <v>58</v>
      </c>
      <c r="AF351" t="s">
        <v>59</v>
      </c>
      <c r="AG351" t="s">
        <v>60</v>
      </c>
      <c r="AH351" t="s">
        <v>61</v>
      </c>
      <c r="AI351" t="s">
        <v>62</v>
      </c>
      <c r="AJ351" t="s">
        <v>875</v>
      </c>
      <c r="AK351" t="s">
        <v>64</v>
      </c>
      <c r="AL351" t="s">
        <v>64</v>
      </c>
    </row>
    <row r="352" spans="1:38" x14ac:dyDescent="0.35">
      <c r="A352">
        <v>351</v>
      </c>
      <c r="B352">
        <v>11245624</v>
      </c>
      <c r="C352" t="s">
        <v>39</v>
      </c>
      <c r="D352" t="s">
        <v>40</v>
      </c>
      <c r="E352" t="s">
        <v>800</v>
      </c>
      <c r="F352" t="s">
        <v>843</v>
      </c>
      <c r="G352" t="s">
        <v>873</v>
      </c>
      <c r="H352" t="s">
        <v>803</v>
      </c>
      <c r="I352" t="s">
        <v>103</v>
      </c>
      <c r="J352" t="s">
        <v>876</v>
      </c>
      <c r="K352" t="s">
        <v>199</v>
      </c>
      <c r="M352" t="s">
        <v>3728</v>
      </c>
      <c r="N352" t="s">
        <v>130</v>
      </c>
      <c r="O352" t="s">
        <v>847</v>
      </c>
      <c r="P352" s="3">
        <v>273352000201</v>
      </c>
      <c r="Q352" t="s">
        <v>51</v>
      </c>
      <c r="R352">
        <v>0</v>
      </c>
      <c r="S352">
        <v>3118511268</v>
      </c>
      <c r="T352">
        <v>0</v>
      </c>
      <c r="U352" s="4">
        <v>30722</v>
      </c>
      <c r="V352">
        <f t="shared" ca="1" si="5"/>
        <v>40</v>
      </c>
      <c r="W352" t="s">
        <v>52</v>
      </c>
      <c r="X352" t="s">
        <v>53</v>
      </c>
      <c r="Y352" t="s">
        <v>58</v>
      </c>
      <c r="Z352" t="s">
        <v>55</v>
      </c>
      <c r="AA352" t="s">
        <v>56</v>
      </c>
      <c r="AB352" t="s">
        <v>57</v>
      </c>
      <c r="AC352" t="s">
        <v>58</v>
      </c>
      <c r="AD352">
        <v>0</v>
      </c>
      <c r="AE352" t="s">
        <v>58</v>
      </c>
      <c r="AF352" t="s">
        <v>72</v>
      </c>
      <c r="AG352" t="s">
        <v>60</v>
      </c>
      <c r="AH352" t="s">
        <v>61</v>
      </c>
      <c r="AI352" t="s">
        <v>62</v>
      </c>
      <c r="AJ352" t="s">
        <v>875</v>
      </c>
      <c r="AK352" t="s">
        <v>64</v>
      </c>
      <c r="AL352" t="s">
        <v>64</v>
      </c>
    </row>
    <row r="353" spans="1:38" x14ac:dyDescent="0.35">
      <c r="A353">
        <v>352</v>
      </c>
      <c r="B353">
        <v>55174178</v>
      </c>
      <c r="C353" t="s">
        <v>39</v>
      </c>
      <c r="D353" t="s">
        <v>40</v>
      </c>
      <c r="E353" t="s">
        <v>800</v>
      </c>
      <c r="F353" t="s">
        <v>843</v>
      </c>
      <c r="G353" t="s">
        <v>873</v>
      </c>
      <c r="H353" t="s">
        <v>803</v>
      </c>
      <c r="I353" t="s">
        <v>96</v>
      </c>
      <c r="J353" t="s">
        <v>877</v>
      </c>
      <c r="K353" t="s">
        <v>878</v>
      </c>
      <c r="M353" t="s">
        <v>78</v>
      </c>
      <c r="N353" t="s">
        <v>130</v>
      </c>
      <c r="O353" t="s">
        <v>847</v>
      </c>
      <c r="P353" s="3">
        <v>273352000201</v>
      </c>
      <c r="Q353" t="s">
        <v>51</v>
      </c>
      <c r="R353">
        <v>0</v>
      </c>
      <c r="S353">
        <v>3228829867</v>
      </c>
      <c r="T353">
        <v>0</v>
      </c>
      <c r="U353" s="4">
        <v>27110</v>
      </c>
      <c r="V353">
        <f t="shared" ca="1" si="5"/>
        <v>50</v>
      </c>
      <c r="W353" t="s">
        <v>52</v>
      </c>
      <c r="X353" t="s">
        <v>53</v>
      </c>
      <c r="Y353" t="s">
        <v>58</v>
      </c>
      <c r="Z353" t="s">
        <v>55</v>
      </c>
      <c r="AA353" t="s">
        <v>56</v>
      </c>
      <c r="AB353" t="s">
        <v>57</v>
      </c>
      <c r="AC353" t="s">
        <v>83</v>
      </c>
      <c r="AD353">
        <v>7</v>
      </c>
      <c r="AE353" t="s">
        <v>58</v>
      </c>
      <c r="AF353" t="s">
        <v>72</v>
      </c>
      <c r="AG353" t="s">
        <v>60</v>
      </c>
      <c r="AH353" t="s">
        <v>61</v>
      </c>
      <c r="AI353" t="s">
        <v>62</v>
      </c>
      <c r="AJ353" t="s">
        <v>875</v>
      </c>
      <c r="AK353" t="s">
        <v>64</v>
      </c>
      <c r="AL353" t="s">
        <v>64</v>
      </c>
    </row>
    <row r="354" spans="1:38" x14ac:dyDescent="0.35">
      <c r="A354">
        <v>353</v>
      </c>
      <c r="B354">
        <v>93461401</v>
      </c>
      <c r="C354" t="s">
        <v>39</v>
      </c>
      <c r="D354" t="s">
        <v>40</v>
      </c>
      <c r="E354" t="s">
        <v>800</v>
      </c>
      <c r="F354" t="s">
        <v>843</v>
      </c>
      <c r="G354" t="s">
        <v>873</v>
      </c>
      <c r="H354" t="s">
        <v>803</v>
      </c>
      <c r="I354" t="s">
        <v>879</v>
      </c>
      <c r="K354" t="s">
        <v>188</v>
      </c>
      <c r="L354" t="s">
        <v>880</v>
      </c>
      <c r="M354" t="s">
        <v>3728</v>
      </c>
      <c r="N354" t="s">
        <v>130</v>
      </c>
      <c r="O354" t="s">
        <v>847</v>
      </c>
      <c r="P354" s="3">
        <v>273352000201</v>
      </c>
      <c r="Q354" t="s">
        <v>51</v>
      </c>
      <c r="R354">
        <v>0</v>
      </c>
      <c r="S354">
        <v>3142492343</v>
      </c>
      <c r="T354">
        <v>0</v>
      </c>
      <c r="U354" s="4">
        <v>28501</v>
      </c>
      <c r="V354">
        <f t="shared" ca="1" si="5"/>
        <v>46</v>
      </c>
      <c r="W354" t="s">
        <v>52</v>
      </c>
      <c r="X354" t="s">
        <v>53</v>
      </c>
      <c r="Y354" t="s">
        <v>58</v>
      </c>
      <c r="Z354" t="s">
        <v>55</v>
      </c>
      <c r="AA354" t="s">
        <v>56</v>
      </c>
      <c r="AB354" t="s">
        <v>57</v>
      </c>
      <c r="AC354" t="s">
        <v>213</v>
      </c>
      <c r="AD354">
        <v>2</v>
      </c>
      <c r="AE354" t="s">
        <v>58</v>
      </c>
      <c r="AF354" t="s">
        <v>59</v>
      </c>
      <c r="AG354" t="s">
        <v>60</v>
      </c>
      <c r="AH354" t="s">
        <v>171</v>
      </c>
      <c r="AI354" t="s">
        <v>88</v>
      </c>
      <c r="AJ354" t="s">
        <v>875</v>
      </c>
      <c r="AK354" t="s">
        <v>64</v>
      </c>
      <c r="AL354" t="s">
        <v>64</v>
      </c>
    </row>
    <row r="355" spans="1:38" x14ac:dyDescent="0.35">
      <c r="A355">
        <v>354</v>
      </c>
      <c r="B355">
        <v>1003829074</v>
      </c>
      <c r="C355" t="s">
        <v>39</v>
      </c>
      <c r="D355" t="s">
        <v>40</v>
      </c>
      <c r="E355" t="s">
        <v>800</v>
      </c>
      <c r="F355" t="s">
        <v>843</v>
      </c>
      <c r="G355" t="s">
        <v>873</v>
      </c>
      <c r="H355" t="s">
        <v>803</v>
      </c>
      <c r="I355" t="s">
        <v>881</v>
      </c>
      <c r="J355" t="s">
        <v>882</v>
      </c>
      <c r="K355" t="s">
        <v>883</v>
      </c>
      <c r="L355" t="s">
        <v>878</v>
      </c>
      <c r="M355" t="s">
        <v>78</v>
      </c>
      <c r="N355" t="s">
        <v>71</v>
      </c>
      <c r="O355" t="s">
        <v>847</v>
      </c>
      <c r="P355" s="3">
        <v>273352000201</v>
      </c>
      <c r="Q355" t="s">
        <v>51</v>
      </c>
      <c r="R355">
        <v>0</v>
      </c>
      <c r="S355">
        <v>3134558057</v>
      </c>
      <c r="T355">
        <v>0</v>
      </c>
      <c r="U355" s="4">
        <v>37924</v>
      </c>
      <c r="V355">
        <f t="shared" ca="1" si="5"/>
        <v>20</v>
      </c>
      <c r="W355" t="s">
        <v>52</v>
      </c>
      <c r="X355" t="s">
        <v>53</v>
      </c>
      <c r="Y355" t="s">
        <v>58</v>
      </c>
      <c r="Z355" t="s">
        <v>55</v>
      </c>
      <c r="AA355" t="s">
        <v>56</v>
      </c>
      <c r="AB355" t="s">
        <v>57</v>
      </c>
      <c r="AC355" t="s">
        <v>83</v>
      </c>
      <c r="AD355">
        <v>1</v>
      </c>
      <c r="AE355" t="s">
        <v>58</v>
      </c>
      <c r="AF355" t="s">
        <v>72</v>
      </c>
      <c r="AG355" t="s">
        <v>60</v>
      </c>
      <c r="AH355" t="s">
        <v>61</v>
      </c>
      <c r="AI355" t="s">
        <v>62</v>
      </c>
      <c r="AJ355" t="s">
        <v>875</v>
      </c>
      <c r="AK355" t="s">
        <v>64</v>
      </c>
      <c r="AL355" t="s">
        <v>64</v>
      </c>
    </row>
    <row r="356" spans="1:38" x14ac:dyDescent="0.35">
      <c r="A356">
        <v>355</v>
      </c>
      <c r="B356">
        <v>1012337445</v>
      </c>
      <c r="C356" t="s">
        <v>39</v>
      </c>
      <c r="D356" t="s">
        <v>40</v>
      </c>
      <c r="E356" t="s">
        <v>800</v>
      </c>
      <c r="F356" t="s">
        <v>843</v>
      </c>
      <c r="G356" t="s">
        <v>873</v>
      </c>
      <c r="H356" t="s">
        <v>803</v>
      </c>
      <c r="I356" t="s">
        <v>754</v>
      </c>
      <c r="J356" t="s">
        <v>80</v>
      </c>
      <c r="K356" t="s">
        <v>715</v>
      </c>
      <c r="L356" t="s">
        <v>249</v>
      </c>
      <c r="M356" t="s">
        <v>78</v>
      </c>
      <c r="N356" t="s">
        <v>71</v>
      </c>
      <c r="O356" t="s">
        <v>847</v>
      </c>
      <c r="P356" s="3">
        <v>273352000201</v>
      </c>
      <c r="Q356" t="s">
        <v>51</v>
      </c>
      <c r="R356">
        <v>0</v>
      </c>
      <c r="S356">
        <v>3234902591</v>
      </c>
      <c r="T356">
        <v>0</v>
      </c>
      <c r="U356" s="4">
        <v>31894</v>
      </c>
      <c r="V356">
        <f t="shared" ca="1" si="5"/>
        <v>37</v>
      </c>
      <c r="W356" t="s">
        <v>52</v>
      </c>
      <c r="X356" t="s">
        <v>53</v>
      </c>
      <c r="Y356" t="s">
        <v>58</v>
      </c>
      <c r="Z356" t="s">
        <v>55</v>
      </c>
      <c r="AA356" t="s">
        <v>56</v>
      </c>
      <c r="AB356" t="s">
        <v>57</v>
      </c>
      <c r="AC356" t="s">
        <v>83</v>
      </c>
      <c r="AD356">
        <v>2</v>
      </c>
      <c r="AE356" t="s">
        <v>58</v>
      </c>
      <c r="AF356" t="s">
        <v>72</v>
      </c>
      <c r="AG356" t="s">
        <v>60</v>
      </c>
      <c r="AH356" t="s">
        <v>61</v>
      </c>
      <c r="AI356" t="s">
        <v>62</v>
      </c>
      <c r="AJ356" t="s">
        <v>875</v>
      </c>
      <c r="AK356" t="s">
        <v>64</v>
      </c>
      <c r="AL356" t="s">
        <v>64</v>
      </c>
    </row>
    <row r="357" spans="1:38" x14ac:dyDescent="0.35">
      <c r="A357">
        <v>356</v>
      </c>
      <c r="B357">
        <v>39798823</v>
      </c>
      <c r="C357" t="s">
        <v>39</v>
      </c>
      <c r="D357" t="s">
        <v>40</v>
      </c>
      <c r="E357" t="s">
        <v>800</v>
      </c>
      <c r="F357" t="s">
        <v>843</v>
      </c>
      <c r="G357" t="s">
        <v>873</v>
      </c>
      <c r="H357" t="s">
        <v>803</v>
      </c>
      <c r="I357" t="s">
        <v>884</v>
      </c>
      <c r="K357" t="s">
        <v>229</v>
      </c>
      <c r="L357" t="s">
        <v>885</v>
      </c>
      <c r="M357" t="s">
        <v>78</v>
      </c>
      <c r="N357" t="s">
        <v>71</v>
      </c>
      <c r="O357" t="s">
        <v>847</v>
      </c>
      <c r="P357" s="3">
        <v>273352000201</v>
      </c>
      <c r="Q357" t="s">
        <v>51</v>
      </c>
      <c r="R357">
        <v>0</v>
      </c>
      <c r="S357">
        <v>3142943607</v>
      </c>
      <c r="T357">
        <v>0</v>
      </c>
      <c r="U357" s="4">
        <v>25904</v>
      </c>
      <c r="V357">
        <f t="shared" ca="1" si="5"/>
        <v>53</v>
      </c>
      <c r="W357" t="s">
        <v>52</v>
      </c>
      <c r="X357" t="s">
        <v>53</v>
      </c>
      <c r="Y357" t="s">
        <v>58</v>
      </c>
      <c r="Z357" t="s">
        <v>55</v>
      </c>
      <c r="AA357" t="s">
        <v>56</v>
      </c>
      <c r="AB357" t="s">
        <v>57</v>
      </c>
      <c r="AC357" t="s">
        <v>83</v>
      </c>
      <c r="AD357">
        <v>3</v>
      </c>
      <c r="AE357" t="s">
        <v>58</v>
      </c>
      <c r="AF357" t="s">
        <v>59</v>
      </c>
      <c r="AG357" t="s">
        <v>60</v>
      </c>
      <c r="AH357" t="s">
        <v>61</v>
      </c>
      <c r="AI357" t="s">
        <v>62</v>
      </c>
      <c r="AJ357" t="s">
        <v>875</v>
      </c>
      <c r="AK357" t="s">
        <v>64</v>
      </c>
      <c r="AL357" t="s">
        <v>64</v>
      </c>
    </row>
    <row r="358" spans="1:38" x14ac:dyDescent="0.35">
      <c r="A358">
        <v>357</v>
      </c>
      <c r="B358">
        <v>1005823151</v>
      </c>
      <c r="C358" t="s">
        <v>39</v>
      </c>
      <c r="D358" t="s">
        <v>40</v>
      </c>
      <c r="E358" t="s">
        <v>800</v>
      </c>
      <c r="F358" t="s">
        <v>843</v>
      </c>
      <c r="G358" t="s">
        <v>873</v>
      </c>
      <c r="H358" t="s">
        <v>803</v>
      </c>
      <c r="I358" t="s">
        <v>346</v>
      </c>
      <c r="J358" t="s">
        <v>85</v>
      </c>
      <c r="K358" t="s">
        <v>199</v>
      </c>
      <c r="L358" t="s">
        <v>539</v>
      </c>
      <c r="M358" t="s">
        <v>3728</v>
      </c>
      <c r="N358" t="s">
        <v>49</v>
      </c>
      <c r="O358" t="s">
        <v>847</v>
      </c>
      <c r="P358" s="3">
        <v>273352000201</v>
      </c>
      <c r="Q358" t="s">
        <v>51</v>
      </c>
      <c r="R358">
        <v>0</v>
      </c>
      <c r="S358">
        <v>3174491760</v>
      </c>
      <c r="T358">
        <v>0</v>
      </c>
      <c r="U358" s="4">
        <v>33768</v>
      </c>
      <c r="V358">
        <f t="shared" ca="1" si="5"/>
        <v>32</v>
      </c>
      <c r="W358" t="s">
        <v>52</v>
      </c>
      <c r="X358" t="s">
        <v>53</v>
      </c>
      <c r="Y358" t="s">
        <v>58</v>
      </c>
      <c r="Z358" t="s">
        <v>55</v>
      </c>
      <c r="AA358" t="s">
        <v>56</v>
      </c>
      <c r="AB358" t="s">
        <v>57</v>
      </c>
      <c r="AC358" t="s">
        <v>58</v>
      </c>
      <c r="AD358">
        <v>0</v>
      </c>
      <c r="AE358" t="s">
        <v>58</v>
      </c>
      <c r="AF358" t="s">
        <v>59</v>
      </c>
      <c r="AG358" t="s">
        <v>60</v>
      </c>
      <c r="AH358" t="s">
        <v>61</v>
      </c>
      <c r="AI358" t="s">
        <v>62</v>
      </c>
      <c r="AJ358" t="s">
        <v>875</v>
      </c>
      <c r="AK358" t="s">
        <v>64</v>
      </c>
      <c r="AL358" t="s">
        <v>64</v>
      </c>
    </row>
    <row r="359" spans="1:38" x14ac:dyDescent="0.35">
      <c r="A359">
        <v>358</v>
      </c>
      <c r="B359">
        <v>1106362010</v>
      </c>
      <c r="C359" t="s">
        <v>39</v>
      </c>
      <c r="D359" t="s">
        <v>40</v>
      </c>
      <c r="E359" t="s">
        <v>800</v>
      </c>
      <c r="F359" t="s">
        <v>843</v>
      </c>
      <c r="G359" t="s">
        <v>873</v>
      </c>
      <c r="H359" t="s">
        <v>803</v>
      </c>
      <c r="I359" t="s">
        <v>588</v>
      </c>
      <c r="J359" t="s">
        <v>292</v>
      </c>
      <c r="K359" t="s">
        <v>886</v>
      </c>
      <c r="L359" t="s">
        <v>617</v>
      </c>
      <c r="M359" t="s">
        <v>3728</v>
      </c>
      <c r="N359" t="s">
        <v>49</v>
      </c>
      <c r="O359" t="s">
        <v>847</v>
      </c>
      <c r="P359" s="3">
        <v>273352000201</v>
      </c>
      <c r="Q359" t="s">
        <v>51</v>
      </c>
      <c r="R359">
        <v>0</v>
      </c>
      <c r="S359">
        <v>3165384669</v>
      </c>
      <c r="T359">
        <v>0</v>
      </c>
      <c r="U359" s="4">
        <v>37972</v>
      </c>
      <c r="V359">
        <f t="shared" ca="1" si="5"/>
        <v>20</v>
      </c>
      <c r="W359" t="s">
        <v>52</v>
      </c>
      <c r="X359" t="s">
        <v>53</v>
      </c>
      <c r="Y359" t="s">
        <v>58</v>
      </c>
      <c r="Z359" t="s">
        <v>55</v>
      </c>
      <c r="AA359" t="s">
        <v>56</v>
      </c>
      <c r="AB359" t="s">
        <v>57</v>
      </c>
      <c r="AC359" t="s">
        <v>58</v>
      </c>
      <c r="AD359">
        <v>0</v>
      </c>
      <c r="AE359" t="s">
        <v>887</v>
      </c>
      <c r="AF359" t="s">
        <v>72</v>
      </c>
      <c r="AG359" t="s">
        <v>60</v>
      </c>
      <c r="AH359" t="s">
        <v>61</v>
      </c>
      <c r="AI359" t="s">
        <v>62</v>
      </c>
      <c r="AJ359" t="s">
        <v>875</v>
      </c>
      <c r="AK359" t="s">
        <v>64</v>
      </c>
      <c r="AL359" t="s">
        <v>64</v>
      </c>
    </row>
    <row r="360" spans="1:38" x14ac:dyDescent="0.35">
      <c r="A360">
        <v>359</v>
      </c>
      <c r="B360">
        <v>20781895</v>
      </c>
      <c r="C360" t="s">
        <v>39</v>
      </c>
      <c r="D360" t="s">
        <v>40</v>
      </c>
      <c r="E360" t="s">
        <v>800</v>
      </c>
      <c r="F360" t="s">
        <v>843</v>
      </c>
      <c r="G360" t="s">
        <v>873</v>
      </c>
      <c r="H360" t="s">
        <v>803</v>
      </c>
      <c r="I360" t="s">
        <v>888</v>
      </c>
      <c r="K360" t="s">
        <v>617</v>
      </c>
      <c r="L360" t="s">
        <v>322</v>
      </c>
      <c r="M360" t="s">
        <v>78</v>
      </c>
      <c r="N360" t="s">
        <v>49</v>
      </c>
      <c r="O360" t="s">
        <v>847</v>
      </c>
      <c r="P360" s="3">
        <v>273352000201</v>
      </c>
      <c r="Q360" t="s">
        <v>51</v>
      </c>
      <c r="R360">
        <v>0</v>
      </c>
      <c r="S360">
        <v>3165384669</v>
      </c>
      <c r="T360">
        <v>0</v>
      </c>
      <c r="U360" s="4">
        <v>30447</v>
      </c>
      <c r="V360">
        <f t="shared" ca="1" si="5"/>
        <v>41</v>
      </c>
      <c r="W360" t="s">
        <v>52</v>
      </c>
      <c r="X360" t="s">
        <v>53</v>
      </c>
      <c r="Y360" t="s">
        <v>58</v>
      </c>
      <c r="Z360" t="s">
        <v>55</v>
      </c>
      <c r="AA360" t="s">
        <v>56</v>
      </c>
      <c r="AB360" t="s">
        <v>57</v>
      </c>
      <c r="AC360" t="s">
        <v>83</v>
      </c>
      <c r="AD360">
        <v>2</v>
      </c>
      <c r="AE360" t="s">
        <v>58</v>
      </c>
      <c r="AF360" t="s">
        <v>72</v>
      </c>
      <c r="AG360" t="s">
        <v>60</v>
      </c>
      <c r="AH360" t="s">
        <v>61</v>
      </c>
      <c r="AI360" t="s">
        <v>62</v>
      </c>
      <c r="AJ360" t="s">
        <v>875</v>
      </c>
      <c r="AK360" t="s">
        <v>64</v>
      </c>
      <c r="AL360" t="s">
        <v>64</v>
      </c>
    </row>
    <row r="361" spans="1:38" x14ac:dyDescent="0.35">
      <c r="A361">
        <v>360</v>
      </c>
      <c r="B361">
        <v>1006658630</v>
      </c>
      <c r="C361" t="s">
        <v>39</v>
      </c>
      <c r="D361" t="s">
        <v>40</v>
      </c>
      <c r="E361" t="s">
        <v>800</v>
      </c>
      <c r="F361" t="s">
        <v>843</v>
      </c>
      <c r="G361" t="s">
        <v>873</v>
      </c>
      <c r="H361" t="s">
        <v>803</v>
      </c>
      <c r="I361" t="s">
        <v>889</v>
      </c>
      <c r="J361" t="s">
        <v>890</v>
      </c>
      <c r="K361" t="s">
        <v>460</v>
      </c>
      <c r="L361" t="s">
        <v>891</v>
      </c>
      <c r="M361" t="s">
        <v>3728</v>
      </c>
      <c r="N361" t="s">
        <v>49</v>
      </c>
      <c r="O361" t="s">
        <v>847</v>
      </c>
      <c r="P361" s="3">
        <v>273352000201</v>
      </c>
      <c r="Q361" t="s">
        <v>51</v>
      </c>
      <c r="R361">
        <v>0</v>
      </c>
      <c r="S361">
        <v>3128839799</v>
      </c>
      <c r="T361">
        <v>0</v>
      </c>
      <c r="U361" s="4">
        <v>37200</v>
      </c>
      <c r="V361">
        <f t="shared" ca="1" si="5"/>
        <v>22</v>
      </c>
      <c r="W361" t="s">
        <v>52</v>
      </c>
      <c r="X361" t="s">
        <v>53</v>
      </c>
      <c r="Y361" t="s">
        <v>58</v>
      </c>
      <c r="Z361" t="s">
        <v>55</v>
      </c>
      <c r="AA361" t="s">
        <v>56</v>
      </c>
      <c r="AB361" t="s">
        <v>57</v>
      </c>
      <c r="AC361" t="s">
        <v>213</v>
      </c>
      <c r="AD361">
        <v>1</v>
      </c>
      <c r="AE361" t="s">
        <v>58</v>
      </c>
      <c r="AF361" t="s">
        <v>59</v>
      </c>
      <c r="AG361" t="s">
        <v>60</v>
      </c>
      <c r="AH361" t="s">
        <v>61</v>
      </c>
      <c r="AI361" t="s">
        <v>62</v>
      </c>
      <c r="AJ361" t="s">
        <v>875</v>
      </c>
      <c r="AK361" t="s">
        <v>64</v>
      </c>
      <c r="AL361" t="s">
        <v>64</v>
      </c>
    </row>
    <row r="362" spans="1:38" x14ac:dyDescent="0.35">
      <c r="A362">
        <v>361</v>
      </c>
      <c r="B362">
        <v>28788251</v>
      </c>
      <c r="C362" t="s">
        <v>39</v>
      </c>
      <c r="D362" t="s">
        <v>40</v>
      </c>
      <c r="E362" t="s">
        <v>800</v>
      </c>
      <c r="F362" t="s">
        <v>843</v>
      </c>
      <c r="G362" t="s">
        <v>873</v>
      </c>
      <c r="H362" t="s">
        <v>803</v>
      </c>
      <c r="I362" t="s">
        <v>173</v>
      </c>
      <c r="J362" t="s">
        <v>892</v>
      </c>
      <c r="K362" t="s">
        <v>893</v>
      </c>
      <c r="L362" t="s">
        <v>894</v>
      </c>
      <c r="M362" t="s">
        <v>78</v>
      </c>
      <c r="N362" t="s">
        <v>49</v>
      </c>
      <c r="O362" t="s">
        <v>847</v>
      </c>
      <c r="P362" s="3">
        <v>273352000201</v>
      </c>
      <c r="Q362" t="s">
        <v>51</v>
      </c>
      <c r="R362">
        <v>0</v>
      </c>
      <c r="S362">
        <v>3214536018</v>
      </c>
      <c r="T362">
        <v>0</v>
      </c>
      <c r="U362" s="4">
        <v>17726</v>
      </c>
      <c r="V362">
        <f t="shared" ca="1" si="5"/>
        <v>76</v>
      </c>
      <c r="W362" t="s">
        <v>52</v>
      </c>
      <c r="X362" t="s">
        <v>53</v>
      </c>
      <c r="Y362" t="s">
        <v>58</v>
      </c>
      <c r="Z362" t="s">
        <v>55</v>
      </c>
      <c r="AA362" t="s">
        <v>56</v>
      </c>
      <c r="AB362" t="s">
        <v>57</v>
      </c>
      <c r="AC362" t="s">
        <v>83</v>
      </c>
      <c r="AD362">
        <v>5</v>
      </c>
      <c r="AE362" t="s">
        <v>58</v>
      </c>
      <c r="AF362" t="s">
        <v>72</v>
      </c>
      <c r="AG362" t="s">
        <v>60</v>
      </c>
      <c r="AH362" t="s">
        <v>61</v>
      </c>
      <c r="AI362" t="s">
        <v>62</v>
      </c>
      <c r="AJ362" t="s">
        <v>875</v>
      </c>
      <c r="AK362" t="s">
        <v>64</v>
      </c>
      <c r="AL362" t="s">
        <v>64</v>
      </c>
    </row>
    <row r="363" spans="1:38" x14ac:dyDescent="0.35">
      <c r="A363">
        <v>362</v>
      </c>
      <c r="B363">
        <v>28788344</v>
      </c>
      <c r="C363" t="s">
        <v>39</v>
      </c>
      <c r="D363" t="s">
        <v>40</v>
      </c>
      <c r="E363" t="s">
        <v>800</v>
      </c>
      <c r="F363" t="s">
        <v>843</v>
      </c>
      <c r="G363" t="s">
        <v>873</v>
      </c>
      <c r="H363" t="s">
        <v>803</v>
      </c>
      <c r="I363" t="s">
        <v>895</v>
      </c>
      <c r="J363" t="s">
        <v>896</v>
      </c>
      <c r="K363" t="s">
        <v>897</v>
      </c>
      <c r="L363" t="s">
        <v>893</v>
      </c>
      <c r="M363" t="s">
        <v>78</v>
      </c>
      <c r="N363" t="s">
        <v>3729</v>
      </c>
      <c r="O363" t="s">
        <v>847</v>
      </c>
      <c r="P363" s="3">
        <v>273352000201</v>
      </c>
      <c r="Q363" t="s">
        <v>51</v>
      </c>
      <c r="R363">
        <v>0</v>
      </c>
      <c r="S363">
        <v>3204928628</v>
      </c>
      <c r="T363">
        <v>0</v>
      </c>
      <c r="U363" s="4">
        <v>25649</v>
      </c>
      <c r="V363">
        <f t="shared" ca="1" si="5"/>
        <v>54</v>
      </c>
      <c r="W363" t="s">
        <v>106</v>
      </c>
      <c r="X363" t="s">
        <v>121</v>
      </c>
      <c r="Y363" t="s">
        <v>58</v>
      </c>
      <c r="Z363" t="s">
        <v>55</v>
      </c>
      <c r="AA363" t="s">
        <v>56</v>
      </c>
      <c r="AB363" t="s">
        <v>57</v>
      </c>
      <c r="AC363" t="s">
        <v>213</v>
      </c>
      <c r="AD363">
        <v>3</v>
      </c>
      <c r="AE363" t="s">
        <v>58</v>
      </c>
      <c r="AF363" t="s">
        <v>59</v>
      </c>
      <c r="AG363" t="s">
        <v>60</v>
      </c>
      <c r="AH363" t="s">
        <v>61</v>
      </c>
      <c r="AI363" t="s">
        <v>62</v>
      </c>
      <c r="AJ363" t="s">
        <v>875</v>
      </c>
      <c r="AK363" t="s">
        <v>64</v>
      </c>
      <c r="AL363" t="s">
        <v>64</v>
      </c>
    </row>
    <row r="364" spans="1:38" x14ac:dyDescent="0.35">
      <c r="A364">
        <v>363</v>
      </c>
      <c r="B364">
        <v>20781752</v>
      </c>
      <c r="C364" t="s">
        <v>39</v>
      </c>
      <c r="D364" t="s">
        <v>40</v>
      </c>
      <c r="E364" t="s">
        <v>800</v>
      </c>
      <c r="F364" t="s">
        <v>843</v>
      </c>
      <c r="G364" t="s">
        <v>873</v>
      </c>
      <c r="H364" t="s">
        <v>803</v>
      </c>
      <c r="I364" t="s">
        <v>332</v>
      </c>
      <c r="J364" t="s">
        <v>263</v>
      </c>
      <c r="K364" t="s">
        <v>897</v>
      </c>
      <c r="L364" t="s">
        <v>893</v>
      </c>
      <c r="M364" t="s">
        <v>78</v>
      </c>
      <c r="N364" t="s">
        <v>3729</v>
      </c>
      <c r="O364" t="s">
        <v>847</v>
      </c>
      <c r="P364" s="3">
        <v>273352000201</v>
      </c>
      <c r="Q364" t="s">
        <v>51</v>
      </c>
      <c r="R364">
        <v>0</v>
      </c>
      <c r="S364">
        <v>3219480233</v>
      </c>
      <c r="T364" t="s">
        <v>898</v>
      </c>
      <c r="U364" s="4">
        <v>28406</v>
      </c>
      <c r="V364">
        <f t="shared" ca="1" si="5"/>
        <v>46</v>
      </c>
      <c r="W364" t="s">
        <v>106</v>
      </c>
      <c r="X364" t="s">
        <v>121</v>
      </c>
      <c r="Y364" t="s">
        <v>58</v>
      </c>
      <c r="Z364" t="s">
        <v>55</v>
      </c>
      <c r="AA364" t="s">
        <v>56</v>
      </c>
      <c r="AB364" t="s">
        <v>57</v>
      </c>
      <c r="AC364" t="s">
        <v>213</v>
      </c>
      <c r="AD364">
        <v>2</v>
      </c>
      <c r="AE364" t="s">
        <v>58</v>
      </c>
      <c r="AF364" t="s">
        <v>59</v>
      </c>
      <c r="AG364" t="s">
        <v>60</v>
      </c>
      <c r="AH364" t="s">
        <v>61</v>
      </c>
      <c r="AI364" t="s">
        <v>62</v>
      </c>
      <c r="AJ364" t="s">
        <v>875</v>
      </c>
      <c r="AK364" t="s">
        <v>64</v>
      </c>
      <c r="AL364" t="s">
        <v>64</v>
      </c>
    </row>
    <row r="365" spans="1:38" x14ac:dyDescent="0.35">
      <c r="A365">
        <v>364</v>
      </c>
      <c r="B365">
        <v>1023001673</v>
      </c>
      <c r="C365" t="s">
        <v>39</v>
      </c>
      <c r="D365" t="s">
        <v>40</v>
      </c>
      <c r="E365" t="s">
        <v>800</v>
      </c>
      <c r="F365" t="s">
        <v>843</v>
      </c>
      <c r="G365" t="s">
        <v>873</v>
      </c>
      <c r="H365" t="s">
        <v>803</v>
      </c>
      <c r="I365" t="s">
        <v>292</v>
      </c>
      <c r="J365" t="s">
        <v>899</v>
      </c>
      <c r="K365" t="s">
        <v>396</v>
      </c>
      <c r="L365" t="s">
        <v>229</v>
      </c>
      <c r="M365" t="s">
        <v>3728</v>
      </c>
      <c r="N365" t="s">
        <v>3729</v>
      </c>
      <c r="O365" t="s">
        <v>847</v>
      </c>
      <c r="P365" s="3">
        <v>273352000201</v>
      </c>
      <c r="Q365" t="s">
        <v>51</v>
      </c>
      <c r="R365">
        <v>0</v>
      </c>
      <c r="S365">
        <v>3224060248</v>
      </c>
      <c r="T365" t="s">
        <v>900</v>
      </c>
      <c r="U365" s="4">
        <v>34676</v>
      </c>
      <c r="V365">
        <f t="shared" ca="1" si="5"/>
        <v>29</v>
      </c>
      <c r="W365" t="s">
        <v>106</v>
      </c>
      <c r="X365" t="s">
        <v>53</v>
      </c>
      <c r="Y365" t="s">
        <v>58</v>
      </c>
      <c r="Z365" t="s">
        <v>55</v>
      </c>
      <c r="AA365" t="s">
        <v>56</v>
      </c>
      <c r="AB365" t="s">
        <v>57</v>
      </c>
      <c r="AC365" t="s">
        <v>213</v>
      </c>
      <c r="AD365">
        <v>2</v>
      </c>
      <c r="AE365" t="s">
        <v>58</v>
      </c>
      <c r="AF365" t="s">
        <v>59</v>
      </c>
      <c r="AG365" t="s">
        <v>60</v>
      </c>
      <c r="AH365" t="s">
        <v>61</v>
      </c>
      <c r="AI365" t="s">
        <v>62</v>
      </c>
      <c r="AJ365" t="s">
        <v>875</v>
      </c>
      <c r="AK365" t="s">
        <v>64</v>
      </c>
      <c r="AL365" t="s">
        <v>64</v>
      </c>
    </row>
    <row r="366" spans="1:38" x14ac:dyDescent="0.35">
      <c r="A366">
        <v>365</v>
      </c>
      <c r="B366">
        <v>1020790874</v>
      </c>
      <c r="C366" t="s">
        <v>39</v>
      </c>
      <c r="D366" t="s">
        <v>40</v>
      </c>
      <c r="E366" t="s">
        <v>800</v>
      </c>
      <c r="F366" t="s">
        <v>843</v>
      </c>
      <c r="G366" t="s">
        <v>873</v>
      </c>
      <c r="H366" t="s">
        <v>803</v>
      </c>
      <c r="I366" t="s">
        <v>569</v>
      </c>
      <c r="J366" t="s">
        <v>150</v>
      </c>
      <c r="K366" t="s">
        <v>322</v>
      </c>
      <c r="L366" t="s">
        <v>901</v>
      </c>
      <c r="M366" t="s">
        <v>78</v>
      </c>
      <c r="N366" t="s">
        <v>3729</v>
      </c>
      <c r="O366" t="s">
        <v>847</v>
      </c>
      <c r="P366" s="3">
        <v>273352000201</v>
      </c>
      <c r="Q366" t="s">
        <v>51</v>
      </c>
      <c r="R366">
        <v>0</v>
      </c>
      <c r="S366">
        <v>3213399954</v>
      </c>
      <c r="T366" t="s">
        <v>902</v>
      </c>
      <c r="U366" s="4">
        <v>34353</v>
      </c>
      <c r="V366">
        <f t="shared" ca="1" si="5"/>
        <v>30</v>
      </c>
      <c r="W366" t="s">
        <v>106</v>
      </c>
      <c r="X366" t="s">
        <v>53</v>
      </c>
      <c r="Y366" t="s">
        <v>58</v>
      </c>
      <c r="Z366" t="s">
        <v>55</v>
      </c>
      <c r="AA366" t="s">
        <v>56</v>
      </c>
      <c r="AB366" t="s">
        <v>57</v>
      </c>
      <c r="AC366" t="s">
        <v>213</v>
      </c>
      <c r="AD366">
        <v>2</v>
      </c>
      <c r="AE366" t="s">
        <v>58</v>
      </c>
      <c r="AF366" t="s">
        <v>59</v>
      </c>
      <c r="AG366" t="s">
        <v>60</v>
      </c>
      <c r="AH366" t="s">
        <v>61</v>
      </c>
      <c r="AI366" t="s">
        <v>62</v>
      </c>
      <c r="AJ366" t="s">
        <v>875</v>
      </c>
      <c r="AK366" t="s">
        <v>64</v>
      </c>
      <c r="AL366" t="s">
        <v>64</v>
      </c>
    </row>
    <row r="367" spans="1:38" x14ac:dyDescent="0.35">
      <c r="A367">
        <v>366</v>
      </c>
      <c r="B367">
        <v>53932490</v>
      </c>
      <c r="C367" t="s">
        <v>39</v>
      </c>
      <c r="D367" t="s">
        <v>40</v>
      </c>
      <c r="E367" t="s">
        <v>800</v>
      </c>
      <c r="F367" t="s">
        <v>843</v>
      </c>
      <c r="G367" t="s">
        <v>873</v>
      </c>
      <c r="H367" t="s">
        <v>803</v>
      </c>
      <c r="I367" t="s">
        <v>903</v>
      </c>
      <c r="K367" t="s">
        <v>904</v>
      </c>
      <c r="L367" t="s">
        <v>319</v>
      </c>
      <c r="M367" t="s">
        <v>78</v>
      </c>
      <c r="N367" t="s">
        <v>3729</v>
      </c>
      <c r="O367" t="s">
        <v>847</v>
      </c>
      <c r="P367" s="3">
        <v>273352000201</v>
      </c>
      <c r="Q367" t="s">
        <v>51</v>
      </c>
      <c r="R367">
        <v>0</v>
      </c>
      <c r="S367">
        <v>3222205918</v>
      </c>
      <c r="T367">
        <v>0</v>
      </c>
      <c r="U367" s="4">
        <v>31144</v>
      </c>
      <c r="V367">
        <f t="shared" ca="1" si="5"/>
        <v>39</v>
      </c>
      <c r="W367" t="s">
        <v>106</v>
      </c>
      <c r="X367" t="s">
        <v>53</v>
      </c>
      <c r="Y367" t="s">
        <v>58</v>
      </c>
      <c r="Z367" t="s">
        <v>55</v>
      </c>
      <c r="AA367" t="s">
        <v>56</v>
      </c>
      <c r="AB367" t="s">
        <v>57</v>
      </c>
      <c r="AC367" t="s">
        <v>213</v>
      </c>
      <c r="AD367">
        <v>4</v>
      </c>
      <c r="AE367" t="s">
        <v>58</v>
      </c>
      <c r="AF367" t="s">
        <v>59</v>
      </c>
      <c r="AG367" t="s">
        <v>60</v>
      </c>
      <c r="AH367" t="s">
        <v>61</v>
      </c>
      <c r="AI367" t="s">
        <v>62</v>
      </c>
      <c r="AJ367" t="s">
        <v>875</v>
      </c>
      <c r="AK367" t="s">
        <v>64</v>
      </c>
      <c r="AL367" t="s">
        <v>64</v>
      </c>
    </row>
    <row r="368" spans="1:38" x14ac:dyDescent="0.35">
      <c r="A368">
        <v>367</v>
      </c>
      <c r="B368">
        <v>80433505</v>
      </c>
      <c r="C368" t="s">
        <v>39</v>
      </c>
      <c r="D368" t="s">
        <v>40</v>
      </c>
      <c r="E368" t="s">
        <v>800</v>
      </c>
      <c r="F368" t="s">
        <v>843</v>
      </c>
      <c r="G368" t="s">
        <v>873</v>
      </c>
      <c r="H368" t="s">
        <v>803</v>
      </c>
      <c r="I368" t="s">
        <v>905</v>
      </c>
      <c r="J368" t="s">
        <v>906</v>
      </c>
      <c r="K368" t="s">
        <v>907</v>
      </c>
      <c r="L368" t="s">
        <v>188</v>
      </c>
      <c r="M368" t="s">
        <v>3728</v>
      </c>
      <c r="N368" t="s">
        <v>3729</v>
      </c>
      <c r="O368" t="s">
        <v>847</v>
      </c>
      <c r="P368" s="3">
        <v>273352000201</v>
      </c>
      <c r="Q368" t="s">
        <v>51</v>
      </c>
      <c r="R368">
        <v>0</v>
      </c>
      <c r="S368">
        <v>3204843043</v>
      </c>
      <c r="T368">
        <v>0</v>
      </c>
      <c r="U368" s="4">
        <v>28860</v>
      </c>
      <c r="V368">
        <f t="shared" ca="1" si="5"/>
        <v>45</v>
      </c>
      <c r="W368" t="s">
        <v>106</v>
      </c>
      <c r="X368" t="s">
        <v>53</v>
      </c>
      <c r="Y368" t="s">
        <v>58</v>
      </c>
      <c r="Z368" t="s">
        <v>55</v>
      </c>
      <c r="AA368" t="s">
        <v>56</v>
      </c>
      <c r="AB368" t="s">
        <v>57</v>
      </c>
      <c r="AC368" t="s">
        <v>213</v>
      </c>
      <c r="AD368">
        <v>1</v>
      </c>
      <c r="AE368" t="s">
        <v>58</v>
      </c>
      <c r="AF368" t="s">
        <v>59</v>
      </c>
      <c r="AG368" t="s">
        <v>60</v>
      </c>
      <c r="AH368" t="s">
        <v>61</v>
      </c>
      <c r="AI368" t="s">
        <v>62</v>
      </c>
      <c r="AJ368" t="s">
        <v>875</v>
      </c>
      <c r="AK368" t="s">
        <v>64</v>
      </c>
      <c r="AL368" t="s">
        <v>64</v>
      </c>
    </row>
    <row r="369" spans="1:38" x14ac:dyDescent="0.35">
      <c r="A369">
        <v>368</v>
      </c>
      <c r="B369">
        <v>65824140</v>
      </c>
      <c r="C369" t="s">
        <v>39</v>
      </c>
      <c r="D369" t="s">
        <v>40</v>
      </c>
      <c r="E369" t="s">
        <v>800</v>
      </c>
      <c r="F369" t="s">
        <v>843</v>
      </c>
      <c r="G369" t="s">
        <v>873</v>
      </c>
      <c r="H369" t="s">
        <v>803</v>
      </c>
      <c r="I369" t="s">
        <v>173</v>
      </c>
      <c r="J369" t="s">
        <v>892</v>
      </c>
      <c r="K369" t="s">
        <v>897</v>
      </c>
      <c r="L369" t="s">
        <v>893</v>
      </c>
      <c r="M369" t="s">
        <v>78</v>
      </c>
      <c r="N369" t="s">
        <v>3729</v>
      </c>
      <c r="O369" t="s">
        <v>847</v>
      </c>
      <c r="P369" s="3">
        <v>273352000201</v>
      </c>
      <c r="Q369" t="s">
        <v>51</v>
      </c>
      <c r="R369">
        <v>0</v>
      </c>
      <c r="S369">
        <v>3105869303</v>
      </c>
      <c r="T369" t="s">
        <v>908</v>
      </c>
      <c r="U369" s="4">
        <v>30260</v>
      </c>
      <c r="V369">
        <f t="shared" ca="1" si="5"/>
        <v>41</v>
      </c>
      <c r="W369" t="s">
        <v>106</v>
      </c>
      <c r="X369" t="s">
        <v>121</v>
      </c>
      <c r="Y369" t="s">
        <v>58</v>
      </c>
      <c r="Z369" t="s">
        <v>55</v>
      </c>
      <c r="AA369" t="s">
        <v>56</v>
      </c>
      <c r="AB369" t="s">
        <v>57</v>
      </c>
      <c r="AC369" t="s">
        <v>213</v>
      </c>
      <c r="AD369">
        <v>2</v>
      </c>
      <c r="AE369" t="s">
        <v>58</v>
      </c>
      <c r="AF369" t="s">
        <v>59</v>
      </c>
      <c r="AG369" t="s">
        <v>60</v>
      </c>
      <c r="AH369" t="s">
        <v>61</v>
      </c>
      <c r="AI369" t="s">
        <v>62</v>
      </c>
      <c r="AJ369" t="s">
        <v>875</v>
      </c>
      <c r="AK369" t="s">
        <v>64</v>
      </c>
      <c r="AL369" t="s">
        <v>64</v>
      </c>
    </row>
    <row r="370" spans="1:38" x14ac:dyDescent="0.35">
      <c r="A370">
        <v>369</v>
      </c>
      <c r="B370">
        <v>28538289</v>
      </c>
      <c r="C370" t="s">
        <v>39</v>
      </c>
      <c r="D370" t="s">
        <v>40</v>
      </c>
      <c r="E370" t="s">
        <v>800</v>
      </c>
      <c r="F370" t="s">
        <v>843</v>
      </c>
      <c r="G370" t="s">
        <v>873</v>
      </c>
      <c r="H370" t="s">
        <v>803</v>
      </c>
      <c r="I370" t="s">
        <v>283</v>
      </c>
      <c r="J370" t="s">
        <v>892</v>
      </c>
      <c r="K370" t="s">
        <v>909</v>
      </c>
      <c r="L370" t="s">
        <v>715</v>
      </c>
      <c r="M370" t="s">
        <v>78</v>
      </c>
      <c r="N370" t="s">
        <v>49</v>
      </c>
      <c r="O370" t="s">
        <v>847</v>
      </c>
      <c r="P370" s="3">
        <v>273352000201</v>
      </c>
      <c r="Q370" t="s">
        <v>51</v>
      </c>
      <c r="R370">
        <v>0</v>
      </c>
      <c r="S370">
        <v>3115299170</v>
      </c>
      <c r="T370">
        <v>0</v>
      </c>
      <c r="U370" s="4" t="s">
        <v>910</v>
      </c>
      <c r="V370">
        <f t="shared" ca="1" si="5"/>
        <v>44</v>
      </c>
      <c r="W370" t="s">
        <v>52</v>
      </c>
      <c r="X370" t="s">
        <v>53</v>
      </c>
      <c r="Y370" t="s">
        <v>58</v>
      </c>
      <c r="Z370" t="s">
        <v>55</v>
      </c>
      <c r="AA370" t="s">
        <v>56</v>
      </c>
      <c r="AB370" t="s">
        <v>57</v>
      </c>
      <c r="AC370" t="s">
        <v>83</v>
      </c>
      <c r="AD370">
        <v>5</v>
      </c>
      <c r="AE370" t="s">
        <v>58</v>
      </c>
      <c r="AF370" t="s">
        <v>59</v>
      </c>
      <c r="AG370" t="s">
        <v>60</v>
      </c>
      <c r="AH370" t="s">
        <v>61</v>
      </c>
      <c r="AI370" t="s">
        <v>62</v>
      </c>
      <c r="AJ370" t="s">
        <v>875</v>
      </c>
      <c r="AK370" t="s">
        <v>64</v>
      </c>
      <c r="AL370" t="s">
        <v>64</v>
      </c>
    </row>
    <row r="371" spans="1:38" x14ac:dyDescent="0.35">
      <c r="A371">
        <v>370</v>
      </c>
      <c r="B371">
        <v>41415750</v>
      </c>
      <c r="C371" t="s">
        <v>39</v>
      </c>
      <c r="D371" t="s">
        <v>40</v>
      </c>
      <c r="E371" t="s">
        <v>800</v>
      </c>
      <c r="F371" t="s">
        <v>911</v>
      </c>
      <c r="G371" t="s">
        <v>912</v>
      </c>
      <c r="H371" t="s">
        <v>803</v>
      </c>
      <c r="I371" t="s">
        <v>237</v>
      </c>
      <c r="J371" t="s">
        <v>888</v>
      </c>
      <c r="K371" t="s">
        <v>913</v>
      </c>
      <c r="L371" t="s">
        <v>914</v>
      </c>
      <c r="M371" t="s">
        <v>78</v>
      </c>
      <c r="N371" t="s">
        <v>71</v>
      </c>
      <c r="O371" t="s">
        <v>915</v>
      </c>
      <c r="P371" s="3">
        <v>273168000908</v>
      </c>
      <c r="Q371" t="s">
        <v>51</v>
      </c>
      <c r="R371">
        <v>0</v>
      </c>
      <c r="S371">
        <v>3175745489</v>
      </c>
      <c r="T371">
        <v>0</v>
      </c>
      <c r="U371" s="4" t="s">
        <v>916</v>
      </c>
      <c r="V371">
        <f t="shared" ca="1" si="5"/>
        <v>77</v>
      </c>
      <c r="W371" t="s">
        <v>52</v>
      </c>
      <c r="X371" t="s">
        <v>121</v>
      </c>
      <c r="Y371" t="s">
        <v>58</v>
      </c>
      <c r="Z371" t="s">
        <v>55</v>
      </c>
      <c r="AA371" t="s">
        <v>56</v>
      </c>
      <c r="AB371" t="s">
        <v>57</v>
      </c>
      <c r="AC371" t="s">
        <v>83</v>
      </c>
      <c r="AD371">
        <v>1</v>
      </c>
      <c r="AE371" t="s">
        <v>58</v>
      </c>
      <c r="AF371" t="s">
        <v>59</v>
      </c>
      <c r="AG371" t="s">
        <v>60</v>
      </c>
      <c r="AH371" t="s">
        <v>61</v>
      </c>
      <c r="AI371" t="s">
        <v>62</v>
      </c>
      <c r="AJ371" t="s">
        <v>917</v>
      </c>
      <c r="AK371" t="s">
        <v>64</v>
      </c>
      <c r="AL371" t="s">
        <v>64</v>
      </c>
    </row>
    <row r="372" spans="1:38" x14ac:dyDescent="0.35">
      <c r="A372">
        <v>371</v>
      </c>
      <c r="B372">
        <v>38143452</v>
      </c>
      <c r="C372" t="s">
        <v>39</v>
      </c>
      <c r="D372" t="s">
        <v>40</v>
      </c>
      <c r="E372" t="s">
        <v>800</v>
      </c>
      <c r="F372" t="s">
        <v>911</v>
      </c>
      <c r="G372" t="s">
        <v>912</v>
      </c>
      <c r="H372" t="s">
        <v>803</v>
      </c>
      <c r="I372" t="s">
        <v>918</v>
      </c>
      <c r="K372" t="s">
        <v>543</v>
      </c>
      <c r="L372" t="s">
        <v>919</v>
      </c>
      <c r="M372" t="s">
        <v>78</v>
      </c>
      <c r="N372" t="s">
        <v>71</v>
      </c>
      <c r="O372" t="s">
        <v>915</v>
      </c>
      <c r="P372" s="3">
        <v>273168000908</v>
      </c>
      <c r="Q372" t="s">
        <v>51</v>
      </c>
      <c r="R372">
        <v>0</v>
      </c>
      <c r="S372">
        <v>3132889572</v>
      </c>
      <c r="T372">
        <v>0</v>
      </c>
      <c r="U372" s="4">
        <v>29383</v>
      </c>
      <c r="V372">
        <f t="shared" ca="1" si="5"/>
        <v>44</v>
      </c>
      <c r="W372" t="s">
        <v>52</v>
      </c>
      <c r="X372" t="s">
        <v>53</v>
      </c>
      <c r="Y372" t="s">
        <v>58</v>
      </c>
      <c r="Z372" t="s">
        <v>55</v>
      </c>
      <c r="AA372" t="s">
        <v>56</v>
      </c>
      <c r="AB372" t="s">
        <v>57</v>
      </c>
      <c r="AC372" t="s">
        <v>83</v>
      </c>
      <c r="AD372">
        <v>3</v>
      </c>
      <c r="AE372" t="s">
        <v>58</v>
      </c>
      <c r="AF372" t="s">
        <v>59</v>
      </c>
      <c r="AG372" t="s">
        <v>60</v>
      </c>
      <c r="AH372" t="s">
        <v>61</v>
      </c>
      <c r="AI372" t="s">
        <v>62</v>
      </c>
      <c r="AJ372" t="s">
        <v>917</v>
      </c>
      <c r="AK372" t="s">
        <v>64</v>
      </c>
      <c r="AL372" t="s">
        <v>64</v>
      </c>
    </row>
    <row r="373" spans="1:38" x14ac:dyDescent="0.35">
      <c r="A373">
        <v>372</v>
      </c>
      <c r="B373">
        <v>38363534</v>
      </c>
      <c r="C373" t="s">
        <v>39</v>
      </c>
      <c r="D373" t="s">
        <v>40</v>
      </c>
      <c r="E373" t="s">
        <v>800</v>
      </c>
      <c r="F373" t="s">
        <v>911</v>
      </c>
      <c r="G373" t="s">
        <v>912</v>
      </c>
      <c r="H373" t="s">
        <v>803</v>
      </c>
      <c r="I373" t="s">
        <v>920</v>
      </c>
      <c r="J373" t="s">
        <v>110</v>
      </c>
      <c r="K373" t="s">
        <v>169</v>
      </c>
      <c r="L373" t="s">
        <v>581</v>
      </c>
      <c r="M373" t="s">
        <v>78</v>
      </c>
      <c r="N373" t="s">
        <v>71</v>
      </c>
      <c r="O373" t="s">
        <v>915</v>
      </c>
      <c r="P373" s="3">
        <v>273168000908</v>
      </c>
      <c r="Q373" t="s">
        <v>51</v>
      </c>
      <c r="R373">
        <v>0</v>
      </c>
      <c r="S373">
        <v>3102318234</v>
      </c>
      <c r="T373">
        <v>0</v>
      </c>
      <c r="U373" s="4">
        <v>30839</v>
      </c>
      <c r="V373">
        <f t="shared" ca="1" si="5"/>
        <v>40</v>
      </c>
      <c r="W373" t="s">
        <v>52</v>
      </c>
      <c r="X373" t="s">
        <v>53</v>
      </c>
      <c r="Y373" t="s">
        <v>58</v>
      </c>
      <c r="Z373" t="s">
        <v>55</v>
      </c>
      <c r="AA373" t="s">
        <v>56</v>
      </c>
      <c r="AB373" t="s">
        <v>57</v>
      </c>
      <c r="AC373" t="s">
        <v>83</v>
      </c>
      <c r="AD373">
        <v>2</v>
      </c>
      <c r="AE373" t="s">
        <v>58</v>
      </c>
      <c r="AF373" t="s">
        <v>59</v>
      </c>
      <c r="AG373" t="s">
        <v>60</v>
      </c>
      <c r="AH373" t="s">
        <v>61</v>
      </c>
      <c r="AI373" t="s">
        <v>62</v>
      </c>
      <c r="AJ373" t="s">
        <v>917</v>
      </c>
      <c r="AK373" t="s">
        <v>64</v>
      </c>
      <c r="AL373" t="s">
        <v>64</v>
      </c>
    </row>
    <row r="374" spans="1:38" x14ac:dyDescent="0.35">
      <c r="A374">
        <v>373</v>
      </c>
      <c r="B374">
        <v>1188713706</v>
      </c>
      <c r="C374" t="s">
        <v>66</v>
      </c>
      <c r="D374" t="s">
        <v>40</v>
      </c>
      <c r="E374" t="s">
        <v>800</v>
      </c>
      <c r="F374" t="s">
        <v>911</v>
      </c>
      <c r="G374" t="s">
        <v>912</v>
      </c>
      <c r="H374" t="s">
        <v>803</v>
      </c>
      <c r="I374" t="s">
        <v>921</v>
      </c>
      <c r="J374" t="s">
        <v>922</v>
      </c>
      <c r="K374" t="s">
        <v>923</v>
      </c>
      <c r="L374" t="s">
        <v>465</v>
      </c>
      <c r="M374" t="s">
        <v>3728</v>
      </c>
      <c r="N374" t="s">
        <v>130</v>
      </c>
      <c r="O374" t="s">
        <v>915</v>
      </c>
      <c r="P374" s="3">
        <v>273168000908</v>
      </c>
      <c r="Q374" t="s">
        <v>51</v>
      </c>
      <c r="R374">
        <v>0</v>
      </c>
      <c r="S374">
        <v>3222223511</v>
      </c>
      <c r="T374">
        <v>0</v>
      </c>
      <c r="U374" s="4">
        <v>40094</v>
      </c>
      <c r="V374">
        <f t="shared" ca="1" si="5"/>
        <v>14</v>
      </c>
      <c r="W374" t="s">
        <v>52</v>
      </c>
      <c r="X374" t="s">
        <v>53</v>
      </c>
      <c r="Y374" t="s">
        <v>58</v>
      </c>
      <c r="Z374" t="s">
        <v>55</v>
      </c>
      <c r="AA374" t="s">
        <v>56</v>
      </c>
      <c r="AB374" t="s">
        <v>57</v>
      </c>
      <c r="AC374" t="s">
        <v>58</v>
      </c>
      <c r="AD374">
        <v>0</v>
      </c>
      <c r="AE374" t="s">
        <v>58</v>
      </c>
      <c r="AF374" t="s">
        <v>72</v>
      </c>
      <c r="AG374" t="s">
        <v>60</v>
      </c>
      <c r="AH374" t="s">
        <v>61</v>
      </c>
      <c r="AI374" t="s">
        <v>62</v>
      </c>
      <c r="AJ374" t="s">
        <v>917</v>
      </c>
      <c r="AK374" t="s">
        <v>64</v>
      </c>
      <c r="AL374" t="s">
        <v>64</v>
      </c>
    </row>
    <row r="375" spans="1:38" x14ac:dyDescent="0.35">
      <c r="A375">
        <v>374</v>
      </c>
      <c r="B375">
        <v>14577209</v>
      </c>
      <c r="C375" t="s">
        <v>39</v>
      </c>
      <c r="D375" t="s">
        <v>40</v>
      </c>
      <c r="E375" t="s">
        <v>800</v>
      </c>
      <c r="F375" t="s">
        <v>911</v>
      </c>
      <c r="G375" t="s">
        <v>912</v>
      </c>
      <c r="H375" t="s">
        <v>803</v>
      </c>
      <c r="I375" t="s">
        <v>924</v>
      </c>
      <c r="K375" t="s">
        <v>188</v>
      </c>
      <c r="M375" t="s">
        <v>3728</v>
      </c>
      <c r="N375" t="s">
        <v>3729</v>
      </c>
      <c r="O375" t="s">
        <v>915</v>
      </c>
      <c r="P375" s="3">
        <v>273168000908</v>
      </c>
      <c r="Q375" t="s">
        <v>51</v>
      </c>
      <c r="R375">
        <v>0</v>
      </c>
      <c r="S375">
        <v>3114574022</v>
      </c>
      <c r="T375">
        <v>0</v>
      </c>
      <c r="U375" s="4" t="s">
        <v>925</v>
      </c>
      <c r="V375">
        <f t="shared" ca="1" si="5"/>
        <v>48</v>
      </c>
      <c r="W375" t="s">
        <v>106</v>
      </c>
      <c r="X375" t="s">
        <v>121</v>
      </c>
      <c r="Y375" t="s">
        <v>58</v>
      </c>
      <c r="Z375" t="s">
        <v>55</v>
      </c>
      <c r="AA375" t="s">
        <v>56</v>
      </c>
      <c r="AB375" t="s">
        <v>57</v>
      </c>
      <c r="AC375" t="s">
        <v>213</v>
      </c>
      <c r="AD375">
        <v>5</v>
      </c>
      <c r="AE375" t="s">
        <v>58</v>
      </c>
      <c r="AF375" t="s">
        <v>59</v>
      </c>
      <c r="AG375" t="s">
        <v>60</v>
      </c>
      <c r="AH375" t="s">
        <v>61</v>
      </c>
      <c r="AI375" t="s">
        <v>62</v>
      </c>
      <c r="AJ375" t="s">
        <v>917</v>
      </c>
      <c r="AK375" t="s">
        <v>64</v>
      </c>
      <c r="AL375" t="s">
        <v>64</v>
      </c>
    </row>
    <row r="376" spans="1:38" x14ac:dyDescent="0.35">
      <c r="A376">
        <v>375</v>
      </c>
      <c r="B376">
        <v>14278767</v>
      </c>
      <c r="C376" t="s">
        <v>39</v>
      </c>
      <c r="D376" t="s">
        <v>40</v>
      </c>
      <c r="E376" t="s">
        <v>800</v>
      </c>
      <c r="F376" t="s">
        <v>911</v>
      </c>
      <c r="G376" t="s">
        <v>912</v>
      </c>
      <c r="H376" t="s">
        <v>803</v>
      </c>
      <c r="I376" t="s">
        <v>926</v>
      </c>
      <c r="K376" t="s">
        <v>927</v>
      </c>
      <c r="L376" t="s">
        <v>617</v>
      </c>
      <c r="M376" t="s">
        <v>3728</v>
      </c>
      <c r="N376" t="s">
        <v>3729</v>
      </c>
      <c r="O376" t="s">
        <v>915</v>
      </c>
      <c r="P376" s="3">
        <v>273168000908</v>
      </c>
      <c r="Q376" t="s">
        <v>51</v>
      </c>
      <c r="R376">
        <v>0</v>
      </c>
      <c r="S376">
        <v>3127091642</v>
      </c>
      <c r="T376">
        <v>0</v>
      </c>
      <c r="U376" s="4" t="s">
        <v>928</v>
      </c>
      <c r="V376">
        <f t="shared" ca="1" si="5"/>
        <v>53</v>
      </c>
      <c r="W376" t="s">
        <v>106</v>
      </c>
      <c r="X376" t="s">
        <v>121</v>
      </c>
      <c r="Y376" t="s">
        <v>58</v>
      </c>
      <c r="Z376" t="s">
        <v>55</v>
      </c>
      <c r="AA376" t="s">
        <v>56</v>
      </c>
      <c r="AB376" t="s">
        <v>57</v>
      </c>
      <c r="AC376" t="s">
        <v>213</v>
      </c>
      <c r="AD376">
        <v>3</v>
      </c>
      <c r="AE376" t="s">
        <v>58</v>
      </c>
      <c r="AF376" t="s">
        <v>59</v>
      </c>
      <c r="AG376" t="s">
        <v>60</v>
      </c>
      <c r="AH376" t="s">
        <v>61</v>
      </c>
      <c r="AI376" t="s">
        <v>62</v>
      </c>
      <c r="AJ376" t="s">
        <v>917</v>
      </c>
      <c r="AK376" t="s">
        <v>64</v>
      </c>
      <c r="AL376" t="s">
        <v>64</v>
      </c>
    </row>
    <row r="377" spans="1:38" x14ac:dyDescent="0.35">
      <c r="A377">
        <v>376</v>
      </c>
      <c r="B377">
        <v>1007870010</v>
      </c>
      <c r="C377" t="s">
        <v>39</v>
      </c>
      <c r="D377" t="s">
        <v>40</v>
      </c>
      <c r="E377" t="s">
        <v>800</v>
      </c>
      <c r="F377" t="s">
        <v>911</v>
      </c>
      <c r="G377" t="s">
        <v>912</v>
      </c>
      <c r="H377" t="s">
        <v>803</v>
      </c>
      <c r="I377" t="s">
        <v>118</v>
      </c>
      <c r="K377" t="s">
        <v>929</v>
      </c>
      <c r="L377" t="s">
        <v>490</v>
      </c>
      <c r="M377" t="s">
        <v>3728</v>
      </c>
      <c r="N377" t="s">
        <v>3729</v>
      </c>
      <c r="O377" t="s">
        <v>915</v>
      </c>
      <c r="P377" s="3">
        <v>273168000908</v>
      </c>
      <c r="Q377" t="s">
        <v>51</v>
      </c>
      <c r="R377">
        <v>0</v>
      </c>
      <c r="S377">
        <v>3108415135</v>
      </c>
      <c r="T377">
        <v>0</v>
      </c>
      <c r="U377" s="4" t="s">
        <v>930</v>
      </c>
      <c r="V377">
        <f t="shared" ca="1" si="5"/>
        <v>41</v>
      </c>
      <c r="W377" t="s">
        <v>106</v>
      </c>
      <c r="X377" t="s">
        <v>121</v>
      </c>
      <c r="Y377" t="s">
        <v>58</v>
      </c>
      <c r="Z377" t="s">
        <v>55</v>
      </c>
      <c r="AA377" t="s">
        <v>56</v>
      </c>
      <c r="AB377" t="s">
        <v>57</v>
      </c>
      <c r="AC377" t="s">
        <v>213</v>
      </c>
      <c r="AD377">
        <v>2</v>
      </c>
      <c r="AE377" t="s">
        <v>58</v>
      </c>
      <c r="AF377" t="s">
        <v>59</v>
      </c>
      <c r="AG377" t="s">
        <v>60</v>
      </c>
      <c r="AH377" t="s">
        <v>171</v>
      </c>
      <c r="AI377" t="s">
        <v>88</v>
      </c>
      <c r="AJ377" t="s">
        <v>917</v>
      </c>
      <c r="AK377" t="s">
        <v>64</v>
      </c>
      <c r="AL377" t="s">
        <v>64</v>
      </c>
    </row>
    <row r="378" spans="1:38" x14ac:dyDescent="0.35">
      <c r="A378">
        <v>377</v>
      </c>
      <c r="B378">
        <v>65808111</v>
      </c>
      <c r="C378" t="s">
        <v>39</v>
      </c>
      <c r="D378" t="s">
        <v>40</v>
      </c>
      <c r="E378" t="s">
        <v>800</v>
      </c>
      <c r="F378" t="s">
        <v>911</v>
      </c>
      <c r="G378" t="s">
        <v>912</v>
      </c>
      <c r="H378" t="s">
        <v>803</v>
      </c>
      <c r="I378" t="s">
        <v>342</v>
      </c>
      <c r="K378" t="s">
        <v>931</v>
      </c>
      <c r="L378" t="s">
        <v>672</v>
      </c>
      <c r="M378" t="s">
        <v>78</v>
      </c>
      <c r="N378" t="s">
        <v>3729</v>
      </c>
      <c r="O378" t="s">
        <v>915</v>
      </c>
      <c r="P378" s="3">
        <v>273168000908</v>
      </c>
      <c r="Q378" t="s">
        <v>51</v>
      </c>
      <c r="R378">
        <v>0</v>
      </c>
      <c r="S378">
        <v>3144722958</v>
      </c>
      <c r="T378">
        <v>0</v>
      </c>
      <c r="U378" s="4" t="s">
        <v>932</v>
      </c>
      <c r="V378">
        <f t="shared" ca="1" si="5"/>
        <v>50</v>
      </c>
      <c r="W378" t="s">
        <v>106</v>
      </c>
      <c r="X378" t="s">
        <v>121</v>
      </c>
      <c r="Y378" t="s">
        <v>58</v>
      </c>
      <c r="Z378" t="s">
        <v>55</v>
      </c>
      <c r="AA378" t="s">
        <v>56</v>
      </c>
      <c r="AB378" t="s">
        <v>57</v>
      </c>
      <c r="AC378" t="s">
        <v>83</v>
      </c>
      <c r="AD378">
        <v>4</v>
      </c>
      <c r="AE378" t="s">
        <v>58</v>
      </c>
      <c r="AF378" t="s">
        <v>59</v>
      </c>
      <c r="AG378" t="s">
        <v>60</v>
      </c>
      <c r="AH378" t="s">
        <v>61</v>
      </c>
      <c r="AI378" t="s">
        <v>62</v>
      </c>
      <c r="AJ378" t="s">
        <v>917</v>
      </c>
      <c r="AK378" t="s">
        <v>64</v>
      </c>
      <c r="AL378" t="s">
        <v>64</v>
      </c>
    </row>
    <row r="379" spans="1:38" x14ac:dyDescent="0.35">
      <c r="A379">
        <v>378</v>
      </c>
      <c r="B379">
        <v>1005853447</v>
      </c>
      <c r="C379" t="s">
        <v>39</v>
      </c>
      <c r="D379" t="s">
        <v>40</v>
      </c>
      <c r="E379" t="s">
        <v>800</v>
      </c>
      <c r="F379" t="s">
        <v>911</v>
      </c>
      <c r="G379" t="s">
        <v>912</v>
      </c>
      <c r="H379" t="s">
        <v>803</v>
      </c>
      <c r="I379" t="s">
        <v>933</v>
      </c>
      <c r="J379" t="s">
        <v>96</v>
      </c>
      <c r="K379" t="s">
        <v>465</v>
      </c>
      <c r="L379" t="s">
        <v>108</v>
      </c>
      <c r="M379" t="s">
        <v>78</v>
      </c>
      <c r="N379" t="s">
        <v>3729</v>
      </c>
      <c r="O379" t="s">
        <v>915</v>
      </c>
      <c r="P379" s="3">
        <v>273168000908</v>
      </c>
      <c r="Q379" t="s">
        <v>51</v>
      </c>
      <c r="R379">
        <v>0</v>
      </c>
      <c r="S379">
        <v>3209237253</v>
      </c>
      <c r="T379">
        <v>0</v>
      </c>
      <c r="U379" s="4" t="s">
        <v>934</v>
      </c>
      <c r="V379">
        <f t="shared" ca="1" si="5"/>
        <v>30</v>
      </c>
      <c r="W379" t="s">
        <v>106</v>
      </c>
      <c r="X379" t="s">
        <v>53</v>
      </c>
      <c r="Y379" t="s">
        <v>58</v>
      </c>
      <c r="Z379" t="s">
        <v>55</v>
      </c>
      <c r="AA379" t="s">
        <v>56</v>
      </c>
      <c r="AB379" t="s">
        <v>57</v>
      </c>
      <c r="AC379" t="s">
        <v>83</v>
      </c>
      <c r="AD379">
        <v>1</v>
      </c>
      <c r="AE379" t="s">
        <v>58</v>
      </c>
      <c r="AF379" t="s">
        <v>59</v>
      </c>
      <c r="AG379" t="s">
        <v>60</v>
      </c>
      <c r="AH379" t="s">
        <v>61</v>
      </c>
      <c r="AI379" t="s">
        <v>62</v>
      </c>
      <c r="AJ379" t="s">
        <v>917</v>
      </c>
      <c r="AK379" t="s">
        <v>64</v>
      </c>
      <c r="AL379" t="s">
        <v>64</v>
      </c>
    </row>
    <row r="380" spans="1:38" x14ac:dyDescent="0.35">
      <c r="A380">
        <v>379</v>
      </c>
      <c r="B380">
        <v>1006131715</v>
      </c>
      <c r="C380" t="s">
        <v>39</v>
      </c>
      <c r="D380" t="s">
        <v>40</v>
      </c>
      <c r="E380" t="s">
        <v>800</v>
      </c>
      <c r="F380" t="s">
        <v>911</v>
      </c>
      <c r="G380" t="s">
        <v>912</v>
      </c>
      <c r="H380" t="s">
        <v>803</v>
      </c>
      <c r="I380" t="s">
        <v>754</v>
      </c>
      <c r="J380" t="s">
        <v>935</v>
      </c>
      <c r="K380" t="s">
        <v>936</v>
      </c>
      <c r="L380" t="s">
        <v>937</v>
      </c>
      <c r="M380" t="s">
        <v>78</v>
      </c>
      <c r="N380" t="s">
        <v>3729</v>
      </c>
      <c r="O380" t="s">
        <v>915</v>
      </c>
      <c r="P380" s="3">
        <v>273168000908</v>
      </c>
      <c r="Q380" t="s">
        <v>51</v>
      </c>
      <c r="R380">
        <v>0</v>
      </c>
      <c r="S380">
        <v>3123688132</v>
      </c>
      <c r="T380">
        <v>0</v>
      </c>
      <c r="U380" s="4">
        <v>37016</v>
      </c>
      <c r="V380">
        <f t="shared" ca="1" si="5"/>
        <v>23</v>
      </c>
      <c r="W380" t="s">
        <v>106</v>
      </c>
      <c r="X380" t="s">
        <v>53</v>
      </c>
      <c r="Y380" t="s">
        <v>58</v>
      </c>
      <c r="Z380" t="s">
        <v>55</v>
      </c>
      <c r="AA380" t="s">
        <v>56</v>
      </c>
      <c r="AB380" t="s">
        <v>57</v>
      </c>
      <c r="AC380" t="s">
        <v>58</v>
      </c>
      <c r="AD380">
        <v>0</v>
      </c>
      <c r="AE380" t="s">
        <v>58</v>
      </c>
      <c r="AF380" t="s">
        <v>59</v>
      </c>
      <c r="AG380" t="s">
        <v>60</v>
      </c>
      <c r="AH380" t="s">
        <v>61</v>
      </c>
      <c r="AI380" t="s">
        <v>62</v>
      </c>
      <c r="AJ380" t="s">
        <v>917</v>
      </c>
      <c r="AK380" t="s">
        <v>64</v>
      </c>
      <c r="AL380" t="s">
        <v>64</v>
      </c>
    </row>
    <row r="381" spans="1:38" x14ac:dyDescent="0.35">
      <c r="A381">
        <v>380</v>
      </c>
      <c r="B381">
        <v>1006126025</v>
      </c>
      <c r="C381" t="s">
        <v>39</v>
      </c>
      <c r="D381" t="s">
        <v>40</v>
      </c>
      <c r="E381" t="s">
        <v>800</v>
      </c>
      <c r="F381" t="s">
        <v>911</v>
      </c>
      <c r="G381" t="s">
        <v>912</v>
      </c>
      <c r="H381" t="s">
        <v>803</v>
      </c>
      <c r="I381" t="s">
        <v>479</v>
      </c>
      <c r="J381" t="s">
        <v>719</v>
      </c>
      <c r="K381" t="s">
        <v>188</v>
      </c>
      <c r="L381" t="s">
        <v>931</v>
      </c>
      <c r="M381" t="s">
        <v>3728</v>
      </c>
      <c r="N381" t="s">
        <v>3729</v>
      </c>
      <c r="O381" t="s">
        <v>915</v>
      </c>
      <c r="P381" s="3">
        <v>273168000908</v>
      </c>
      <c r="Q381" t="s">
        <v>51</v>
      </c>
      <c r="R381">
        <v>0</v>
      </c>
      <c r="S381">
        <v>3127325695</v>
      </c>
      <c r="T381">
        <v>0</v>
      </c>
      <c r="U381" s="4" t="s">
        <v>938</v>
      </c>
      <c r="V381">
        <f t="shared" ca="1" si="5"/>
        <v>21</v>
      </c>
      <c r="W381" t="s">
        <v>106</v>
      </c>
      <c r="X381" t="s">
        <v>53</v>
      </c>
      <c r="Y381" t="s">
        <v>58</v>
      </c>
      <c r="Z381" t="s">
        <v>55</v>
      </c>
      <c r="AA381" t="s">
        <v>56</v>
      </c>
      <c r="AB381" t="s">
        <v>57</v>
      </c>
      <c r="AC381" t="s">
        <v>58</v>
      </c>
      <c r="AD381">
        <v>0</v>
      </c>
      <c r="AE381" t="s">
        <v>58</v>
      </c>
      <c r="AF381" t="s">
        <v>59</v>
      </c>
      <c r="AG381" t="s">
        <v>60</v>
      </c>
      <c r="AH381" t="s">
        <v>61</v>
      </c>
      <c r="AI381" t="s">
        <v>62</v>
      </c>
      <c r="AJ381" t="s">
        <v>917</v>
      </c>
      <c r="AK381" t="s">
        <v>64</v>
      </c>
      <c r="AL381" t="s">
        <v>64</v>
      </c>
    </row>
    <row r="382" spans="1:38" x14ac:dyDescent="0.35">
      <c r="A382">
        <v>381</v>
      </c>
      <c r="B382">
        <v>1007812202</v>
      </c>
      <c r="C382" t="s">
        <v>39</v>
      </c>
      <c r="D382" t="s">
        <v>40</v>
      </c>
      <c r="E382" t="s">
        <v>800</v>
      </c>
      <c r="F382" t="s">
        <v>911</v>
      </c>
      <c r="G382" t="s">
        <v>912</v>
      </c>
      <c r="H382" t="s">
        <v>803</v>
      </c>
      <c r="I382" t="s">
        <v>281</v>
      </c>
      <c r="J382" t="s">
        <v>468</v>
      </c>
      <c r="K382" t="s">
        <v>927</v>
      </c>
      <c r="L382" t="s">
        <v>939</v>
      </c>
      <c r="M382" t="s">
        <v>78</v>
      </c>
      <c r="N382" t="s">
        <v>3729</v>
      </c>
      <c r="O382" t="s">
        <v>915</v>
      </c>
      <c r="P382" s="3">
        <v>273168000908</v>
      </c>
      <c r="Q382" t="s">
        <v>51</v>
      </c>
      <c r="R382">
        <v>0</v>
      </c>
      <c r="S382">
        <v>3112459612</v>
      </c>
      <c r="T382">
        <v>0</v>
      </c>
      <c r="U382" s="4">
        <v>36651</v>
      </c>
      <c r="V382">
        <f t="shared" ca="1" si="5"/>
        <v>24</v>
      </c>
      <c r="W382" t="s">
        <v>106</v>
      </c>
      <c r="X382" t="s">
        <v>53</v>
      </c>
      <c r="Y382" t="s">
        <v>58</v>
      </c>
      <c r="Z382" t="s">
        <v>55</v>
      </c>
      <c r="AA382" t="s">
        <v>56</v>
      </c>
      <c r="AB382" t="s">
        <v>57</v>
      </c>
      <c r="AC382" t="s">
        <v>58</v>
      </c>
      <c r="AD382">
        <v>0</v>
      </c>
      <c r="AE382" t="s">
        <v>58</v>
      </c>
      <c r="AF382" t="s">
        <v>72</v>
      </c>
      <c r="AG382" t="s">
        <v>60</v>
      </c>
      <c r="AH382" t="s">
        <v>61</v>
      </c>
      <c r="AI382" t="s">
        <v>62</v>
      </c>
      <c r="AJ382" t="s">
        <v>917</v>
      </c>
      <c r="AK382" t="s">
        <v>64</v>
      </c>
      <c r="AL382" t="s">
        <v>64</v>
      </c>
    </row>
    <row r="383" spans="1:38" x14ac:dyDescent="0.35">
      <c r="A383">
        <v>382</v>
      </c>
      <c r="B383">
        <v>1005853058</v>
      </c>
      <c r="C383" t="s">
        <v>39</v>
      </c>
      <c r="D383" t="s">
        <v>40</v>
      </c>
      <c r="E383" t="s">
        <v>800</v>
      </c>
      <c r="F383" t="s">
        <v>911</v>
      </c>
      <c r="G383" t="s">
        <v>912</v>
      </c>
      <c r="H383" t="s">
        <v>803</v>
      </c>
      <c r="I383" t="s">
        <v>940</v>
      </c>
      <c r="J383" t="s">
        <v>115</v>
      </c>
      <c r="K383" t="s">
        <v>927</v>
      </c>
      <c r="L383" t="s">
        <v>939</v>
      </c>
      <c r="M383" t="s">
        <v>78</v>
      </c>
      <c r="N383" t="s">
        <v>130</v>
      </c>
      <c r="O383" t="s">
        <v>915</v>
      </c>
      <c r="P383" s="3">
        <v>273168000908</v>
      </c>
      <c r="Q383" t="s">
        <v>51</v>
      </c>
      <c r="R383">
        <v>0</v>
      </c>
      <c r="S383">
        <v>3125592196</v>
      </c>
      <c r="T383">
        <v>0</v>
      </c>
      <c r="U383" s="4" t="s">
        <v>941</v>
      </c>
      <c r="V383">
        <f t="shared" ca="1" si="5"/>
        <v>21</v>
      </c>
      <c r="W383" t="s">
        <v>52</v>
      </c>
      <c r="X383" t="s">
        <v>53</v>
      </c>
      <c r="Y383" t="s">
        <v>58</v>
      </c>
      <c r="Z383" t="s">
        <v>55</v>
      </c>
      <c r="AA383" t="s">
        <v>56</v>
      </c>
      <c r="AB383" t="s">
        <v>57</v>
      </c>
      <c r="AC383" t="s">
        <v>83</v>
      </c>
      <c r="AD383">
        <v>1</v>
      </c>
      <c r="AE383" t="s">
        <v>58</v>
      </c>
      <c r="AF383" t="s">
        <v>72</v>
      </c>
      <c r="AG383" t="s">
        <v>60</v>
      </c>
      <c r="AH383" t="s">
        <v>61</v>
      </c>
      <c r="AI383" t="s">
        <v>62</v>
      </c>
      <c r="AJ383" t="s">
        <v>917</v>
      </c>
      <c r="AK383" t="s">
        <v>64</v>
      </c>
      <c r="AL383" t="s">
        <v>64</v>
      </c>
    </row>
    <row r="384" spans="1:38" x14ac:dyDescent="0.35">
      <c r="A384">
        <v>383</v>
      </c>
      <c r="B384">
        <v>1106770621</v>
      </c>
      <c r="C384" t="s">
        <v>39</v>
      </c>
      <c r="D384" t="s">
        <v>40</v>
      </c>
      <c r="E384" t="s">
        <v>800</v>
      </c>
      <c r="F384" t="s">
        <v>911</v>
      </c>
      <c r="G384" t="s">
        <v>912</v>
      </c>
      <c r="H384" t="s">
        <v>803</v>
      </c>
      <c r="I384" t="s">
        <v>346</v>
      </c>
      <c r="J384" t="s">
        <v>253</v>
      </c>
      <c r="K384" t="s">
        <v>927</v>
      </c>
      <c r="L384" t="s">
        <v>939</v>
      </c>
      <c r="M384" t="s">
        <v>3728</v>
      </c>
      <c r="N384" t="s">
        <v>130</v>
      </c>
      <c r="O384" t="s">
        <v>915</v>
      </c>
      <c r="P384" s="3">
        <v>273168000908</v>
      </c>
      <c r="Q384" t="s">
        <v>51</v>
      </c>
      <c r="R384">
        <v>0</v>
      </c>
      <c r="S384">
        <v>3112459612</v>
      </c>
      <c r="T384">
        <v>0</v>
      </c>
      <c r="U384" s="4" t="s">
        <v>942</v>
      </c>
      <c r="V384">
        <f t="shared" ca="1" si="5"/>
        <v>19</v>
      </c>
      <c r="W384" t="s">
        <v>52</v>
      </c>
      <c r="X384" t="s">
        <v>53</v>
      </c>
      <c r="Y384" t="s">
        <v>58</v>
      </c>
      <c r="Z384" t="s">
        <v>55</v>
      </c>
      <c r="AA384" t="s">
        <v>56</v>
      </c>
      <c r="AB384" t="s">
        <v>57</v>
      </c>
      <c r="AC384" t="s">
        <v>58</v>
      </c>
      <c r="AD384">
        <v>0</v>
      </c>
      <c r="AE384" t="s">
        <v>58</v>
      </c>
      <c r="AF384" t="s">
        <v>72</v>
      </c>
      <c r="AG384" t="s">
        <v>60</v>
      </c>
      <c r="AH384" t="s">
        <v>171</v>
      </c>
      <c r="AI384" t="s">
        <v>88</v>
      </c>
      <c r="AJ384" t="s">
        <v>917</v>
      </c>
      <c r="AK384" t="s">
        <v>64</v>
      </c>
      <c r="AL384" t="s">
        <v>64</v>
      </c>
    </row>
    <row r="385" spans="1:38" x14ac:dyDescent="0.35">
      <c r="A385">
        <v>384</v>
      </c>
      <c r="B385">
        <v>1192807053</v>
      </c>
      <c r="C385" t="s">
        <v>39</v>
      </c>
      <c r="D385" t="s">
        <v>40</v>
      </c>
      <c r="E385" t="s">
        <v>800</v>
      </c>
      <c r="F385" t="s">
        <v>911</v>
      </c>
      <c r="G385" t="s">
        <v>912</v>
      </c>
      <c r="H385" t="s">
        <v>803</v>
      </c>
      <c r="I385" t="s">
        <v>208</v>
      </c>
      <c r="J385" t="s">
        <v>527</v>
      </c>
      <c r="K385" t="s">
        <v>490</v>
      </c>
      <c r="L385" t="s">
        <v>344</v>
      </c>
      <c r="M385" t="s">
        <v>78</v>
      </c>
      <c r="N385" t="s">
        <v>130</v>
      </c>
      <c r="O385" t="s">
        <v>915</v>
      </c>
      <c r="P385" s="3">
        <v>273168000908</v>
      </c>
      <c r="Q385" t="s">
        <v>51</v>
      </c>
      <c r="R385">
        <v>0</v>
      </c>
      <c r="S385">
        <v>3205080205</v>
      </c>
      <c r="T385">
        <v>0</v>
      </c>
      <c r="U385" s="4">
        <v>36352</v>
      </c>
      <c r="V385">
        <f t="shared" ca="1" si="5"/>
        <v>25</v>
      </c>
      <c r="W385" t="s">
        <v>52</v>
      </c>
      <c r="X385" t="s">
        <v>53</v>
      </c>
      <c r="Y385" t="s">
        <v>58</v>
      </c>
      <c r="Z385" t="s">
        <v>55</v>
      </c>
      <c r="AA385" t="s">
        <v>56</v>
      </c>
      <c r="AB385" t="s">
        <v>57</v>
      </c>
      <c r="AC385" t="s">
        <v>83</v>
      </c>
      <c r="AD385">
        <v>1</v>
      </c>
      <c r="AE385" t="s">
        <v>58</v>
      </c>
      <c r="AF385" t="s">
        <v>72</v>
      </c>
      <c r="AG385" t="s">
        <v>60</v>
      </c>
      <c r="AH385" t="s">
        <v>61</v>
      </c>
      <c r="AI385" t="s">
        <v>62</v>
      </c>
      <c r="AJ385" t="s">
        <v>917</v>
      </c>
      <c r="AK385" t="s">
        <v>64</v>
      </c>
      <c r="AL385" t="s">
        <v>64</v>
      </c>
    </row>
    <row r="386" spans="1:38" x14ac:dyDescent="0.35">
      <c r="A386">
        <v>385</v>
      </c>
      <c r="B386">
        <v>1106774532</v>
      </c>
      <c r="C386" t="s">
        <v>66</v>
      </c>
      <c r="D386" t="s">
        <v>40</v>
      </c>
      <c r="E386" t="s">
        <v>800</v>
      </c>
      <c r="F386" t="s">
        <v>911</v>
      </c>
      <c r="G386" t="s">
        <v>912</v>
      </c>
      <c r="H386" t="s">
        <v>803</v>
      </c>
      <c r="I386" t="s">
        <v>388</v>
      </c>
      <c r="J386" t="s">
        <v>943</v>
      </c>
      <c r="K386" t="s">
        <v>630</v>
      </c>
      <c r="L386" t="s">
        <v>490</v>
      </c>
      <c r="M386" t="s">
        <v>3728</v>
      </c>
      <c r="N386" t="s">
        <v>71</v>
      </c>
      <c r="O386" t="s">
        <v>915</v>
      </c>
      <c r="P386" s="3">
        <v>273168000908</v>
      </c>
      <c r="Q386" t="s">
        <v>51</v>
      </c>
      <c r="R386">
        <v>0</v>
      </c>
      <c r="S386">
        <v>3127440285</v>
      </c>
      <c r="T386">
        <v>0</v>
      </c>
      <c r="U386" s="4">
        <v>38941</v>
      </c>
      <c r="V386">
        <f t="shared" ref="V386:V449" ca="1" si="6">DATEDIF(U386,TODAY(),"Y")</f>
        <v>18</v>
      </c>
      <c r="W386" t="s">
        <v>52</v>
      </c>
      <c r="X386" t="s">
        <v>53</v>
      </c>
      <c r="Y386" t="s">
        <v>58</v>
      </c>
      <c r="Z386" t="s">
        <v>55</v>
      </c>
      <c r="AA386" t="s">
        <v>56</v>
      </c>
      <c r="AB386" t="s">
        <v>57</v>
      </c>
      <c r="AC386" t="s">
        <v>58</v>
      </c>
      <c r="AD386">
        <v>0</v>
      </c>
      <c r="AE386" t="s">
        <v>58</v>
      </c>
      <c r="AF386" t="s">
        <v>72</v>
      </c>
      <c r="AG386" t="s">
        <v>60</v>
      </c>
      <c r="AH386" t="s">
        <v>61</v>
      </c>
      <c r="AI386" t="s">
        <v>62</v>
      </c>
      <c r="AJ386" t="s">
        <v>917</v>
      </c>
      <c r="AK386" t="s">
        <v>64</v>
      </c>
      <c r="AL386" t="s">
        <v>64</v>
      </c>
    </row>
    <row r="387" spans="1:38" x14ac:dyDescent="0.35">
      <c r="A387">
        <v>386</v>
      </c>
      <c r="B387">
        <v>65830613</v>
      </c>
      <c r="C387" t="s">
        <v>39</v>
      </c>
      <c r="D387" t="s">
        <v>40</v>
      </c>
      <c r="E387" t="s">
        <v>800</v>
      </c>
      <c r="F387" t="s">
        <v>911</v>
      </c>
      <c r="G387" t="s">
        <v>912</v>
      </c>
      <c r="H387" t="s">
        <v>803</v>
      </c>
      <c r="I387" t="s">
        <v>944</v>
      </c>
      <c r="K387" t="s">
        <v>945</v>
      </c>
      <c r="L387" t="s">
        <v>946</v>
      </c>
      <c r="M387" t="s">
        <v>78</v>
      </c>
      <c r="N387" t="s">
        <v>71</v>
      </c>
      <c r="O387" t="s">
        <v>915</v>
      </c>
      <c r="P387" s="3">
        <v>273168000908</v>
      </c>
      <c r="Q387" t="s">
        <v>51</v>
      </c>
      <c r="R387">
        <v>0</v>
      </c>
      <c r="S387">
        <v>3118372703</v>
      </c>
      <c r="T387">
        <v>0</v>
      </c>
      <c r="U387" s="4">
        <v>27551</v>
      </c>
      <c r="V387">
        <f t="shared" ca="1" si="6"/>
        <v>49</v>
      </c>
      <c r="W387" t="s">
        <v>52</v>
      </c>
      <c r="X387" t="s">
        <v>53</v>
      </c>
      <c r="Y387" t="s">
        <v>58</v>
      </c>
      <c r="Z387" t="s">
        <v>55</v>
      </c>
      <c r="AA387" t="s">
        <v>56</v>
      </c>
      <c r="AB387" t="s">
        <v>57</v>
      </c>
      <c r="AC387" t="s">
        <v>83</v>
      </c>
      <c r="AD387">
        <v>3</v>
      </c>
      <c r="AE387" t="s">
        <v>58</v>
      </c>
      <c r="AF387" t="s">
        <v>72</v>
      </c>
      <c r="AG387" t="s">
        <v>60</v>
      </c>
      <c r="AH387" t="s">
        <v>171</v>
      </c>
      <c r="AI387" t="s">
        <v>88</v>
      </c>
      <c r="AJ387" t="s">
        <v>917</v>
      </c>
      <c r="AK387" t="s">
        <v>64</v>
      </c>
      <c r="AL387" t="s">
        <v>64</v>
      </c>
    </row>
    <row r="388" spans="1:38" x14ac:dyDescent="0.35">
      <c r="A388">
        <v>387</v>
      </c>
      <c r="B388">
        <v>14012601</v>
      </c>
      <c r="C388" t="s">
        <v>39</v>
      </c>
      <c r="D388" t="s">
        <v>40</v>
      </c>
      <c r="E388" t="s">
        <v>800</v>
      </c>
      <c r="F388" t="s">
        <v>911</v>
      </c>
      <c r="G388" t="s">
        <v>912</v>
      </c>
      <c r="H388" t="s">
        <v>803</v>
      </c>
      <c r="I388" t="s">
        <v>349</v>
      </c>
      <c r="J388" t="s">
        <v>168</v>
      </c>
      <c r="K388" t="s">
        <v>602</v>
      </c>
      <c r="L388" t="s">
        <v>947</v>
      </c>
      <c r="M388" t="s">
        <v>3728</v>
      </c>
      <c r="N388" t="s">
        <v>130</v>
      </c>
      <c r="O388" t="s">
        <v>915</v>
      </c>
      <c r="P388" s="3">
        <v>273168000908</v>
      </c>
      <c r="Q388" t="s">
        <v>51</v>
      </c>
      <c r="R388">
        <v>0</v>
      </c>
      <c r="S388">
        <v>3108693228</v>
      </c>
      <c r="T388">
        <v>0</v>
      </c>
      <c r="U388" s="4" t="s">
        <v>948</v>
      </c>
      <c r="V388">
        <f t="shared" ca="1" si="6"/>
        <v>41</v>
      </c>
      <c r="W388" t="s">
        <v>52</v>
      </c>
      <c r="X388" t="s">
        <v>53</v>
      </c>
      <c r="Y388" t="s">
        <v>58</v>
      </c>
      <c r="Z388" t="s">
        <v>55</v>
      </c>
      <c r="AA388" t="s">
        <v>56</v>
      </c>
      <c r="AB388" t="s">
        <v>57</v>
      </c>
      <c r="AC388" t="s">
        <v>58</v>
      </c>
      <c r="AD388">
        <v>0</v>
      </c>
      <c r="AE388" t="s">
        <v>58</v>
      </c>
      <c r="AF388" t="s">
        <v>72</v>
      </c>
      <c r="AG388" t="s">
        <v>60</v>
      </c>
      <c r="AH388" t="s">
        <v>171</v>
      </c>
      <c r="AI388" t="s">
        <v>88</v>
      </c>
      <c r="AJ388" t="s">
        <v>917</v>
      </c>
      <c r="AK388" t="s">
        <v>64</v>
      </c>
      <c r="AL388" t="s">
        <v>64</v>
      </c>
    </row>
    <row r="389" spans="1:38" x14ac:dyDescent="0.35">
      <c r="A389">
        <v>388</v>
      </c>
      <c r="B389">
        <v>17700555</v>
      </c>
      <c r="C389" t="s">
        <v>39</v>
      </c>
      <c r="D389" t="s">
        <v>40</v>
      </c>
      <c r="E389" t="s">
        <v>800</v>
      </c>
      <c r="F389" t="s">
        <v>911</v>
      </c>
      <c r="G389" t="s">
        <v>912</v>
      </c>
      <c r="H389" t="s">
        <v>803</v>
      </c>
      <c r="I389" t="s">
        <v>103</v>
      </c>
      <c r="J389" t="s">
        <v>949</v>
      </c>
      <c r="K389" t="s">
        <v>441</v>
      </c>
      <c r="L389" t="s">
        <v>481</v>
      </c>
      <c r="M389" t="s">
        <v>3728</v>
      </c>
      <c r="N389" t="s">
        <v>130</v>
      </c>
      <c r="O389" t="s">
        <v>915</v>
      </c>
      <c r="P389" s="3">
        <v>273168000908</v>
      </c>
      <c r="Q389" t="s">
        <v>51</v>
      </c>
      <c r="R389">
        <v>0</v>
      </c>
      <c r="S389">
        <v>3142753378</v>
      </c>
      <c r="T389">
        <v>0</v>
      </c>
      <c r="U389" s="4">
        <v>22411</v>
      </c>
      <c r="V389">
        <f t="shared" ca="1" si="6"/>
        <v>63</v>
      </c>
      <c r="W389" t="s">
        <v>52</v>
      </c>
      <c r="X389" t="s">
        <v>53</v>
      </c>
      <c r="Y389" t="s">
        <v>58</v>
      </c>
      <c r="Z389" t="s">
        <v>55</v>
      </c>
      <c r="AA389" t="s">
        <v>56</v>
      </c>
      <c r="AB389" t="s">
        <v>57</v>
      </c>
      <c r="AC389" t="s">
        <v>213</v>
      </c>
      <c r="AD389">
        <v>1</v>
      </c>
      <c r="AE389" t="s">
        <v>58</v>
      </c>
      <c r="AF389" t="s">
        <v>72</v>
      </c>
      <c r="AG389" t="s">
        <v>60</v>
      </c>
      <c r="AH389" t="s">
        <v>61</v>
      </c>
      <c r="AI389" t="s">
        <v>62</v>
      </c>
      <c r="AJ389" t="s">
        <v>917</v>
      </c>
      <c r="AK389" t="s">
        <v>64</v>
      </c>
      <c r="AL389" t="s">
        <v>64</v>
      </c>
    </row>
    <row r="390" spans="1:38" x14ac:dyDescent="0.35">
      <c r="A390">
        <v>389</v>
      </c>
      <c r="B390">
        <v>1106775605</v>
      </c>
      <c r="C390" t="s">
        <v>66</v>
      </c>
      <c r="D390" t="s">
        <v>40</v>
      </c>
      <c r="E390" t="s">
        <v>800</v>
      </c>
      <c r="F390" t="s">
        <v>911</v>
      </c>
      <c r="G390" t="s">
        <v>912</v>
      </c>
      <c r="H390" t="s">
        <v>803</v>
      </c>
      <c r="I390" t="s">
        <v>864</v>
      </c>
      <c r="K390" t="s">
        <v>188</v>
      </c>
      <c r="L390" t="s">
        <v>950</v>
      </c>
      <c r="M390" t="s">
        <v>78</v>
      </c>
      <c r="N390" t="s">
        <v>130</v>
      </c>
      <c r="O390" t="s">
        <v>915</v>
      </c>
      <c r="P390" s="3">
        <v>273168000908</v>
      </c>
      <c r="Q390" t="s">
        <v>51</v>
      </c>
      <c r="R390">
        <v>0</v>
      </c>
      <c r="S390">
        <v>3229419108</v>
      </c>
      <c r="T390">
        <v>0</v>
      </c>
      <c r="U390" s="4">
        <v>39148</v>
      </c>
      <c r="V390">
        <f t="shared" ca="1" si="6"/>
        <v>17</v>
      </c>
      <c r="W390" t="s">
        <v>52</v>
      </c>
      <c r="X390" t="s">
        <v>53</v>
      </c>
      <c r="Y390" t="s">
        <v>58</v>
      </c>
      <c r="Z390" t="s">
        <v>55</v>
      </c>
      <c r="AA390" t="s">
        <v>56</v>
      </c>
      <c r="AB390" t="s">
        <v>57</v>
      </c>
      <c r="AC390" t="s">
        <v>83</v>
      </c>
      <c r="AD390">
        <v>1</v>
      </c>
      <c r="AE390" t="s">
        <v>58</v>
      </c>
      <c r="AF390" t="s">
        <v>72</v>
      </c>
      <c r="AG390" t="s">
        <v>60</v>
      </c>
      <c r="AH390" t="s">
        <v>61</v>
      </c>
      <c r="AI390" t="s">
        <v>62</v>
      </c>
      <c r="AJ390" t="s">
        <v>917</v>
      </c>
      <c r="AK390" t="s">
        <v>64</v>
      </c>
      <c r="AL390" t="s">
        <v>64</v>
      </c>
    </row>
    <row r="391" spans="1:38" x14ac:dyDescent="0.35">
      <c r="A391">
        <v>390</v>
      </c>
      <c r="B391">
        <v>1123318912</v>
      </c>
      <c r="C391" t="s">
        <v>39</v>
      </c>
      <c r="D391" t="s">
        <v>40</v>
      </c>
      <c r="E391" t="s">
        <v>800</v>
      </c>
      <c r="F391" t="s">
        <v>911</v>
      </c>
      <c r="G391" t="s">
        <v>912</v>
      </c>
      <c r="H391" t="s">
        <v>803</v>
      </c>
      <c r="I391" t="s">
        <v>951</v>
      </c>
      <c r="K391" t="s">
        <v>441</v>
      </c>
      <c r="L391" t="s">
        <v>723</v>
      </c>
      <c r="M391" t="s">
        <v>78</v>
      </c>
      <c r="N391" t="s">
        <v>71</v>
      </c>
      <c r="O391" t="s">
        <v>915</v>
      </c>
      <c r="P391" s="3">
        <v>273168000908</v>
      </c>
      <c r="Q391" t="s">
        <v>51</v>
      </c>
      <c r="R391">
        <v>0</v>
      </c>
      <c r="S391">
        <v>3223582038</v>
      </c>
      <c r="T391">
        <v>0</v>
      </c>
      <c r="U391" s="4" t="s">
        <v>952</v>
      </c>
      <c r="V391">
        <f t="shared" ca="1" si="6"/>
        <v>35</v>
      </c>
      <c r="W391" t="s">
        <v>52</v>
      </c>
      <c r="X391" t="s">
        <v>121</v>
      </c>
      <c r="Y391" t="s">
        <v>58</v>
      </c>
      <c r="Z391" t="s">
        <v>55</v>
      </c>
      <c r="AA391" t="s">
        <v>56</v>
      </c>
      <c r="AB391" t="s">
        <v>57</v>
      </c>
      <c r="AC391" t="s">
        <v>83</v>
      </c>
      <c r="AD391">
        <v>1</v>
      </c>
      <c r="AE391" t="s">
        <v>58</v>
      </c>
      <c r="AF391" t="s">
        <v>72</v>
      </c>
      <c r="AG391" t="s">
        <v>60</v>
      </c>
      <c r="AH391" t="s">
        <v>61</v>
      </c>
      <c r="AI391" t="s">
        <v>62</v>
      </c>
      <c r="AJ391" t="s">
        <v>917</v>
      </c>
      <c r="AK391" t="s">
        <v>64</v>
      </c>
      <c r="AL391" t="s">
        <v>64</v>
      </c>
    </row>
    <row r="392" spans="1:38" x14ac:dyDescent="0.35">
      <c r="A392">
        <v>391</v>
      </c>
      <c r="B392">
        <v>1007288528</v>
      </c>
      <c r="C392" t="s">
        <v>39</v>
      </c>
      <c r="D392" t="s">
        <v>40</v>
      </c>
      <c r="E392" t="s">
        <v>800</v>
      </c>
      <c r="F392" t="s">
        <v>911</v>
      </c>
      <c r="G392" t="s">
        <v>912</v>
      </c>
      <c r="H392" t="s">
        <v>803</v>
      </c>
      <c r="I392" t="s">
        <v>366</v>
      </c>
      <c r="J392" t="s">
        <v>767</v>
      </c>
      <c r="K392" t="s">
        <v>936</v>
      </c>
      <c r="L392" t="s">
        <v>937</v>
      </c>
      <c r="M392" t="s">
        <v>3728</v>
      </c>
      <c r="N392" t="s">
        <v>71</v>
      </c>
      <c r="O392" t="s">
        <v>915</v>
      </c>
      <c r="P392" s="3">
        <v>273168000908</v>
      </c>
      <c r="Q392" t="s">
        <v>51</v>
      </c>
      <c r="R392">
        <v>0</v>
      </c>
      <c r="S392">
        <v>3112231588</v>
      </c>
      <c r="T392">
        <v>0</v>
      </c>
      <c r="U392" s="4" t="s">
        <v>953</v>
      </c>
      <c r="V392">
        <f t="shared" ca="1" si="6"/>
        <v>24</v>
      </c>
      <c r="W392" t="s">
        <v>52</v>
      </c>
      <c r="X392" t="s">
        <v>53</v>
      </c>
      <c r="Y392" t="s">
        <v>58</v>
      </c>
      <c r="Z392" t="s">
        <v>55</v>
      </c>
      <c r="AA392" t="s">
        <v>56</v>
      </c>
      <c r="AB392" t="s">
        <v>57</v>
      </c>
      <c r="AC392" t="s">
        <v>213</v>
      </c>
      <c r="AD392">
        <v>0</v>
      </c>
      <c r="AE392" t="s">
        <v>58</v>
      </c>
      <c r="AF392" t="s">
        <v>72</v>
      </c>
      <c r="AG392" t="s">
        <v>60</v>
      </c>
      <c r="AH392" t="s">
        <v>171</v>
      </c>
      <c r="AI392" t="s">
        <v>88</v>
      </c>
      <c r="AJ392" t="s">
        <v>917</v>
      </c>
      <c r="AK392" t="s">
        <v>64</v>
      </c>
      <c r="AL392" t="s">
        <v>64</v>
      </c>
    </row>
    <row r="393" spans="1:38" x14ac:dyDescent="0.35">
      <c r="A393">
        <v>392</v>
      </c>
      <c r="B393">
        <v>93448636</v>
      </c>
      <c r="C393" t="s">
        <v>39</v>
      </c>
      <c r="D393" t="s">
        <v>40</v>
      </c>
      <c r="E393" t="s">
        <v>800</v>
      </c>
      <c r="F393" t="s">
        <v>911</v>
      </c>
      <c r="G393" t="s">
        <v>912</v>
      </c>
      <c r="H393" t="s">
        <v>803</v>
      </c>
      <c r="I393" t="s">
        <v>954</v>
      </c>
      <c r="K393" t="s">
        <v>693</v>
      </c>
      <c r="M393" t="s">
        <v>3728</v>
      </c>
      <c r="N393" t="s">
        <v>130</v>
      </c>
      <c r="O393" t="s">
        <v>915</v>
      </c>
      <c r="P393" s="3">
        <v>273168000908</v>
      </c>
      <c r="Q393" t="s">
        <v>51</v>
      </c>
      <c r="R393">
        <v>0</v>
      </c>
      <c r="S393">
        <v>3125368114</v>
      </c>
      <c r="T393">
        <v>0</v>
      </c>
      <c r="U393" s="4" t="s">
        <v>955</v>
      </c>
      <c r="V393">
        <f t="shared" ca="1" si="6"/>
        <v>53</v>
      </c>
      <c r="W393" t="s">
        <v>52</v>
      </c>
      <c r="X393" t="s">
        <v>53</v>
      </c>
      <c r="Y393" t="s">
        <v>58</v>
      </c>
      <c r="Z393" t="s">
        <v>55</v>
      </c>
      <c r="AA393" t="s">
        <v>56</v>
      </c>
      <c r="AB393" t="s">
        <v>57</v>
      </c>
      <c r="AC393" t="s">
        <v>213</v>
      </c>
      <c r="AD393">
        <v>3</v>
      </c>
      <c r="AE393" t="s">
        <v>58</v>
      </c>
      <c r="AF393" t="s">
        <v>72</v>
      </c>
      <c r="AG393" t="s">
        <v>60</v>
      </c>
      <c r="AH393" t="s">
        <v>61</v>
      </c>
      <c r="AI393" t="s">
        <v>62</v>
      </c>
      <c r="AJ393" t="s">
        <v>917</v>
      </c>
      <c r="AK393" t="s">
        <v>64</v>
      </c>
      <c r="AL393" t="s">
        <v>64</v>
      </c>
    </row>
    <row r="394" spans="1:38" x14ac:dyDescent="0.35">
      <c r="A394">
        <v>393</v>
      </c>
      <c r="B394">
        <v>1106789555</v>
      </c>
      <c r="C394" t="s">
        <v>39</v>
      </c>
      <c r="D394" t="s">
        <v>40</v>
      </c>
      <c r="E394" t="s">
        <v>800</v>
      </c>
      <c r="F394" t="s">
        <v>911</v>
      </c>
      <c r="G394" t="s">
        <v>956</v>
      </c>
      <c r="H394" t="s">
        <v>803</v>
      </c>
      <c r="I394" t="s">
        <v>455</v>
      </c>
      <c r="J394" t="s">
        <v>456</v>
      </c>
      <c r="K394" t="s">
        <v>117</v>
      </c>
      <c r="L394" t="s">
        <v>957</v>
      </c>
      <c r="M394" t="s">
        <v>78</v>
      </c>
      <c r="N394" t="s">
        <v>130</v>
      </c>
      <c r="O394" t="s">
        <v>915</v>
      </c>
      <c r="P394" s="3">
        <v>273168000908</v>
      </c>
      <c r="Q394" t="s">
        <v>51</v>
      </c>
      <c r="R394">
        <v>0</v>
      </c>
      <c r="S394">
        <v>3173343430</v>
      </c>
      <c r="T394">
        <v>0</v>
      </c>
      <c r="U394" s="4" t="s">
        <v>958</v>
      </c>
      <c r="V394">
        <f t="shared" ca="1" si="6"/>
        <v>26</v>
      </c>
      <c r="W394" t="s">
        <v>52</v>
      </c>
      <c r="X394" t="s">
        <v>53</v>
      </c>
      <c r="Y394" t="s">
        <v>58</v>
      </c>
      <c r="Z394" t="s">
        <v>55</v>
      </c>
      <c r="AA394" t="s">
        <v>56</v>
      </c>
      <c r="AB394" t="s">
        <v>57</v>
      </c>
      <c r="AC394" t="s">
        <v>83</v>
      </c>
      <c r="AD394">
        <v>3</v>
      </c>
      <c r="AE394" t="s">
        <v>58</v>
      </c>
      <c r="AF394" t="s">
        <v>72</v>
      </c>
      <c r="AG394" t="s">
        <v>60</v>
      </c>
      <c r="AH394" t="s">
        <v>61</v>
      </c>
      <c r="AI394" t="s">
        <v>62</v>
      </c>
      <c r="AJ394" t="s">
        <v>959</v>
      </c>
      <c r="AK394" t="s">
        <v>64</v>
      </c>
      <c r="AL394" t="s">
        <v>64</v>
      </c>
    </row>
    <row r="395" spans="1:38" x14ac:dyDescent="0.35">
      <c r="A395">
        <v>394</v>
      </c>
      <c r="B395">
        <v>1111043613</v>
      </c>
      <c r="C395" t="s">
        <v>66</v>
      </c>
      <c r="D395" t="s">
        <v>40</v>
      </c>
      <c r="E395" t="s">
        <v>800</v>
      </c>
      <c r="F395" t="s">
        <v>911</v>
      </c>
      <c r="G395" t="s">
        <v>956</v>
      </c>
      <c r="H395" t="s">
        <v>803</v>
      </c>
      <c r="I395" t="s">
        <v>185</v>
      </c>
      <c r="J395" t="s">
        <v>292</v>
      </c>
      <c r="K395" t="s">
        <v>960</v>
      </c>
      <c r="L395" t="s">
        <v>961</v>
      </c>
      <c r="M395" t="s">
        <v>3728</v>
      </c>
      <c r="N395" t="s">
        <v>130</v>
      </c>
      <c r="O395" t="s">
        <v>915</v>
      </c>
      <c r="P395" s="3">
        <v>273168000908</v>
      </c>
      <c r="Q395" t="s">
        <v>51</v>
      </c>
      <c r="R395">
        <v>0</v>
      </c>
      <c r="S395">
        <v>3138309510</v>
      </c>
      <c r="T395">
        <v>0</v>
      </c>
      <c r="U395" s="4" t="s">
        <v>962</v>
      </c>
      <c r="V395">
        <f t="shared" ca="1" si="6"/>
        <v>18</v>
      </c>
      <c r="W395" t="s">
        <v>52</v>
      </c>
      <c r="X395" t="s">
        <v>53</v>
      </c>
      <c r="Y395" t="s">
        <v>58</v>
      </c>
      <c r="Z395" t="s">
        <v>55</v>
      </c>
      <c r="AA395" t="s">
        <v>56</v>
      </c>
      <c r="AB395" t="s">
        <v>57</v>
      </c>
      <c r="AC395" t="s">
        <v>58</v>
      </c>
      <c r="AD395">
        <v>0</v>
      </c>
      <c r="AE395" t="s">
        <v>58</v>
      </c>
      <c r="AF395" t="s">
        <v>72</v>
      </c>
      <c r="AG395" t="s">
        <v>60</v>
      </c>
      <c r="AH395" t="s">
        <v>61</v>
      </c>
      <c r="AI395" t="s">
        <v>62</v>
      </c>
      <c r="AJ395" t="s">
        <v>959</v>
      </c>
      <c r="AK395" t="s">
        <v>64</v>
      </c>
      <c r="AL395" t="s">
        <v>64</v>
      </c>
    </row>
    <row r="396" spans="1:38" x14ac:dyDescent="0.35">
      <c r="A396">
        <v>395</v>
      </c>
      <c r="B396">
        <v>1005850659</v>
      </c>
      <c r="C396" t="s">
        <v>39</v>
      </c>
      <c r="D396" t="s">
        <v>40</v>
      </c>
      <c r="E396" t="s">
        <v>800</v>
      </c>
      <c r="F396" t="s">
        <v>911</v>
      </c>
      <c r="G396" t="s">
        <v>956</v>
      </c>
      <c r="H396" t="s">
        <v>803</v>
      </c>
      <c r="I396" t="s">
        <v>79</v>
      </c>
      <c r="J396" t="s">
        <v>80</v>
      </c>
      <c r="K396" t="s">
        <v>957</v>
      </c>
      <c r="L396" t="s">
        <v>963</v>
      </c>
      <c r="M396" t="s">
        <v>78</v>
      </c>
      <c r="N396" t="s">
        <v>130</v>
      </c>
      <c r="O396" t="s">
        <v>915</v>
      </c>
      <c r="P396" s="3">
        <v>273168000908</v>
      </c>
      <c r="Q396" t="s">
        <v>51</v>
      </c>
      <c r="R396">
        <v>0</v>
      </c>
      <c r="S396">
        <v>3102063563</v>
      </c>
      <c r="T396">
        <v>0</v>
      </c>
      <c r="U396" s="4" t="s">
        <v>964</v>
      </c>
      <c r="V396">
        <f t="shared" ca="1" si="6"/>
        <v>24</v>
      </c>
      <c r="W396" t="s">
        <v>52</v>
      </c>
      <c r="X396" t="s">
        <v>53</v>
      </c>
      <c r="Y396" t="s">
        <v>58</v>
      </c>
      <c r="Z396" t="s">
        <v>55</v>
      </c>
      <c r="AA396" t="s">
        <v>56</v>
      </c>
      <c r="AB396" t="s">
        <v>57</v>
      </c>
      <c r="AC396" t="s">
        <v>83</v>
      </c>
      <c r="AD396">
        <v>2</v>
      </c>
      <c r="AE396" t="s">
        <v>58</v>
      </c>
      <c r="AF396" t="s">
        <v>72</v>
      </c>
      <c r="AG396" t="s">
        <v>60</v>
      </c>
      <c r="AH396" t="s">
        <v>61</v>
      </c>
      <c r="AI396" t="s">
        <v>62</v>
      </c>
      <c r="AJ396" t="s">
        <v>959</v>
      </c>
      <c r="AK396" t="s">
        <v>64</v>
      </c>
      <c r="AL396" t="s">
        <v>64</v>
      </c>
    </row>
    <row r="397" spans="1:38" x14ac:dyDescent="0.35">
      <c r="A397">
        <v>396</v>
      </c>
      <c r="B397">
        <v>65830700</v>
      </c>
      <c r="C397" t="s">
        <v>39</v>
      </c>
      <c r="D397" t="s">
        <v>40</v>
      </c>
      <c r="E397" t="s">
        <v>800</v>
      </c>
      <c r="F397" t="s">
        <v>911</v>
      </c>
      <c r="G397" t="s">
        <v>956</v>
      </c>
      <c r="H397" t="s">
        <v>803</v>
      </c>
      <c r="I397" t="s">
        <v>283</v>
      </c>
      <c r="J397" t="s">
        <v>781</v>
      </c>
      <c r="K397" t="s">
        <v>715</v>
      </c>
      <c r="L397" t="s">
        <v>617</v>
      </c>
      <c r="M397" t="s">
        <v>78</v>
      </c>
      <c r="N397" t="s">
        <v>130</v>
      </c>
      <c r="O397" t="s">
        <v>915</v>
      </c>
      <c r="P397" s="3">
        <v>273168000908</v>
      </c>
      <c r="Q397" t="s">
        <v>51</v>
      </c>
      <c r="R397">
        <v>0</v>
      </c>
      <c r="S397">
        <v>3202684262</v>
      </c>
      <c r="T397">
        <v>0</v>
      </c>
      <c r="U397" s="4" t="s">
        <v>965</v>
      </c>
      <c r="V397">
        <f t="shared" ca="1" si="6"/>
        <v>42</v>
      </c>
      <c r="W397" t="s">
        <v>52</v>
      </c>
      <c r="X397" t="s">
        <v>53</v>
      </c>
      <c r="Y397" t="s">
        <v>58</v>
      </c>
      <c r="Z397" t="s">
        <v>55</v>
      </c>
      <c r="AA397" t="s">
        <v>56</v>
      </c>
      <c r="AB397" t="s">
        <v>57</v>
      </c>
      <c r="AC397" t="s">
        <v>83</v>
      </c>
      <c r="AD397">
        <v>5</v>
      </c>
      <c r="AE397" t="s">
        <v>58</v>
      </c>
      <c r="AF397" t="s">
        <v>72</v>
      </c>
      <c r="AG397" t="s">
        <v>60</v>
      </c>
      <c r="AH397" t="s">
        <v>61</v>
      </c>
      <c r="AI397" t="s">
        <v>62</v>
      </c>
      <c r="AJ397" t="s">
        <v>959</v>
      </c>
      <c r="AK397" t="s">
        <v>64</v>
      </c>
      <c r="AL397" t="s">
        <v>64</v>
      </c>
    </row>
    <row r="398" spans="1:38" x14ac:dyDescent="0.35">
      <c r="A398">
        <v>397</v>
      </c>
      <c r="B398">
        <v>1106778200</v>
      </c>
      <c r="C398" t="s">
        <v>39</v>
      </c>
      <c r="D398" t="s">
        <v>40</v>
      </c>
      <c r="E398" t="s">
        <v>800</v>
      </c>
      <c r="F398" t="s">
        <v>911</v>
      </c>
      <c r="G398" t="s">
        <v>956</v>
      </c>
      <c r="H398" t="s">
        <v>803</v>
      </c>
      <c r="I398" t="s">
        <v>966</v>
      </c>
      <c r="J398" t="s">
        <v>967</v>
      </c>
      <c r="K398" t="s">
        <v>968</v>
      </c>
      <c r="L398" t="s">
        <v>93</v>
      </c>
      <c r="M398" t="s">
        <v>3728</v>
      </c>
      <c r="N398" t="s">
        <v>71</v>
      </c>
      <c r="O398" t="s">
        <v>915</v>
      </c>
      <c r="P398" s="3">
        <v>273168000908</v>
      </c>
      <c r="Q398" t="s">
        <v>51</v>
      </c>
      <c r="R398">
        <v>0</v>
      </c>
      <c r="S398">
        <v>3214016728</v>
      </c>
      <c r="T398">
        <v>0</v>
      </c>
      <c r="U398" s="4">
        <v>32671</v>
      </c>
      <c r="V398">
        <f t="shared" ca="1" si="6"/>
        <v>35</v>
      </c>
      <c r="W398" t="s">
        <v>52</v>
      </c>
      <c r="X398" t="s">
        <v>53</v>
      </c>
      <c r="Y398" t="s">
        <v>58</v>
      </c>
      <c r="Z398" t="s">
        <v>55</v>
      </c>
      <c r="AA398" t="s">
        <v>56</v>
      </c>
      <c r="AB398" t="s">
        <v>57</v>
      </c>
      <c r="AC398" t="s">
        <v>213</v>
      </c>
      <c r="AD398">
        <v>3</v>
      </c>
      <c r="AE398" t="s">
        <v>58</v>
      </c>
      <c r="AF398" t="s">
        <v>72</v>
      </c>
      <c r="AG398" t="s">
        <v>60</v>
      </c>
      <c r="AH398" t="s">
        <v>61</v>
      </c>
      <c r="AI398" t="s">
        <v>62</v>
      </c>
      <c r="AJ398" t="s">
        <v>959</v>
      </c>
      <c r="AK398" t="s">
        <v>64</v>
      </c>
      <c r="AL398" t="s">
        <v>64</v>
      </c>
    </row>
    <row r="399" spans="1:38" x14ac:dyDescent="0.35">
      <c r="A399">
        <v>398</v>
      </c>
      <c r="B399">
        <v>14278532</v>
      </c>
      <c r="C399" t="s">
        <v>39</v>
      </c>
      <c r="D399" t="s">
        <v>40</v>
      </c>
      <c r="E399" t="s">
        <v>800</v>
      </c>
      <c r="F399" t="s">
        <v>911</v>
      </c>
      <c r="G399" t="s">
        <v>956</v>
      </c>
      <c r="H399" t="s">
        <v>803</v>
      </c>
      <c r="I399" t="s">
        <v>839</v>
      </c>
      <c r="K399" t="s">
        <v>813</v>
      </c>
      <c r="L399" t="s">
        <v>518</v>
      </c>
      <c r="M399" t="s">
        <v>3728</v>
      </c>
      <c r="N399" t="s">
        <v>71</v>
      </c>
      <c r="O399" t="s">
        <v>915</v>
      </c>
      <c r="P399" s="3">
        <v>273168000908</v>
      </c>
      <c r="Q399" t="s">
        <v>51</v>
      </c>
      <c r="R399">
        <v>0</v>
      </c>
      <c r="S399">
        <v>3214714202</v>
      </c>
      <c r="T399">
        <v>0</v>
      </c>
      <c r="U399" s="4" t="s">
        <v>969</v>
      </c>
      <c r="V399">
        <f t="shared" ca="1" si="6"/>
        <v>54</v>
      </c>
      <c r="W399" t="s">
        <v>52</v>
      </c>
      <c r="X399" t="s">
        <v>53</v>
      </c>
      <c r="Y399" t="s">
        <v>58</v>
      </c>
      <c r="Z399" t="s">
        <v>55</v>
      </c>
      <c r="AA399" t="s">
        <v>56</v>
      </c>
      <c r="AB399" t="s">
        <v>57</v>
      </c>
      <c r="AC399" t="s">
        <v>213</v>
      </c>
      <c r="AD399">
        <v>4</v>
      </c>
      <c r="AE399" t="s">
        <v>58</v>
      </c>
      <c r="AF399" t="s">
        <v>59</v>
      </c>
      <c r="AG399" t="s">
        <v>60</v>
      </c>
      <c r="AH399" t="s">
        <v>61</v>
      </c>
      <c r="AI399" t="s">
        <v>62</v>
      </c>
      <c r="AJ399" t="s">
        <v>959</v>
      </c>
      <c r="AK399" t="s">
        <v>64</v>
      </c>
      <c r="AL399" t="s">
        <v>64</v>
      </c>
    </row>
    <row r="400" spans="1:38" x14ac:dyDescent="0.35">
      <c r="A400">
        <v>399</v>
      </c>
      <c r="B400">
        <v>1106773144</v>
      </c>
      <c r="C400" t="s">
        <v>66</v>
      </c>
      <c r="D400" t="s">
        <v>40</v>
      </c>
      <c r="E400" t="s">
        <v>800</v>
      </c>
      <c r="F400" t="s">
        <v>911</v>
      </c>
      <c r="G400" t="s">
        <v>956</v>
      </c>
      <c r="H400" t="s">
        <v>803</v>
      </c>
      <c r="I400" t="s">
        <v>970</v>
      </c>
      <c r="J400" t="s">
        <v>85</v>
      </c>
      <c r="K400" t="s">
        <v>191</v>
      </c>
      <c r="L400" t="s">
        <v>971</v>
      </c>
      <c r="M400" t="s">
        <v>3728</v>
      </c>
      <c r="N400" t="s">
        <v>71</v>
      </c>
      <c r="O400" t="s">
        <v>915</v>
      </c>
      <c r="P400" s="3">
        <v>273168000908</v>
      </c>
      <c r="Q400" t="s">
        <v>51</v>
      </c>
      <c r="R400">
        <v>0</v>
      </c>
      <c r="S400">
        <v>3118243405</v>
      </c>
      <c r="T400">
        <v>0</v>
      </c>
      <c r="U400" s="4" t="s">
        <v>972</v>
      </c>
      <c r="V400">
        <f t="shared" ca="1" si="6"/>
        <v>18</v>
      </c>
      <c r="W400" t="s">
        <v>52</v>
      </c>
      <c r="X400" t="s">
        <v>53</v>
      </c>
      <c r="Y400" t="s">
        <v>58</v>
      </c>
      <c r="Z400" t="s">
        <v>55</v>
      </c>
      <c r="AA400" t="s">
        <v>56</v>
      </c>
      <c r="AB400" t="s">
        <v>57</v>
      </c>
      <c r="AC400" t="s">
        <v>58</v>
      </c>
      <c r="AD400">
        <v>0</v>
      </c>
      <c r="AE400" t="s">
        <v>58</v>
      </c>
      <c r="AF400" t="s">
        <v>72</v>
      </c>
      <c r="AG400" t="s">
        <v>60</v>
      </c>
      <c r="AH400" t="s">
        <v>61</v>
      </c>
      <c r="AI400" t="s">
        <v>62</v>
      </c>
      <c r="AJ400" t="s">
        <v>959</v>
      </c>
      <c r="AK400" t="s">
        <v>64</v>
      </c>
      <c r="AL400" t="s">
        <v>64</v>
      </c>
    </row>
    <row r="401" spans="1:38" x14ac:dyDescent="0.35">
      <c r="A401">
        <v>400</v>
      </c>
      <c r="B401">
        <v>1106788354</v>
      </c>
      <c r="C401" t="s">
        <v>39</v>
      </c>
      <c r="D401" t="s">
        <v>40</v>
      </c>
      <c r="E401" t="s">
        <v>800</v>
      </c>
      <c r="F401" t="s">
        <v>911</v>
      </c>
      <c r="G401" t="s">
        <v>956</v>
      </c>
      <c r="H401" t="s">
        <v>803</v>
      </c>
      <c r="I401" t="s">
        <v>973</v>
      </c>
      <c r="K401" t="s">
        <v>974</v>
      </c>
      <c r="L401" t="s">
        <v>441</v>
      </c>
      <c r="M401" t="s">
        <v>78</v>
      </c>
      <c r="N401" t="s">
        <v>71</v>
      </c>
      <c r="O401" t="s">
        <v>915</v>
      </c>
      <c r="P401" s="3">
        <v>273168000908</v>
      </c>
      <c r="Q401" t="s">
        <v>51</v>
      </c>
      <c r="R401">
        <v>0</v>
      </c>
      <c r="S401">
        <v>3132174009</v>
      </c>
      <c r="T401">
        <v>0</v>
      </c>
      <c r="U401" s="4" t="s">
        <v>975</v>
      </c>
      <c r="V401">
        <f t="shared" ca="1" si="6"/>
        <v>27</v>
      </c>
      <c r="W401" t="s">
        <v>52</v>
      </c>
      <c r="X401" t="s">
        <v>53</v>
      </c>
      <c r="Y401" t="s">
        <v>58</v>
      </c>
      <c r="Z401" t="s">
        <v>55</v>
      </c>
      <c r="AA401" t="s">
        <v>56</v>
      </c>
      <c r="AB401" t="s">
        <v>57</v>
      </c>
      <c r="AC401" t="s">
        <v>83</v>
      </c>
      <c r="AD401">
        <v>1</v>
      </c>
      <c r="AE401" t="s">
        <v>58</v>
      </c>
      <c r="AF401" t="s">
        <v>72</v>
      </c>
      <c r="AG401" t="s">
        <v>60</v>
      </c>
      <c r="AH401" t="s">
        <v>61</v>
      </c>
      <c r="AI401" t="s">
        <v>62</v>
      </c>
      <c r="AJ401" t="s">
        <v>959</v>
      </c>
      <c r="AK401" t="s">
        <v>64</v>
      </c>
      <c r="AL401" t="s">
        <v>64</v>
      </c>
    </row>
    <row r="402" spans="1:38" x14ac:dyDescent="0.35">
      <c r="A402">
        <v>401</v>
      </c>
      <c r="B402">
        <v>65829886</v>
      </c>
      <c r="C402" t="s">
        <v>39</v>
      </c>
      <c r="D402" t="s">
        <v>40</v>
      </c>
      <c r="E402" t="s">
        <v>800</v>
      </c>
      <c r="F402" t="s">
        <v>911</v>
      </c>
      <c r="G402" t="s">
        <v>956</v>
      </c>
      <c r="H402" t="s">
        <v>803</v>
      </c>
      <c r="I402" t="s">
        <v>332</v>
      </c>
      <c r="J402" t="s">
        <v>976</v>
      </c>
      <c r="K402" t="s">
        <v>465</v>
      </c>
      <c r="L402" t="s">
        <v>148</v>
      </c>
      <c r="M402" t="s">
        <v>78</v>
      </c>
      <c r="N402" t="s">
        <v>71</v>
      </c>
      <c r="O402" t="s">
        <v>915</v>
      </c>
      <c r="P402" s="3">
        <v>273168000908</v>
      </c>
      <c r="Q402" t="s">
        <v>51</v>
      </c>
      <c r="R402">
        <v>0</v>
      </c>
      <c r="S402">
        <v>3212109394</v>
      </c>
      <c r="T402">
        <v>0</v>
      </c>
      <c r="U402" s="4" t="s">
        <v>977</v>
      </c>
      <c r="V402">
        <f t="shared" ca="1" si="6"/>
        <v>45</v>
      </c>
      <c r="W402" t="s">
        <v>52</v>
      </c>
      <c r="X402" t="s">
        <v>53</v>
      </c>
      <c r="Y402" t="s">
        <v>58</v>
      </c>
      <c r="Z402" t="s">
        <v>55</v>
      </c>
      <c r="AA402" t="s">
        <v>56</v>
      </c>
      <c r="AB402" t="s">
        <v>57</v>
      </c>
      <c r="AC402" t="s">
        <v>83</v>
      </c>
      <c r="AD402">
        <v>4</v>
      </c>
      <c r="AE402" t="s">
        <v>58</v>
      </c>
      <c r="AF402" t="s">
        <v>59</v>
      </c>
      <c r="AG402" t="s">
        <v>60</v>
      </c>
      <c r="AH402" t="s">
        <v>61</v>
      </c>
      <c r="AI402" t="s">
        <v>62</v>
      </c>
      <c r="AJ402" t="s">
        <v>959</v>
      </c>
      <c r="AK402" t="s">
        <v>64</v>
      </c>
      <c r="AL402" t="s">
        <v>64</v>
      </c>
    </row>
    <row r="403" spans="1:38" x14ac:dyDescent="0.35">
      <c r="A403">
        <v>402</v>
      </c>
      <c r="B403">
        <v>1006131643</v>
      </c>
      <c r="C403" t="s">
        <v>39</v>
      </c>
      <c r="D403" t="s">
        <v>40</v>
      </c>
      <c r="E403" t="s">
        <v>800</v>
      </c>
      <c r="F403" t="s">
        <v>911</v>
      </c>
      <c r="G403" t="s">
        <v>956</v>
      </c>
      <c r="H403" t="s">
        <v>803</v>
      </c>
      <c r="I403" t="s">
        <v>96</v>
      </c>
      <c r="J403" t="s">
        <v>342</v>
      </c>
      <c r="K403" t="s">
        <v>978</v>
      </c>
      <c r="L403" t="s">
        <v>979</v>
      </c>
      <c r="M403" t="s">
        <v>78</v>
      </c>
      <c r="N403" t="s">
        <v>49</v>
      </c>
      <c r="O403" t="s">
        <v>915</v>
      </c>
      <c r="P403" s="3">
        <v>273168000908</v>
      </c>
      <c r="Q403" t="s">
        <v>51</v>
      </c>
      <c r="R403">
        <v>0</v>
      </c>
      <c r="S403">
        <v>3203010919</v>
      </c>
      <c r="T403">
        <v>0</v>
      </c>
      <c r="U403" s="4" t="s">
        <v>980</v>
      </c>
      <c r="V403">
        <f t="shared" ca="1" si="6"/>
        <v>21</v>
      </c>
      <c r="W403" t="s">
        <v>52</v>
      </c>
      <c r="X403" t="s">
        <v>53</v>
      </c>
      <c r="Y403" t="s">
        <v>58</v>
      </c>
      <c r="Z403" t="s">
        <v>55</v>
      </c>
      <c r="AA403" t="s">
        <v>56</v>
      </c>
      <c r="AB403" t="s">
        <v>57</v>
      </c>
      <c r="AC403" t="s">
        <v>83</v>
      </c>
      <c r="AD403">
        <v>1</v>
      </c>
      <c r="AE403" t="s">
        <v>58</v>
      </c>
      <c r="AF403" t="s">
        <v>59</v>
      </c>
      <c r="AG403" t="s">
        <v>60</v>
      </c>
      <c r="AH403" t="s">
        <v>61</v>
      </c>
      <c r="AI403" t="s">
        <v>62</v>
      </c>
      <c r="AJ403" t="s">
        <v>959</v>
      </c>
      <c r="AK403" t="s">
        <v>64</v>
      </c>
      <c r="AL403" t="s">
        <v>64</v>
      </c>
    </row>
    <row r="404" spans="1:38" x14ac:dyDescent="0.35">
      <c r="A404">
        <v>403</v>
      </c>
      <c r="B404">
        <v>1005852814</v>
      </c>
      <c r="C404" t="s">
        <v>39</v>
      </c>
      <c r="D404" t="s">
        <v>40</v>
      </c>
      <c r="E404" t="s">
        <v>800</v>
      </c>
      <c r="F404" t="s">
        <v>911</v>
      </c>
      <c r="G404" t="s">
        <v>956</v>
      </c>
      <c r="H404" t="s">
        <v>803</v>
      </c>
      <c r="I404" t="s">
        <v>504</v>
      </c>
      <c r="K404" t="s">
        <v>978</v>
      </c>
      <c r="L404" t="s">
        <v>979</v>
      </c>
      <c r="M404" t="s">
        <v>78</v>
      </c>
      <c r="N404" t="s">
        <v>49</v>
      </c>
      <c r="O404" t="s">
        <v>915</v>
      </c>
      <c r="P404" s="3">
        <v>273168000908</v>
      </c>
      <c r="Q404" t="s">
        <v>51</v>
      </c>
      <c r="R404">
        <v>0</v>
      </c>
      <c r="S404">
        <v>3153490146</v>
      </c>
      <c r="T404">
        <v>0</v>
      </c>
      <c r="U404" s="4">
        <v>35739</v>
      </c>
      <c r="V404">
        <f t="shared" ca="1" si="6"/>
        <v>26</v>
      </c>
      <c r="W404" t="s">
        <v>52</v>
      </c>
      <c r="X404" t="s">
        <v>53</v>
      </c>
      <c r="Y404" t="s">
        <v>58</v>
      </c>
      <c r="Z404" t="s">
        <v>55</v>
      </c>
      <c r="AA404" t="s">
        <v>56</v>
      </c>
      <c r="AB404" t="s">
        <v>57</v>
      </c>
      <c r="AC404" t="s">
        <v>83</v>
      </c>
      <c r="AD404">
        <v>2</v>
      </c>
      <c r="AE404" t="s">
        <v>58</v>
      </c>
      <c r="AF404" t="s">
        <v>59</v>
      </c>
      <c r="AG404" t="s">
        <v>60</v>
      </c>
      <c r="AH404" t="s">
        <v>61</v>
      </c>
      <c r="AI404" t="s">
        <v>62</v>
      </c>
      <c r="AJ404" t="s">
        <v>959</v>
      </c>
      <c r="AK404" t="s">
        <v>64</v>
      </c>
      <c r="AL404" t="s">
        <v>64</v>
      </c>
    </row>
    <row r="405" spans="1:38" x14ac:dyDescent="0.35">
      <c r="A405">
        <v>404</v>
      </c>
      <c r="B405">
        <v>14011193</v>
      </c>
      <c r="C405" t="s">
        <v>39</v>
      </c>
      <c r="D405" t="s">
        <v>40</v>
      </c>
      <c r="E405" t="s">
        <v>800</v>
      </c>
      <c r="F405" t="s">
        <v>911</v>
      </c>
      <c r="G405" t="s">
        <v>956</v>
      </c>
      <c r="H405" t="s">
        <v>803</v>
      </c>
      <c r="I405" t="s">
        <v>981</v>
      </c>
      <c r="K405" t="s">
        <v>438</v>
      </c>
      <c r="L405" t="s">
        <v>477</v>
      </c>
      <c r="M405" t="s">
        <v>3728</v>
      </c>
      <c r="N405" t="s">
        <v>49</v>
      </c>
      <c r="O405" t="s">
        <v>915</v>
      </c>
      <c r="P405" s="3">
        <v>273168000908</v>
      </c>
      <c r="Q405" t="s">
        <v>51</v>
      </c>
      <c r="R405">
        <v>0</v>
      </c>
      <c r="S405">
        <v>3209254106</v>
      </c>
      <c r="T405">
        <v>0</v>
      </c>
      <c r="U405" s="4" t="s">
        <v>982</v>
      </c>
      <c r="V405">
        <f t="shared" ca="1" si="6"/>
        <v>43</v>
      </c>
      <c r="W405" t="s">
        <v>52</v>
      </c>
      <c r="X405" t="s">
        <v>53</v>
      </c>
      <c r="Y405" t="s">
        <v>58</v>
      </c>
      <c r="Z405" t="s">
        <v>55</v>
      </c>
      <c r="AA405" t="s">
        <v>56</v>
      </c>
      <c r="AB405" t="s">
        <v>57</v>
      </c>
      <c r="AC405" t="s">
        <v>213</v>
      </c>
      <c r="AD405">
        <v>0</v>
      </c>
      <c r="AE405" t="s">
        <v>58</v>
      </c>
      <c r="AF405" t="s">
        <v>59</v>
      </c>
      <c r="AG405" t="s">
        <v>60</v>
      </c>
      <c r="AH405" t="s">
        <v>61</v>
      </c>
      <c r="AI405" t="s">
        <v>62</v>
      </c>
      <c r="AJ405" t="s">
        <v>959</v>
      </c>
      <c r="AK405" t="s">
        <v>64</v>
      </c>
      <c r="AL405" t="s">
        <v>64</v>
      </c>
    </row>
    <row r="406" spans="1:38" x14ac:dyDescent="0.35">
      <c r="A406">
        <v>405</v>
      </c>
      <c r="B406">
        <v>1007290164</v>
      </c>
      <c r="C406" t="s">
        <v>39</v>
      </c>
      <c r="D406" t="s">
        <v>40</v>
      </c>
      <c r="E406" t="s">
        <v>800</v>
      </c>
      <c r="F406" t="s">
        <v>911</v>
      </c>
      <c r="G406" t="s">
        <v>956</v>
      </c>
      <c r="H406" t="s">
        <v>803</v>
      </c>
      <c r="I406" t="s">
        <v>283</v>
      </c>
      <c r="J406" t="s">
        <v>837</v>
      </c>
      <c r="K406" t="s">
        <v>469</v>
      </c>
      <c r="L406" t="s">
        <v>465</v>
      </c>
      <c r="M406" t="s">
        <v>78</v>
      </c>
      <c r="N406" t="s">
        <v>49</v>
      </c>
      <c r="O406" t="s">
        <v>915</v>
      </c>
      <c r="P406" s="3">
        <v>273168000908</v>
      </c>
      <c r="Q406" t="s">
        <v>51</v>
      </c>
      <c r="R406">
        <v>0</v>
      </c>
      <c r="S406">
        <v>3209666203</v>
      </c>
      <c r="T406">
        <v>0</v>
      </c>
      <c r="U406" s="4" t="s">
        <v>983</v>
      </c>
      <c r="V406">
        <f t="shared" ca="1" si="6"/>
        <v>28</v>
      </c>
      <c r="W406" t="s">
        <v>52</v>
      </c>
      <c r="X406" t="s">
        <v>53</v>
      </c>
      <c r="Y406" t="s">
        <v>58</v>
      </c>
      <c r="Z406" t="s">
        <v>55</v>
      </c>
      <c r="AA406" t="s">
        <v>56</v>
      </c>
      <c r="AB406" t="s">
        <v>57</v>
      </c>
      <c r="AC406" t="s">
        <v>83</v>
      </c>
      <c r="AD406">
        <v>1</v>
      </c>
      <c r="AE406" t="s">
        <v>58</v>
      </c>
      <c r="AF406" t="s">
        <v>59</v>
      </c>
      <c r="AG406" t="s">
        <v>60</v>
      </c>
      <c r="AH406" t="s">
        <v>61</v>
      </c>
      <c r="AI406" t="s">
        <v>62</v>
      </c>
      <c r="AJ406" t="s">
        <v>959</v>
      </c>
      <c r="AK406" t="s">
        <v>64</v>
      </c>
      <c r="AL406" t="s">
        <v>64</v>
      </c>
    </row>
    <row r="407" spans="1:38" x14ac:dyDescent="0.35">
      <c r="A407">
        <v>406</v>
      </c>
      <c r="B407">
        <v>1106781495</v>
      </c>
      <c r="C407" t="s">
        <v>39</v>
      </c>
      <c r="D407" t="s">
        <v>40</v>
      </c>
      <c r="E407" t="s">
        <v>800</v>
      </c>
      <c r="F407" t="s">
        <v>911</v>
      </c>
      <c r="G407" t="s">
        <v>956</v>
      </c>
      <c r="H407" t="s">
        <v>803</v>
      </c>
      <c r="I407" t="s">
        <v>984</v>
      </c>
      <c r="K407" t="s">
        <v>974</v>
      </c>
      <c r="L407" t="s">
        <v>441</v>
      </c>
      <c r="M407" t="s">
        <v>78</v>
      </c>
      <c r="N407" t="s">
        <v>49</v>
      </c>
      <c r="O407" t="s">
        <v>915</v>
      </c>
      <c r="P407" s="3">
        <v>273168000908</v>
      </c>
      <c r="Q407" t="s">
        <v>51</v>
      </c>
      <c r="R407">
        <v>0</v>
      </c>
      <c r="S407">
        <v>3132714009</v>
      </c>
      <c r="T407">
        <v>0</v>
      </c>
      <c r="U407" s="4" t="s">
        <v>985</v>
      </c>
      <c r="V407">
        <f t="shared" ca="1" si="6"/>
        <v>32</v>
      </c>
      <c r="W407" t="s">
        <v>52</v>
      </c>
      <c r="X407" t="s">
        <v>53</v>
      </c>
      <c r="Y407" t="s">
        <v>58</v>
      </c>
      <c r="Z407" t="s">
        <v>55</v>
      </c>
      <c r="AA407" t="s">
        <v>56</v>
      </c>
      <c r="AB407" t="s">
        <v>57</v>
      </c>
      <c r="AC407" t="s">
        <v>83</v>
      </c>
      <c r="AD407">
        <v>2</v>
      </c>
      <c r="AE407" t="s">
        <v>58</v>
      </c>
      <c r="AF407" t="s">
        <v>72</v>
      </c>
      <c r="AG407" t="s">
        <v>60</v>
      </c>
      <c r="AH407" t="s">
        <v>61</v>
      </c>
      <c r="AI407" t="s">
        <v>62</v>
      </c>
      <c r="AJ407" t="s">
        <v>959</v>
      </c>
      <c r="AK407" t="s">
        <v>64</v>
      </c>
      <c r="AL407" t="s">
        <v>64</v>
      </c>
    </row>
    <row r="408" spans="1:38" x14ac:dyDescent="0.35">
      <c r="A408">
        <v>407</v>
      </c>
      <c r="B408">
        <v>65831926</v>
      </c>
      <c r="C408" t="s">
        <v>39</v>
      </c>
      <c r="D408" t="s">
        <v>40</v>
      </c>
      <c r="E408" t="s">
        <v>800</v>
      </c>
      <c r="F408" t="s">
        <v>911</v>
      </c>
      <c r="G408" t="s">
        <v>956</v>
      </c>
      <c r="H408" t="s">
        <v>803</v>
      </c>
      <c r="I408" t="s">
        <v>395</v>
      </c>
      <c r="K408" t="s">
        <v>961</v>
      </c>
      <c r="L408" t="s">
        <v>201</v>
      </c>
      <c r="M408" t="s">
        <v>78</v>
      </c>
      <c r="N408" t="s">
        <v>3729</v>
      </c>
      <c r="O408" t="s">
        <v>915</v>
      </c>
      <c r="P408" s="3">
        <v>273168000908</v>
      </c>
      <c r="Q408" t="s">
        <v>51</v>
      </c>
      <c r="R408">
        <v>0</v>
      </c>
      <c r="S408">
        <v>3176242803</v>
      </c>
      <c r="T408">
        <v>0</v>
      </c>
      <c r="U408" s="4">
        <v>30356</v>
      </c>
      <c r="V408">
        <f t="shared" ca="1" si="6"/>
        <v>41</v>
      </c>
      <c r="W408" t="s">
        <v>106</v>
      </c>
      <c r="X408" t="s">
        <v>53</v>
      </c>
      <c r="Y408" t="s">
        <v>58</v>
      </c>
      <c r="Z408" t="s">
        <v>55</v>
      </c>
      <c r="AA408" t="s">
        <v>56</v>
      </c>
      <c r="AB408" t="s">
        <v>57</v>
      </c>
      <c r="AC408" t="s">
        <v>83</v>
      </c>
      <c r="AD408">
        <v>3</v>
      </c>
      <c r="AE408" t="s">
        <v>58</v>
      </c>
      <c r="AF408" t="s">
        <v>59</v>
      </c>
      <c r="AG408" t="s">
        <v>60</v>
      </c>
      <c r="AH408" t="s">
        <v>61</v>
      </c>
      <c r="AI408" t="s">
        <v>62</v>
      </c>
      <c r="AJ408" t="s">
        <v>959</v>
      </c>
      <c r="AK408" t="s">
        <v>64</v>
      </c>
      <c r="AL408" t="s">
        <v>64</v>
      </c>
    </row>
    <row r="409" spans="1:38" x14ac:dyDescent="0.35">
      <c r="A409">
        <v>408</v>
      </c>
      <c r="B409">
        <v>1005854244</v>
      </c>
      <c r="C409" t="s">
        <v>39</v>
      </c>
      <c r="D409" t="s">
        <v>40</v>
      </c>
      <c r="E409" t="s">
        <v>800</v>
      </c>
      <c r="F409" t="s">
        <v>911</v>
      </c>
      <c r="G409" t="s">
        <v>956</v>
      </c>
      <c r="H409" t="s">
        <v>803</v>
      </c>
      <c r="I409" t="s">
        <v>986</v>
      </c>
      <c r="J409" t="s">
        <v>987</v>
      </c>
      <c r="K409" t="s">
        <v>229</v>
      </c>
      <c r="L409" t="s">
        <v>715</v>
      </c>
      <c r="M409" t="s">
        <v>78</v>
      </c>
      <c r="N409" t="s">
        <v>3729</v>
      </c>
      <c r="O409" t="s">
        <v>915</v>
      </c>
      <c r="P409" s="3">
        <v>273168000908</v>
      </c>
      <c r="Q409" t="s">
        <v>51</v>
      </c>
      <c r="R409">
        <v>0</v>
      </c>
      <c r="S409">
        <v>3164618004</v>
      </c>
      <c r="T409">
        <v>0</v>
      </c>
      <c r="U409" s="4">
        <v>37230</v>
      </c>
      <c r="V409">
        <f t="shared" ca="1" si="6"/>
        <v>22</v>
      </c>
      <c r="W409" t="s">
        <v>106</v>
      </c>
      <c r="X409" t="s">
        <v>53</v>
      </c>
      <c r="Y409" t="s">
        <v>58</v>
      </c>
      <c r="Z409" t="s">
        <v>55</v>
      </c>
      <c r="AA409" t="s">
        <v>56</v>
      </c>
      <c r="AB409" t="s">
        <v>57</v>
      </c>
      <c r="AC409" t="s">
        <v>83</v>
      </c>
      <c r="AD409">
        <v>2</v>
      </c>
      <c r="AE409" t="s">
        <v>58</v>
      </c>
      <c r="AF409" t="s">
        <v>59</v>
      </c>
      <c r="AG409" t="s">
        <v>60</v>
      </c>
      <c r="AH409" t="s">
        <v>61</v>
      </c>
      <c r="AI409" t="s">
        <v>62</v>
      </c>
      <c r="AJ409" t="s">
        <v>959</v>
      </c>
      <c r="AK409" t="s">
        <v>64</v>
      </c>
      <c r="AL409" t="s">
        <v>64</v>
      </c>
    </row>
    <row r="410" spans="1:38" x14ac:dyDescent="0.35">
      <c r="A410">
        <v>409</v>
      </c>
      <c r="B410">
        <v>1005854590</v>
      </c>
      <c r="C410" t="s">
        <v>39</v>
      </c>
      <c r="D410" t="s">
        <v>40</v>
      </c>
      <c r="E410" t="s">
        <v>800</v>
      </c>
      <c r="F410" t="s">
        <v>911</v>
      </c>
      <c r="G410" t="s">
        <v>956</v>
      </c>
      <c r="H410" t="s">
        <v>803</v>
      </c>
      <c r="I410" t="s">
        <v>563</v>
      </c>
      <c r="J410" t="s">
        <v>150</v>
      </c>
      <c r="K410" t="s">
        <v>971</v>
      </c>
      <c r="L410" t="s">
        <v>229</v>
      </c>
      <c r="M410" t="s">
        <v>78</v>
      </c>
      <c r="N410" t="s">
        <v>3729</v>
      </c>
      <c r="O410" t="s">
        <v>915</v>
      </c>
      <c r="P410" s="3">
        <v>273168000908</v>
      </c>
      <c r="Q410" t="s">
        <v>51</v>
      </c>
      <c r="R410">
        <v>0</v>
      </c>
      <c r="S410">
        <v>3126089755</v>
      </c>
      <c r="T410">
        <v>0</v>
      </c>
      <c r="U410" s="4" t="s">
        <v>988</v>
      </c>
      <c r="V410">
        <f t="shared" ca="1" si="6"/>
        <v>29</v>
      </c>
      <c r="W410" t="s">
        <v>106</v>
      </c>
      <c r="X410" t="s">
        <v>53</v>
      </c>
      <c r="Y410" t="s">
        <v>58</v>
      </c>
      <c r="Z410" t="s">
        <v>55</v>
      </c>
      <c r="AA410" t="s">
        <v>56</v>
      </c>
      <c r="AB410" t="s">
        <v>57</v>
      </c>
      <c r="AC410" t="s">
        <v>83</v>
      </c>
      <c r="AD410">
        <v>2</v>
      </c>
      <c r="AE410" t="s">
        <v>58</v>
      </c>
      <c r="AF410" t="s">
        <v>59</v>
      </c>
      <c r="AG410" t="s">
        <v>60</v>
      </c>
      <c r="AH410" t="s">
        <v>61</v>
      </c>
      <c r="AI410" t="s">
        <v>62</v>
      </c>
      <c r="AJ410" t="s">
        <v>959</v>
      </c>
      <c r="AK410" t="s">
        <v>64</v>
      </c>
      <c r="AL410" t="s">
        <v>64</v>
      </c>
    </row>
    <row r="411" spans="1:38" x14ac:dyDescent="0.35">
      <c r="A411">
        <v>410</v>
      </c>
      <c r="B411">
        <v>1005852581</v>
      </c>
      <c r="C411" t="s">
        <v>39</v>
      </c>
      <c r="D411" t="s">
        <v>40</v>
      </c>
      <c r="E411" t="s">
        <v>800</v>
      </c>
      <c r="F411" t="s">
        <v>911</v>
      </c>
      <c r="G411" t="s">
        <v>956</v>
      </c>
      <c r="H411" t="s">
        <v>803</v>
      </c>
      <c r="I411" t="s">
        <v>346</v>
      </c>
      <c r="J411" t="s">
        <v>85</v>
      </c>
      <c r="K411" t="s">
        <v>960</v>
      </c>
      <c r="L411" t="s">
        <v>961</v>
      </c>
      <c r="M411" t="s">
        <v>3728</v>
      </c>
      <c r="N411" t="s">
        <v>3729</v>
      </c>
      <c r="O411" t="s">
        <v>915</v>
      </c>
      <c r="P411" s="3">
        <v>273168000908</v>
      </c>
      <c r="Q411" t="s">
        <v>51</v>
      </c>
      <c r="R411">
        <v>0</v>
      </c>
      <c r="S411">
        <v>3227962943</v>
      </c>
      <c r="T411">
        <v>0</v>
      </c>
      <c r="U411" s="4">
        <v>37478</v>
      </c>
      <c r="V411">
        <f t="shared" ca="1" si="6"/>
        <v>22</v>
      </c>
      <c r="W411" t="s">
        <v>106</v>
      </c>
      <c r="X411" t="s">
        <v>53</v>
      </c>
      <c r="Y411" t="s">
        <v>58</v>
      </c>
      <c r="Z411" t="s">
        <v>55</v>
      </c>
      <c r="AA411" t="s">
        <v>56</v>
      </c>
      <c r="AB411" t="s">
        <v>57</v>
      </c>
      <c r="AC411" t="s">
        <v>58</v>
      </c>
      <c r="AD411">
        <v>0</v>
      </c>
      <c r="AE411" t="s">
        <v>58</v>
      </c>
      <c r="AF411" t="s">
        <v>59</v>
      </c>
      <c r="AG411" t="s">
        <v>60</v>
      </c>
      <c r="AH411" t="s">
        <v>61</v>
      </c>
      <c r="AI411" t="s">
        <v>62</v>
      </c>
      <c r="AJ411" t="s">
        <v>959</v>
      </c>
      <c r="AK411" t="s">
        <v>64</v>
      </c>
      <c r="AL411" t="s">
        <v>64</v>
      </c>
    </row>
    <row r="412" spans="1:38" x14ac:dyDescent="0.35">
      <c r="A412">
        <v>411</v>
      </c>
      <c r="B412">
        <v>1024507964</v>
      </c>
      <c r="C412" t="s">
        <v>39</v>
      </c>
      <c r="D412" t="s">
        <v>40</v>
      </c>
      <c r="E412" t="s">
        <v>800</v>
      </c>
      <c r="F412" t="s">
        <v>911</v>
      </c>
      <c r="G412" t="s">
        <v>956</v>
      </c>
      <c r="H412" t="s">
        <v>803</v>
      </c>
      <c r="I412" t="s">
        <v>954</v>
      </c>
      <c r="J412" t="s">
        <v>384</v>
      </c>
      <c r="K412" t="s">
        <v>117</v>
      </c>
      <c r="L412" t="s">
        <v>957</v>
      </c>
      <c r="M412" t="s">
        <v>3728</v>
      </c>
      <c r="N412" t="s">
        <v>3729</v>
      </c>
      <c r="O412" t="s">
        <v>915</v>
      </c>
      <c r="P412" s="3">
        <v>273168000908</v>
      </c>
      <c r="Q412" t="s">
        <v>51</v>
      </c>
      <c r="R412">
        <v>0</v>
      </c>
      <c r="S412">
        <v>3138443602</v>
      </c>
      <c r="T412">
        <v>0</v>
      </c>
      <c r="U412" s="4" t="s">
        <v>989</v>
      </c>
      <c r="V412">
        <f t="shared" ca="1" si="6"/>
        <v>36</v>
      </c>
      <c r="W412" t="s">
        <v>106</v>
      </c>
      <c r="X412" t="s">
        <v>121</v>
      </c>
      <c r="Y412" t="s">
        <v>58</v>
      </c>
      <c r="Z412" t="s">
        <v>55</v>
      </c>
      <c r="AA412" t="s">
        <v>56</v>
      </c>
      <c r="AB412" t="s">
        <v>57</v>
      </c>
      <c r="AC412" t="s">
        <v>58</v>
      </c>
      <c r="AD412">
        <v>0</v>
      </c>
      <c r="AE412" t="s">
        <v>58</v>
      </c>
      <c r="AF412" t="s">
        <v>59</v>
      </c>
      <c r="AG412" t="s">
        <v>60</v>
      </c>
      <c r="AH412" t="s">
        <v>61</v>
      </c>
      <c r="AI412" t="s">
        <v>62</v>
      </c>
      <c r="AJ412" t="s">
        <v>959</v>
      </c>
      <c r="AK412" t="s">
        <v>64</v>
      </c>
      <c r="AL412" t="s">
        <v>64</v>
      </c>
    </row>
    <row r="413" spans="1:38" x14ac:dyDescent="0.35">
      <c r="A413">
        <v>412</v>
      </c>
      <c r="B413">
        <v>1111042484</v>
      </c>
      <c r="C413" t="s">
        <v>39</v>
      </c>
      <c r="D413" t="s">
        <v>40</v>
      </c>
      <c r="E413" t="s">
        <v>800</v>
      </c>
      <c r="F413" t="s">
        <v>911</v>
      </c>
      <c r="G413" t="s">
        <v>956</v>
      </c>
      <c r="H413" t="s">
        <v>803</v>
      </c>
      <c r="I413" t="s">
        <v>990</v>
      </c>
      <c r="J413" t="s">
        <v>940</v>
      </c>
      <c r="K413" t="s">
        <v>974</v>
      </c>
      <c r="L413" t="s">
        <v>465</v>
      </c>
      <c r="M413" t="s">
        <v>78</v>
      </c>
      <c r="N413" t="s">
        <v>3729</v>
      </c>
      <c r="O413" t="s">
        <v>915</v>
      </c>
      <c r="P413" s="3">
        <v>273168000908</v>
      </c>
      <c r="Q413" t="s">
        <v>51</v>
      </c>
      <c r="R413">
        <v>0</v>
      </c>
      <c r="S413">
        <v>3223141812</v>
      </c>
      <c r="T413">
        <v>0</v>
      </c>
      <c r="U413" s="4" t="s">
        <v>991</v>
      </c>
      <c r="V413">
        <f t="shared" ca="1" si="6"/>
        <v>20</v>
      </c>
      <c r="W413" t="s">
        <v>106</v>
      </c>
      <c r="X413" t="s">
        <v>53</v>
      </c>
      <c r="Y413" t="s">
        <v>58</v>
      </c>
      <c r="Z413" t="s">
        <v>55</v>
      </c>
      <c r="AA413" t="s">
        <v>56</v>
      </c>
      <c r="AB413" t="s">
        <v>57</v>
      </c>
      <c r="AC413" t="s">
        <v>83</v>
      </c>
      <c r="AD413">
        <v>1</v>
      </c>
      <c r="AE413" t="s">
        <v>58</v>
      </c>
      <c r="AF413" t="s">
        <v>59</v>
      </c>
      <c r="AG413" t="s">
        <v>340</v>
      </c>
      <c r="AH413" t="s">
        <v>171</v>
      </c>
      <c r="AI413" t="s">
        <v>88</v>
      </c>
      <c r="AJ413" t="s">
        <v>959</v>
      </c>
      <c r="AK413" t="s">
        <v>64</v>
      </c>
      <c r="AL413" t="s">
        <v>64</v>
      </c>
    </row>
    <row r="414" spans="1:38" x14ac:dyDescent="0.35">
      <c r="A414">
        <v>413</v>
      </c>
      <c r="B414">
        <v>1111042451</v>
      </c>
      <c r="C414" t="s">
        <v>39</v>
      </c>
      <c r="D414" t="s">
        <v>40</v>
      </c>
      <c r="E414" t="s">
        <v>800</v>
      </c>
      <c r="F414" t="s">
        <v>911</v>
      </c>
      <c r="G414" t="s">
        <v>956</v>
      </c>
      <c r="H414" t="s">
        <v>803</v>
      </c>
      <c r="I414" t="s">
        <v>992</v>
      </c>
      <c r="J414" t="s">
        <v>158</v>
      </c>
      <c r="K414" t="s">
        <v>148</v>
      </c>
      <c r="L414" t="s">
        <v>119</v>
      </c>
      <c r="M414" t="s">
        <v>78</v>
      </c>
      <c r="N414" t="s">
        <v>3729</v>
      </c>
      <c r="O414" t="s">
        <v>915</v>
      </c>
      <c r="P414" s="3">
        <v>273168000908</v>
      </c>
      <c r="Q414" t="s">
        <v>51</v>
      </c>
      <c r="R414">
        <v>0</v>
      </c>
      <c r="S414">
        <v>3142304001</v>
      </c>
      <c r="T414">
        <v>0</v>
      </c>
      <c r="U414" s="4" t="s">
        <v>993</v>
      </c>
      <c r="V414">
        <f t="shared" ca="1" si="6"/>
        <v>20</v>
      </c>
      <c r="W414" t="s">
        <v>106</v>
      </c>
      <c r="X414" t="s">
        <v>53</v>
      </c>
      <c r="Y414" t="s">
        <v>58</v>
      </c>
      <c r="Z414" t="s">
        <v>55</v>
      </c>
      <c r="AA414" t="s">
        <v>56</v>
      </c>
      <c r="AB414" t="s">
        <v>57</v>
      </c>
      <c r="AC414" t="s">
        <v>83</v>
      </c>
      <c r="AD414">
        <v>1</v>
      </c>
      <c r="AE414" t="s">
        <v>58</v>
      </c>
      <c r="AF414" t="s">
        <v>72</v>
      </c>
      <c r="AG414" t="s">
        <v>60</v>
      </c>
      <c r="AH414" t="s">
        <v>61</v>
      </c>
      <c r="AI414" t="s">
        <v>62</v>
      </c>
      <c r="AJ414" t="s">
        <v>959</v>
      </c>
      <c r="AK414" t="s">
        <v>64</v>
      </c>
      <c r="AL414" t="s">
        <v>64</v>
      </c>
    </row>
    <row r="415" spans="1:38" x14ac:dyDescent="0.35">
      <c r="A415">
        <v>414</v>
      </c>
      <c r="B415">
        <v>1005851966</v>
      </c>
      <c r="C415" t="s">
        <v>39</v>
      </c>
      <c r="D415" t="s">
        <v>40</v>
      </c>
      <c r="E415" t="s">
        <v>800</v>
      </c>
      <c r="F415" t="s">
        <v>911</v>
      </c>
      <c r="G415" t="s">
        <v>956</v>
      </c>
      <c r="H415" t="s">
        <v>803</v>
      </c>
      <c r="I415" t="s">
        <v>563</v>
      </c>
      <c r="J415" t="s">
        <v>468</v>
      </c>
      <c r="K415" t="s">
        <v>960</v>
      </c>
      <c r="L415" t="s">
        <v>961</v>
      </c>
      <c r="M415" t="s">
        <v>78</v>
      </c>
      <c r="N415" t="s">
        <v>3729</v>
      </c>
      <c r="O415" t="s">
        <v>915</v>
      </c>
      <c r="P415" s="3">
        <v>273168000908</v>
      </c>
      <c r="Q415" t="s">
        <v>51</v>
      </c>
      <c r="R415">
        <v>0</v>
      </c>
      <c r="S415">
        <v>3133458978</v>
      </c>
      <c r="T415">
        <v>0</v>
      </c>
      <c r="U415" s="4">
        <v>36800</v>
      </c>
      <c r="V415">
        <f t="shared" ca="1" si="6"/>
        <v>23</v>
      </c>
      <c r="W415" t="s">
        <v>106</v>
      </c>
      <c r="X415" t="s">
        <v>53</v>
      </c>
      <c r="Y415" t="s">
        <v>58</v>
      </c>
      <c r="Z415" t="s">
        <v>55</v>
      </c>
      <c r="AA415" t="s">
        <v>56</v>
      </c>
      <c r="AB415" t="s">
        <v>57</v>
      </c>
      <c r="AC415" t="s">
        <v>83</v>
      </c>
      <c r="AD415">
        <v>1</v>
      </c>
      <c r="AE415" t="s">
        <v>58</v>
      </c>
      <c r="AF415" t="s">
        <v>59</v>
      </c>
      <c r="AG415" t="s">
        <v>60</v>
      </c>
      <c r="AH415" t="s">
        <v>61</v>
      </c>
      <c r="AI415" t="s">
        <v>62</v>
      </c>
      <c r="AJ415" t="s">
        <v>959</v>
      </c>
      <c r="AK415" t="s">
        <v>64</v>
      </c>
      <c r="AL415" t="s">
        <v>64</v>
      </c>
    </row>
    <row r="416" spans="1:38" x14ac:dyDescent="0.35">
      <c r="A416">
        <v>415</v>
      </c>
      <c r="B416">
        <v>1010040884</v>
      </c>
      <c r="C416" t="s">
        <v>39</v>
      </c>
      <c r="D416" t="s">
        <v>40</v>
      </c>
      <c r="E416" t="s">
        <v>800</v>
      </c>
      <c r="F416" t="s">
        <v>911</v>
      </c>
      <c r="G416" t="s">
        <v>994</v>
      </c>
      <c r="H416" t="s">
        <v>803</v>
      </c>
      <c r="I416" t="s">
        <v>995</v>
      </c>
      <c r="K416" t="s">
        <v>974</v>
      </c>
      <c r="L416" t="s">
        <v>996</v>
      </c>
      <c r="M416" t="s">
        <v>78</v>
      </c>
      <c r="N416" t="s">
        <v>130</v>
      </c>
      <c r="O416" t="s">
        <v>997</v>
      </c>
      <c r="P416" s="3">
        <v>273168002111</v>
      </c>
      <c r="Q416" t="s">
        <v>51</v>
      </c>
      <c r="R416">
        <v>0</v>
      </c>
      <c r="S416">
        <v>3228886529</v>
      </c>
      <c r="T416">
        <v>0</v>
      </c>
      <c r="U416" s="4" t="s">
        <v>998</v>
      </c>
      <c r="V416">
        <f t="shared" ca="1" si="6"/>
        <v>34</v>
      </c>
      <c r="W416" t="s">
        <v>52</v>
      </c>
      <c r="X416" t="s">
        <v>53</v>
      </c>
      <c r="Y416" t="s">
        <v>58</v>
      </c>
      <c r="Z416" t="s">
        <v>55</v>
      </c>
      <c r="AA416" t="s">
        <v>56</v>
      </c>
      <c r="AB416" t="s">
        <v>57</v>
      </c>
      <c r="AC416" t="s">
        <v>83</v>
      </c>
      <c r="AD416">
        <v>4</v>
      </c>
      <c r="AE416" t="s">
        <v>58</v>
      </c>
      <c r="AF416" t="s">
        <v>72</v>
      </c>
      <c r="AG416" t="s">
        <v>60</v>
      </c>
      <c r="AH416" t="s">
        <v>61</v>
      </c>
      <c r="AI416" t="s">
        <v>62</v>
      </c>
      <c r="AJ416" t="s">
        <v>999</v>
      </c>
      <c r="AK416" t="s">
        <v>64</v>
      </c>
      <c r="AL416" t="s">
        <v>64</v>
      </c>
    </row>
    <row r="417" spans="1:38" x14ac:dyDescent="0.35">
      <c r="A417">
        <v>416</v>
      </c>
      <c r="B417">
        <v>1106774782</v>
      </c>
      <c r="C417" t="s">
        <v>66</v>
      </c>
      <c r="D417" t="s">
        <v>40</v>
      </c>
      <c r="E417" t="s">
        <v>800</v>
      </c>
      <c r="F417" t="s">
        <v>911</v>
      </c>
      <c r="G417" t="s">
        <v>994</v>
      </c>
      <c r="H417" t="s">
        <v>803</v>
      </c>
      <c r="I417" t="s">
        <v>342</v>
      </c>
      <c r="K417" t="s">
        <v>265</v>
      </c>
      <c r="L417" t="s">
        <v>723</v>
      </c>
      <c r="M417" t="s">
        <v>78</v>
      </c>
      <c r="N417" t="s">
        <v>130</v>
      </c>
      <c r="O417" t="s">
        <v>997</v>
      </c>
      <c r="P417" s="3">
        <v>273168002111</v>
      </c>
      <c r="Q417" t="s">
        <v>51</v>
      </c>
      <c r="R417">
        <v>0</v>
      </c>
      <c r="S417">
        <v>3105873046</v>
      </c>
      <c r="T417">
        <v>0</v>
      </c>
      <c r="U417" s="4" t="s">
        <v>1000</v>
      </c>
      <c r="V417">
        <f t="shared" ca="1" si="6"/>
        <v>17</v>
      </c>
      <c r="W417" t="s">
        <v>52</v>
      </c>
      <c r="X417" t="s">
        <v>53</v>
      </c>
      <c r="Y417" t="s">
        <v>58</v>
      </c>
      <c r="Z417" t="s">
        <v>55</v>
      </c>
      <c r="AA417" t="s">
        <v>56</v>
      </c>
      <c r="AB417" t="s">
        <v>57</v>
      </c>
      <c r="AC417" t="s">
        <v>58</v>
      </c>
      <c r="AD417">
        <v>0</v>
      </c>
      <c r="AE417" t="s">
        <v>58</v>
      </c>
      <c r="AF417" t="s">
        <v>72</v>
      </c>
      <c r="AG417" t="s">
        <v>60</v>
      </c>
      <c r="AH417" t="s">
        <v>61</v>
      </c>
      <c r="AI417" t="s">
        <v>62</v>
      </c>
      <c r="AJ417" t="s">
        <v>999</v>
      </c>
      <c r="AK417" t="s">
        <v>64</v>
      </c>
      <c r="AL417" t="s">
        <v>64</v>
      </c>
    </row>
    <row r="418" spans="1:38" x14ac:dyDescent="0.35">
      <c r="A418">
        <v>417</v>
      </c>
      <c r="B418">
        <v>1106775804</v>
      </c>
      <c r="C418" t="s">
        <v>66</v>
      </c>
      <c r="D418" t="s">
        <v>40</v>
      </c>
      <c r="E418" t="s">
        <v>800</v>
      </c>
      <c r="F418" t="s">
        <v>911</v>
      </c>
      <c r="G418" t="s">
        <v>994</v>
      </c>
      <c r="H418" t="s">
        <v>803</v>
      </c>
      <c r="I418" t="s">
        <v>818</v>
      </c>
      <c r="J418" t="s">
        <v>536</v>
      </c>
      <c r="K418" t="s">
        <v>1001</v>
      </c>
      <c r="L418" t="s">
        <v>782</v>
      </c>
      <c r="M418" t="s">
        <v>78</v>
      </c>
      <c r="N418" t="s">
        <v>130</v>
      </c>
      <c r="O418" t="s">
        <v>997</v>
      </c>
      <c r="P418" s="3">
        <v>273168002111</v>
      </c>
      <c r="Q418" t="s">
        <v>51</v>
      </c>
      <c r="R418">
        <v>0</v>
      </c>
      <c r="S418">
        <v>3102296035</v>
      </c>
      <c r="T418">
        <v>0</v>
      </c>
      <c r="U418" s="4" t="s">
        <v>1002</v>
      </c>
      <c r="V418">
        <f t="shared" ca="1" si="6"/>
        <v>16</v>
      </c>
      <c r="W418" t="s">
        <v>52</v>
      </c>
      <c r="X418" t="s">
        <v>53</v>
      </c>
      <c r="Y418" t="s">
        <v>58</v>
      </c>
      <c r="Z418" t="s">
        <v>55</v>
      </c>
      <c r="AA418" t="s">
        <v>56</v>
      </c>
      <c r="AB418" t="s">
        <v>57</v>
      </c>
      <c r="AC418" t="s">
        <v>58</v>
      </c>
      <c r="AD418">
        <v>0</v>
      </c>
      <c r="AE418" t="s">
        <v>58</v>
      </c>
      <c r="AF418" t="s">
        <v>72</v>
      </c>
      <c r="AG418" t="s">
        <v>60</v>
      </c>
      <c r="AH418" t="s">
        <v>61</v>
      </c>
      <c r="AI418" t="s">
        <v>62</v>
      </c>
      <c r="AJ418" t="s">
        <v>999</v>
      </c>
      <c r="AK418" t="s">
        <v>64</v>
      </c>
      <c r="AL418" t="s">
        <v>64</v>
      </c>
    </row>
    <row r="419" spans="1:38" x14ac:dyDescent="0.35">
      <c r="A419">
        <v>418</v>
      </c>
      <c r="B419">
        <v>1075225208</v>
      </c>
      <c r="C419" t="s">
        <v>66</v>
      </c>
      <c r="D419" t="s">
        <v>40</v>
      </c>
      <c r="E419" t="s">
        <v>800</v>
      </c>
      <c r="F419" t="s">
        <v>911</v>
      </c>
      <c r="G419" t="s">
        <v>994</v>
      </c>
      <c r="H419" t="s">
        <v>803</v>
      </c>
      <c r="I419" t="s">
        <v>299</v>
      </c>
      <c r="J419" t="s">
        <v>292</v>
      </c>
      <c r="K419" t="s">
        <v>1003</v>
      </c>
      <c r="L419" t="s">
        <v>996</v>
      </c>
      <c r="M419" t="s">
        <v>3728</v>
      </c>
      <c r="N419" t="s">
        <v>71</v>
      </c>
      <c r="O419" t="s">
        <v>997</v>
      </c>
      <c r="P419" s="3">
        <v>273168002111</v>
      </c>
      <c r="Q419" t="s">
        <v>51</v>
      </c>
      <c r="R419">
        <v>0</v>
      </c>
      <c r="S419">
        <v>3113267907</v>
      </c>
      <c r="T419">
        <v>0</v>
      </c>
      <c r="U419" s="4">
        <v>38395</v>
      </c>
      <c r="V419">
        <f t="shared" ca="1" si="6"/>
        <v>19</v>
      </c>
      <c r="W419" t="s">
        <v>52</v>
      </c>
      <c r="X419" t="s">
        <v>53</v>
      </c>
      <c r="Y419" t="s">
        <v>58</v>
      </c>
      <c r="Z419" t="s">
        <v>55</v>
      </c>
      <c r="AA419" t="s">
        <v>56</v>
      </c>
      <c r="AB419" t="s">
        <v>57</v>
      </c>
      <c r="AC419" t="s">
        <v>58</v>
      </c>
      <c r="AD419">
        <v>0</v>
      </c>
      <c r="AE419" t="s">
        <v>58</v>
      </c>
      <c r="AF419" t="s">
        <v>72</v>
      </c>
      <c r="AG419" t="s">
        <v>60</v>
      </c>
      <c r="AH419" t="s">
        <v>171</v>
      </c>
      <c r="AI419" t="s">
        <v>88</v>
      </c>
      <c r="AJ419" t="s">
        <v>999</v>
      </c>
      <c r="AK419" t="s">
        <v>64</v>
      </c>
      <c r="AL419" t="s">
        <v>64</v>
      </c>
    </row>
    <row r="420" spans="1:38" x14ac:dyDescent="0.35">
      <c r="A420">
        <v>419</v>
      </c>
      <c r="B420">
        <v>5988954</v>
      </c>
      <c r="C420" t="s">
        <v>39</v>
      </c>
      <c r="D420" t="s">
        <v>40</v>
      </c>
      <c r="E420" t="s">
        <v>800</v>
      </c>
      <c r="F420" t="s">
        <v>911</v>
      </c>
      <c r="G420" t="s">
        <v>994</v>
      </c>
      <c r="H420" t="s">
        <v>803</v>
      </c>
      <c r="I420" t="s">
        <v>366</v>
      </c>
      <c r="J420" t="s">
        <v>1004</v>
      </c>
      <c r="K420" t="s">
        <v>441</v>
      </c>
      <c r="L420" t="s">
        <v>322</v>
      </c>
      <c r="M420" t="s">
        <v>3728</v>
      </c>
      <c r="N420" t="s">
        <v>71</v>
      </c>
      <c r="O420" t="s">
        <v>997</v>
      </c>
      <c r="P420" s="3">
        <v>273168002111</v>
      </c>
      <c r="Q420" t="s">
        <v>51</v>
      </c>
      <c r="R420">
        <v>0</v>
      </c>
      <c r="S420">
        <v>3222665152</v>
      </c>
      <c r="T420">
        <v>0</v>
      </c>
      <c r="U420" s="4" t="s">
        <v>1005</v>
      </c>
      <c r="V420">
        <f t="shared" ca="1" si="6"/>
        <v>60</v>
      </c>
      <c r="W420" t="s">
        <v>52</v>
      </c>
      <c r="X420" t="s">
        <v>121</v>
      </c>
      <c r="Y420" t="s">
        <v>58</v>
      </c>
      <c r="Z420" t="s">
        <v>55</v>
      </c>
      <c r="AA420" t="s">
        <v>56</v>
      </c>
      <c r="AB420" t="s">
        <v>57</v>
      </c>
      <c r="AC420" t="s">
        <v>213</v>
      </c>
      <c r="AD420">
        <v>1</v>
      </c>
      <c r="AE420" t="s">
        <v>58</v>
      </c>
      <c r="AF420" t="s">
        <v>59</v>
      </c>
      <c r="AG420" t="s">
        <v>60</v>
      </c>
      <c r="AH420" t="s">
        <v>61</v>
      </c>
      <c r="AI420" t="s">
        <v>62</v>
      </c>
      <c r="AJ420" t="s">
        <v>999</v>
      </c>
      <c r="AK420" t="s">
        <v>64</v>
      </c>
      <c r="AL420" t="s">
        <v>64</v>
      </c>
    </row>
    <row r="421" spans="1:38" x14ac:dyDescent="0.35">
      <c r="A421">
        <v>420</v>
      </c>
      <c r="B421">
        <v>93448568</v>
      </c>
      <c r="C421" t="s">
        <v>39</v>
      </c>
      <c r="D421" t="s">
        <v>40</v>
      </c>
      <c r="E421" t="s">
        <v>800</v>
      </c>
      <c r="F421" t="s">
        <v>911</v>
      </c>
      <c r="G421" t="s">
        <v>994</v>
      </c>
      <c r="H421" t="s">
        <v>803</v>
      </c>
      <c r="I421" t="s">
        <v>1006</v>
      </c>
      <c r="K421" t="s">
        <v>996</v>
      </c>
      <c r="L421" t="s">
        <v>188</v>
      </c>
      <c r="M421" t="s">
        <v>3728</v>
      </c>
      <c r="N421" t="s">
        <v>49</v>
      </c>
      <c r="O421" t="s">
        <v>997</v>
      </c>
      <c r="P421" s="3">
        <v>273168002111</v>
      </c>
      <c r="Q421" t="s">
        <v>51</v>
      </c>
      <c r="R421">
        <v>0</v>
      </c>
      <c r="S421">
        <v>3124025765</v>
      </c>
      <c r="T421">
        <v>0</v>
      </c>
      <c r="U421" s="4" t="s">
        <v>1007</v>
      </c>
      <c r="V421">
        <f t="shared" ca="1" si="6"/>
        <v>53</v>
      </c>
      <c r="W421" t="s">
        <v>52</v>
      </c>
      <c r="X421" t="s">
        <v>121</v>
      </c>
      <c r="Y421" t="s">
        <v>58</v>
      </c>
      <c r="Z421" t="s">
        <v>55</v>
      </c>
      <c r="AA421" t="s">
        <v>56</v>
      </c>
      <c r="AB421" t="s">
        <v>57</v>
      </c>
      <c r="AC421" t="s">
        <v>213</v>
      </c>
      <c r="AD421">
        <v>1</v>
      </c>
      <c r="AE421" t="s">
        <v>58</v>
      </c>
      <c r="AF421" t="s">
        <v>59</v>
      </c>
      <c r="AG421" t="s">
        <v>60</v>
      </c>
      <c r="AH421" t="s">
        <v>61</v>
      </c>
      <c r="AI421" t="s">
        <v>62</v>
      </c>
      <c r="AJ421" t="s">
        <v>999</v>
      </c>
      <c r="AK421" t="s">
        <v>64</v>
      </c>
      <c r="AL421" t="s">
        <v>64</v>
      </c>
    </row>
    <row r="422" spans="1:38" x14ac:dyDescent="0.35">
      <c r="A422">
        <v>421</v>
      </c>
      <c r="B422">
        <v>1069303852</v>
      </c>
      <c r="C422" t="s">
        <v>39</v>
      </c>
      <c r="D422" t="s">
        <v>40</v>
      </c>
      <c r="E422" t="s">
        <v>800</v>
      </c>
      <c r="F422" t="s">
        <v>911</v>
      </c>
      <c r="G422" t="s">
        <v>994</v>
      </c>
      <c r="H422" t="s">
        <v>803</v>
      </c>
      <c r="I422" t="s">
        <v>1008</v>
      </c>
      <c r="J422" t="s">
        <v>616</v>
      </c>
      <c r="K422" t="s">
        <v>191</v>
      </c>
      <c r="L422" t="s">
        <v>174</v>
      </c>
      <c r="M422" t="s">
        <v>78</v>
      </c>
      <c r="N422" t="s">
        <v>49</v>
      </c>
      <c r="O422" t="s">
        <v>997</v>
      </c>
      <c r="P422" s="3">
        <v>273168002111</v>
      </c>
      <c r="Q422" t="s">
        <v>51</v>
      </c>
      <c r="R422">
        <v>0</v>
      </c>
      <c r="S422">
        <v>3144839487</v>
      </c>
      <c r="T422">
        <v>0</v>
      </c>
      <c r="U422" s="4">
        <v>32818</v>
      </c>
      <c r="V422">
        <f t="shared" ca="1" si="6"/>
        <v>34</v>
      </c>
      <c r="W422" t="s">
        <v>52</v>
      </c>
      <c r="X422" t="s">
        <v>53</v>
      </c>
      <c r="Y422" t="s">
        <v>58</v>
      </c>
      <c r="Z422" t="s">
        <v>55</v>
      </c>
      <c r="AA422" t="s">
        <v>56</v>
      </c>
      <c r="AB422" t="s">
        <v>57</v>
      </c>
      <c r="AC422" t="s">
        <v>213</v>
      </c>
      <c r="AD422">
        <v>1</v>
      </c>
      <c r="AE422" t="s">
        <v>58</v>
      </c>
      <c r="AF422" t="s">
        <v>59</v>
      </c>
      <c r="AG422" t="s">
        <v>60</v>
      </c>
      <c r="AH422" t="s">
        <v>61</v>
      </c>
      <c r="AI422" t="s">
        <v>62</v>
      </c>
      <c r="AJ422" t="s">
        <v>999</v>
      </c>
      <c r="AK422" t="s">
        <v>64</v>
      </c>
      <c r="AL422" t="s">
        <v>64</v>
      </c>
    </row>
    <row r="423" spans="1:38" x14ac:dyDescent="0.35">
      <c r="A423">
        <v>422</v>
      </c>
      <c r="B423">
        <v>6001613</v>
      </c>
      <c r="C423" t="s">
        <v>39</v>
      </c>
      <c r="D423" t="s">
        <v>40</v>
      </c>
      <c r="E423" t="s">
        <v>800</v>
      </c>
      <c r="F423" t="s">
        <v>911</v>
      </c>
      <c r="G423" t="s">
        <v>994</v>
      </c>
      <c r="H423" t="s">
        <v>803</v>
      </c>
      <c r="I423" t="s">
        <v>1009</v>
      </c>
      <c r="K423" t="s">
        <v>108</v>
      </c>
      <c r="L423" t="s">
        <v>1010</v>
      </c>
      <c r="M423" t="s">
        <v>3728</v>
      </c>
      <c r="N423" t="s">
        <v>49</v>
      </c>
      <c r="O423" t="s">
        <v>997</v>
      </c>
      <c r="P423" s="3">
        <v>273168002111</v>
      </c>
      <c r="Q423" t="s">
        <v>51</v>
      </c>
      <c r="R423">
        <v>0</v>
      </c>
      <c r="S423">
        <v>3228019657</v>
      </c>
      <c r="T423">
        <v>0</v>
      </c>
      <c r="U423" s="4">
        <v>22564</v>
      </c>
      <c r="V423">
        <f t="shared" ca="1" si="6"/>
        <v>62</v>
      </c>
      <c r="W423" t="s">
        <v>52</v>
      </c>
      <c r="X423" t="s">
        <v>121</v>
      </c>
      <c r="Y423" t="s">
        <v>58</v>
      </c>
      <c r="Z423" t="s">
        <v>55</v>
      </c>
      <c r="AA423" t="s">
        <v>56</v>
      </c>
      <c r="AB423" t="s">
        <v>57</v>
      </c>
      <c r="AC423" t="s">
        <v>213</v>
      </c>
      <c r="AD423">
        <v>1</v>
      </c>
      <c r="AE423" t="s">
        <v>58</v>
      </c>
      <c r="AF423" t="s">
        <v>59</v>
      </c>
      <c r="AG423" t="s">
        <v>60</v>
      </c>
      <c r="AH423" t="s">
        <v>61</v>
      </c>
      <c r="AI423" t="s">
        <v>62</v>
      </c>
      <c r="AJ423" t="s">
        <v>999</v>
      </c>
      <c r="AK423" t="s">
        <v>64</v>
      </c>
      <c r="AL423" t="s">
        <v>64</v>
      </c>
    </row>
    <row r="424" spans="1:38" x14ac:dyDescent="0.35">
      <c r="A424">
        <v>423</v>
      </c>
      <c r="B424">
        <v>1106781867</v>
      </c>
      <c r="C424" t="s">
        <v>39</v>
      </c>
      <c r="D424" t="s">
        <v>40</v>
      </c>
      <c r="E424" t="s">
        <v>800</v>
      </c>
      <c r="F424" t="s">
        <v>911</v>
      </c>
      <c r="G424" t="s">
        <v>994</v>
      </c>
      <c r="H424" t="s">
        <v>803</v>
      </c>
      <c r="I424" t="s">
        <v>103</v>
      </c>
      <c r="J424" t="s">
        <v>253</v>
      </c>
      <c r="K424" t="s">
        <v>196</v>
      </c>
      <c r="L424" t="s">
        <v>511</v>
      </c>
      <c r="M424" t="s">
        <v>3728</v>
      </c>
      <c r="N424" t="s">
        <v>3729</v>
      </c>
      <c r="O424" t="s">
        <v>997</v>
      </c>
      <c r="P424" s="3">
        <v>273168002111</v>
      </c>
      <c r="Q424" t="s">
        <v>51</v>
      </c>
      <c r="R424">
        <v>0</v>
      </c>
      <c r="S424">
        <v>3208448650</v>
      </c>
      <c r="T424">
        <v>0</v>
      </c>
      <c r="U424" s="4" t="s">
        <v>1011</v>
      </c>
      <c r="V424">
        <f t="shared" ca="1" si="6"/>
        <v>31</v>
      </c>
      <c r="W424" t="s">
        <v>106</v>
      </c>
      <c r="X424" t="s">
        <v>121</v>
      </c>
      <c r="Y424" t="s">
        <v>58</v>
      </c>
      <c r="Z424" t="s">
        <v>55</v>
      </c>
      <c r="AA424" t="s">
        <v>56</v>
      </c>
      <c r="AB424" t="s">
        <v>57</v>
      </c>
      <c r="AC424" t="s">
        <v>213</v>
      </c>
      <c r="AD424">
        <v>1</v>
      </c>
      <c r="AE424" t="s">
        <v>58</v>
      </c>
      <c r="AF424" t="s">
        <v>59</v>
      </c>
      <c r="AG424" t="s">
        <v>60</v>
      </c>
      <c r="AH424" t="s">
        <v>61</v>
      </c>
      <c r="AI424" t="s">
        <v>62</v>
      </c>
      <c r="AJ424" t="s">
        <v>999</v>
      </c>
      <c r="AK424" t="s">
        <v>64</v>
      </c>
      <c r="AL424" t="s">
        <v>64</v>
      </c>
    </row>
    <row r="425" spans="1:38" x14ac:dyDescent="0.35">
      <c r="A425">
        <v>424</v>
      </c>
      <c r="B425">
        <v>14011043</v>
      </c>
      <c r="C425" t="s">
        <v>39</v>
      </c>
      <c r="D425" t="s">
        <v>40</v>
      </c>
      <c r="E425" t="s">
        <v>800</v>
      </c>
      <c r="F425" t="s">
        <v>911</v>
      </c>
      <c r="G425" t="s">
        <v>994</v>
      </c>
      <c r="H425" t="s">
        <v>803</v>
      </c>
      <c r="I425" t="s">
        <v>462</v>
      </c>
      <c r="J425" t="s">
        <v>46</v>
      </c>
      <c r="K425" t="s">
        <v>199</v>
      </c>
      <c r="L425" t="s">
        <v>216</v>
      </c>
      <c r="M425" t="s">
        <v>3728</v>
      </c>
      <c r="N425" t="s">
        <v>3729</v>
      </c>
      <c r="O425" t="s">
        <v>997</v>
      </c>
      <c r="P425" s="3">
        <v>273168002111</v>
      </c>
      <c r="Q425" t="s">
        <v>51</v>
      </c>
      <c r="R425">
        <v>0</v>
      </c>
      <c r="S425">
        <v>3118550689</v>
      </c>
      <c r="T425">
        <v>0</v>
      </c>
      <c r="U425" s="4" t="s">
        <v>1012</v>
      </c>
      <c r="V425">
        <f t="shared" ca="1" si="6"/>
        <v>43</v>
      </c>
      <c r="W425" t="s">
        <v>106</v>
      </c>
      <c r="X425" t="s">
        <v>121</v>
      </c>
      <c r="Y425" t="s">
        <v>58</v>
      </c>
      <c r="Z425" t="s">
        <v>55</v>
      </c>
      <c r="AA425" t="s">
        <v>56</v>
      </c>
      <c r="AB425" t="s">
        <v>57</v>
      </c>
      <c r="AC425" t="s">
        <v>213</v>
      </c>
      <c r="AD425">
        <v>3</v>
      </c>
      <c r="AE425" t="s">
        <v>58</v>
      </c>
      <c r="AF425" t="s">
        <v>59</v>
      </c>
      <c r="AG425" t="s">
        <v>60</v>
      </c>
      <c r="AH425" t="s">
        <v>61</v>
      </c>
      <c r="AI425" t="s">
        <v>62</v>
      </c>
      <c r="AJ425" t="s">
        <v>999</v>
      </c>
      <c r="AK425" t="s">
        <v>64</v>
      </c>
      <c r="AL425" t="s">
        <v>64</v>
      </c>
    </row>
    <row r="426" spans="1:38" x14ac:dyDescent="0.35">
      <c r="A426">
        <v>425</v>
      </c>
      <c r="B426">
        <v>12234657</v>
      </c>
      <c r="C426" t="s">
        <v>39</v>
      </c>
      <c r="D426" t="s">
        <v>40</v>
      </c>
      <c r="E426" t="s">
        <v>800</v>
      </c>
      <c r="F426" t="s">
        <v>911</v>
      </c>
      <c r="G426" t="s">
        <v>994</v>
      </c>
      <c r="H426" t="s">
        <v>803</v>
      </c>
      <c r="I426" t="s">
        <v>1013</v>
      </c>
      <c r="K426" t="s">
        <v>252</v>
      </c>
      <c r="L426" t="s">
        <v>1014</v>
      </c>
      <c r="M426" t="s">
        <v>3728</v>
      </c>
      <c r="N426" t="s">
        <v>3729</v>
      </c>
      <c r="O426" t="s">
        <v>997</v>
      </c>
      <c r="P426" s="3">
        <v>273168002111</v>
      </c>
      <c r="Q426" t="s">
        <v>51</v>
      </c>
      <c r="R426">
        <v>0</v>
      </c>
      <c r="S426">
        <v>3115585375</v>
      </c>
      <c r="T426">
        <v>0</v>
      </c>
      <c r="U426" s="4">
        <v>25455</v>
      </c>
      <c r="V426">
        <f t="shared" ca="1" si="6"/>
        <v>54</v>
      </c>
      <c r="W426" t="s">
        <v>106</v>
      </c>
      <c r="X426" t="s">
        <v>121</v>
      </c>
      <c r="Y426" t="s">
        <v>58</v>
      </c>
      <c r="Z426" t="s">
        <v>55</v>
      </c>
      <c r="AA426" t="s">
        <v>56</v>
      </c>
      <c r="AB426" t="s">
        <v>57</v>
      </c>
      <c r="AC426" t="s">
        <v>213</v>
      </c>
      <c r="AD426">
        <v>1</v>
      </c>
      <c r="AE426" t="s">
        <v>58</v>
      </c>
      <c r="AF426" t="s">
        <v>59</v>
      </c>
      <c r="AG426" t="s">
        <v>60</v>
      </c>
      <c r="AH426" t="s">
        <v>61</v>
      </c>
      <c r="AI426" t="s">
        <v>62</v>
      </c>
      <c r="AJ426" t="s">
        <v>999</v>
      </c>
      <c r="AK426" t="s">
        <v>64</v>
      </c>
      <c r="AL426" t="s">
        <v>64</v>
      </c>
    </row>
    <row r="427" spans="1:38" x14ac:dyDescent="0.35">
      <c r="A427">
        <v>426</v>
      </c>
      <c r="B427">
        <v>1005850749</v>
      </c>
      <c r="C427" t="s">
        <v>39</v>
      </c>
      <c r="D427" t="s">
        <v>40</v>
      </c>
      <c r="E427" t="s">
        <v>800</v>
      </c>
      <c r="F427" t="s">
        <v>911</v>
      </c>
      <c r="G427" t="s">
        <v>994</v>
      </c>
      <c r="H427" t="s">
        <v>803</v>
      </c>
      <c r="I427" t="s">
        <v>841</v>
      </c>
      <c r="K427" t="s">
        <v>1015</v>
      </c>
      <c r="L427" t="s">
        <v>1016</v>
      </c>
      <c r="M427" t="s">
        <v>78</v>
      </c>
      <c r="N427" t="s">
        <v>3729</v>
      </c>
      <c r="O427" t="s">
        <v>997</v>
      </c>
      <c r="P427" s="3">
        <v>273168002111</v>
      </c>
      <c r="Q427" t="s">
        <v>51</v>
      </c>
      <c r="R427">
        <v>0</v>
      </c>
      <c r="S427">
        <v>3102601757</v>
      </c>
      <c r="T427">
        <v>0</v>
      </c>
      <c r="U427" s="4">
        <v>36989</v>
      </c>
      <c r="V427">
        <f t="shared" ca="1" si="6"/>
        <v>23</v>
      </c>
      <c r="W427" t="s">
        <v>106</v>
      </c>
      <c r="X427" t="s">
        <v>53</v>
      </c>
      <c r="Y427" t="s">
        <v>58</v>
      </c>
      <c r="Z427" t="s">
        <v>55</v>
      </c>
      <c r="AA427" t="s">
        <v>56</v>
      </c>
      <c r="AB427" t="s">
        <v>57</v>
      </c>
      <c r="AC427" t="s">
        <v>83</v>
      </c>
      <c r="AD427">
        <v>1</v>
      </c>
      <c r="AE427" t="s">
        <v>58</v>
      </c>
      <c r="AF427" t="s">
        <v>72</v>
      </c>
      <c r="AG427" t="s">
        <v>60</v>
      </c>
      <c r="AH427" t="s">
        <v>61</v>
      </c>
      <c r="AI427" t="s">
        <v>62</v>
      </c>
      <c r="AJ427" t="s">
        <v>999</v>
      </c>
      <c r="AK427" t="s">
        <v>64</v>
      </c>
      <c r="AL427" t="s">
        <v>64</v>
      </c>
    </row>
    <row r="428" spans="1:38" x14ac:dyDescent="0.35">
      <c r="A428">
        <v>427</v>
      </c>
      <c r="B428">
        <v>1023015526</v>
      </c>
      <c r="C428" t="s">
        <v>39</v>
      </c>
      <c r="D428" t="s">
        <v>40</v>
      </c>
      <c r="E428" t="s">
        <v>800</v>
      </c>
      <c r="F428" t="s">
        <v>911</v>
      </c>
      <c r="G428" t="s">
        <v>994</v>
      </c>
      <c r="H428" t="s">
        <v>803</v>
      </c>
      <c r="I428" t="s">
        <v>141</v>
      </c>
      <c r="J428" t="s">
        <v>150</v>
      </c>
      <c r="K428" t="s">
        <v>105</v>
      </c>
      <c r="L428" t="s">
        <v>1017</v>
      </c>
      <c r="M428" t="s">
        <v>78</v>
      </c>
      <c r="N428" t="s">
        <v>49</v>
      </c>
      <c r="O428" t="s">
        <v>997</v>
      </c>
      <c r="P428" s="3">
        <v>273168002111</v>
      </c>
      <c r="Q428" t="s">
        <v>51</v>
      </c>
      <c r="R428">
        <v>0</v>
      </c>
      <c r="S428">
        <v>3232205014</v>
      </c>
      <c r="T428">
        <v>0</v>
      </c>
      <c r="U428" s="4">
        <v>35101</v>
      </c>
      <c r="V428">
        <f t="shared" ca="1" si="6"/>
        <v>28</v>
      </c>
      <c r="W428" t="s">
        <v>106</v>
      </c>
      <c r="X428" t="s">
        <v>53</v>
      </c>
      <c r="Y428" t="s">
        <v>58</v>
      </c>
      <c r="Z428" t="s">
        <v>55</v>
      </c>
      <c r="AA428" t="s">
        <v>56</v>
      </c>
      <c r="AB428" t="s">
        <v>57</v>
      </c>
      <c r="AC428" t="s">
        <v>83</v>
      </c>
      <c r="AD428">
        <v>1</v>
      </c>
      <c r="AE428" t="s">
        <v>58</v>
      </c>
      <c r="AF428" t="s">
        <v>72</v>
      </c>
      <c r="AG428" t="s">
        <v>60</v>
      </c>
      <c r="AH428" t="s">
        <v>61</v>
      </c>
      <c r="AI428" t="s">
        <v>62</v>
      </c>
      <c r="AJ428" t="s">
        <v>999</v>
      </c>
      <c r="AK428" t="s">
        <v>64</v>
      </c>
      <c r="AL428" t="s">
        <v>64</v>
      </c>
    </row>
    <row r="429" spans="1:38" x14ac:dyDescent="0.35">
      <c r="A429">
        <v>428</v>
      </c>
      <c r="B429">
        <v>65807840</v>
      </c>
      <c r="C429" t="s">
        <v>39</v>
      </c>
      <c r="D429" t="s">
        <v>40</v>
      </c>
      <c r="E429" t="s">
        <v>800</v>
      </c>
      <c r="F429" t="s">
        <v>911</v>
      </c>
      <c r="G429" t="s">
        <v>994</v>
      </c>
      <c r="H429" t="s">
        <v>803</v>
      </c>
      <c r="I429" t="s">
        <v>395</v>
      </c>
      <c r="K429" t="s">
        <v>931</v>
      </c>
      <c r="L429" t="s">
        <v>447</v>
      </c>
      <c r="M429" t="s">
        <v>78</v>
      </c>
      <c r="N429" t="s">
        <v>130</v>
      </c>
      <c r="O429" t="s">
        <v>997</v>
      </c>
      <c r="P429" s="3">
        <v>273168002111</v>
      </c>
      <c r="Q429" t="s">
        <v>51</v>
      </c>
      <c r="R429">
        <v>0</v>
      </c>
      <c r="S429" t="s">
        <v>1018</v>
      </c>
      <c r="T429">
        <v>0</v>
      </c>
      <c r="U429" s="4" t="s">
        <v>1019</v>
      </c>
      <c r="V429">
        <f t="shared" ca="1" si="6"/>
        <v>50</v>
      </c>
      <c r="W429" t="s">
        <v>52</v>
      </c>
      <c r="X429" t="s">
        <v>53</v>
      </c>
      <c r="Y429" t="s">
        <v>58</v>
      </c>
      <c r="Z429" t="s">
        <v>55</v>
      </c>
      <c r="AA429" t="s">
        <v>56</v>
      </c>
      <c r="AB429" t="s">
        <v>57</v>
      </c>
      <c r="AC429" t="s">
        <v>83</v>
      </c>
      <c r="AD429">
        <v>1</v>
      </c>
      <c r="AE429" t="s">
        <v>58</v>
      </c>
      <c r="AF429" t="s">
        <v>72</v>
      </c>
      <c r="AG429" t="s">
        <v>60</v>
      </c>
      <c r="AH429" t="s">
        <v>61</v>
      </c>
      <c r="AI429" t="s">
        <v>62</v>
      </c>
      <c r="AJ429" t="s">
        <v>999</v>
      </c>
      <c r="AK429" t="s">
        <v>64</v>
      </c>
      <c r="AL429" t="s">
        <v>64</v>
      </c>
    </row>
    <row r="430" spans="1:38" x14ac:dyDescent="0.35">
      <c r="A430">
        <v>429</v>
      </c>
      <c r="B430">
        <v>1106770624</v>
      </c>
      <c r="C430" t="s">
        <v>39</v>
      </c>
      <c r="D430" t="s">
        <v>40</v>
      </c>
      <c r="E430" t="s">
        <v>800</v>
      </c>
      <c r="F430" t="s">
        <v>911</v>
      </c>
      <c r="G430" t="s">
        <v>994</v>
      </c>
      <c r="H430" t="s">
        <v>803</v>
      </c>
      <c r="I430" t="s">
        <v>327</v>
      </c>
      <c r="J430" t="s">
        <v>115</v>
      </c>
      <c r="K430" t="s">
        <v>1020</v>
      </c>
      <c r="L430" t="s">
        <v>196</v>
      </c>
      <c r="M430" t="s">
        <v>78</v>
      </c>
      <c r="N430" t="s">
        <v>130</v>
      </c>
      <c r="O430" t="s">
        <v>997</v>
      </c>
      <c r="P430" s="3">
        <v>273168002111</v>
      </c>
      <c r="Q430" t="s">
        <v>51</v>
      </c>
      <c r="R430">
        <v>0</v>
      </c>
      <c r="S430" t="s">
        <v>1021</v>
      </c>
      <c r="T430">
        <v>0</v>
      </c>
      <c r="U430" s="4">
        <v>37571</v>
      </c>
      <c r="V430">
        <f t="shared" ca="1" si="6"/>
        <v>21</v>
      </c>
      <c r="W430" t="s">
        <v>52</v>
      </c>
      <c r="X430" t="s">
        <v>53</v>
      </c>
      <c r="Y430" t="s">
        <v>58</v>
      </c>
      <c r="Z430" t="s">
        <v>55</v>
      </c>
      <c r="AA430" t="s">
        <v>56</v>
      </c>
      <c r="AB430" t="s">
        <v>57</v>
      </c>
      <c r="AC430" t="s">
        <v>83</v>
      </c>
      <c r="AD430">
        <v>2</v>
      </c>
      <c r="AE430" t="s">
        <v>58</v>
      </c>
      <c r="AF430" t="s">
        <v>72</v>
      </c>
      <c r="AG430" t="s">
        <v>60</v>
      </c>
      <c r="AH430" t="s">
        <v>61</v>
      </c>
      <c r="AI430" t="s">
        <v>62</v>
      </c>
      <c r="AJ430" t="s">
        <v>999</v>
      </c>
      <c r="AK430" t="s">
        <v>64</v>
      </c>
      <c r="AL430" t="s">
        <v>64</v>
      </c>
    </row>
    <row r="431" spans="1:38" x14ac:dyDescent="0.35">
      <c r="A431">
        <v>430</v>
      </c>
      <c r="B431">
        <v>7695698</v>
      </c>
      <c r="C431" t="s">
        <v>39</v>
      </c>
      <c r="D431" t="s">
        <v>40</v>
      </c>
      <c r="E431" t="s">
        <v>800</v>
      </c>
      <c r="F431" t="s">
        <v>1022</v>
      </c>
      <c r="G431" t="s">
        <v>1023</v>
      </c>
      <c r="H431" t="s">
        <v>803</v>
      </c>
      <c r="I431" t="s">
        <v>1024</v>
      </c>
      <c r="J431" t="s">
        <v>575</v>
      </c>
      <c r="K431" t="s">
        <v>1025</v>
      </c>
      <c r="L431" t="s">
        <v>1026</v>
      </c>
      <c r="M431" t="s">
        <v>3728</v>
      </c>
      <c r="N431" t="s">
        <v>3729</v>
      </c>
      <c r="O431" t="s">
        <v>1027</v>
      </c>
      <c r="P431" s="3">
        <v>273616000141</v>
      </c>
      <c r="Q431" t="s">
        <v>51</v>
      </c>
      <c r="R431">
        <v>0</v>
      </c>
      <c r="S431">
        <v>3203604597</v>
      </c>
      <c r="T431" t="s">
        <v>1028</v>
      </c>
      <c r="U431" s="4">
        <v>26619</v>
      </c>
      <c r="V431">
        <f t="shared" ca="1" si="6"/>
        <v>51</v>
      </c>
      <c r="W431" t="s">
        <v>106</v>
      </c>
      <c r="X431" t="s">
        <v>53</v>
      </c>
      <c r="Y431" t="s">
        <v>58</v>
      </c>
      <c r="Z431" t="s">
        <v>55</v>
      </c>
      <c r="AA431" t="s">
        <v>56</v>
      </c>
      <c r="AB431" t="s">
        <v>57</v>
      </c>
      <c r="AC431" t="s">
        <v>213</v>
      </c>
      <c r="AD431">
        <v>5</v>
      </c>
      <c r="AE431" t="s">
        <v>58</v>
      </c>
      <c r="AF431" t="s">
        <v>59</v>
      </c>
      <c r="AG431" t="s">
        <v>60</v>
      </c>
      <c r="AH431" t="s">
        <v>61</v>
      </c>
      <c r="AI431" t="s">
        <v>62</v>
      </c>
      <c r="AJ431" t="s">
        <v>1029</v>
      </c>
      <c r="AK431" t="s">
        <v>64</v>
      </c>
      <c r="AL431" t="s">
        <v>64</v>
      </c>
    </row>
    <row r="432" spans="1:38" x14ac:dyDescent="0.35">
      <c r="A432">
        <v>431</v>
      </c>
      <c r="B432">
        <v>65809672</v>
      </c>
      <c r="C432" t="s">
        <v>39</v>
      </c>
      <c r="D432" t="s">
        <v>40</v>
      </c>
      <c r="E432" t="s">
        <v>800</v>
      </c>
      <c r="F432" t="s">
        <v>1022</v>
      </c>
      <c r="G432" t="s">
        <v>1023</v>
      </c>
      <c r="H432" t="s">
        <v>803</v>
      </c>
      <c r="I432" t="s">
        <v>1030</v>
      </c>
      <c r="K432" t="s">
        <v>196</v>
      </c>
      <c r="L432" t="s">
        <v>490</v>
      </c>
      <c r="M432" t="s">
        <v>78</v>
      </c>
      <c r="N432" t="s">
        <v>49</v>
      </c>
      <c r="O432" t="s">
        <v>1027</v>
      </c>
      <c r="P432" s="3">
        <v>273616000141</v>
      </c>
      <c r="Q432" t="s">
        <v>51</v>
      </c>
      <c r="R432">
        <v>0</v>
      </c>
      <c r="S432">
        <v>3208574242</v>
      </c>
      <c r="T432">
        <v>0</v>
      </c>
      <c r="U432" s="4">
        <v>28646</v>
      </c>
      <c r="V432">
        <f t="shared" ca="1" si="6"/>
        <v>46</v>
      </c>
      <c r="W432" t="s">
        <v>52</v>
      </c>
      <c r="X432" t="s">
        <v>53</v>
      </c>
      <c r="Y432" t="s">
        <v>58</v>
      </c>
      <c r="Z432" t="s">
        <v>55</v>
      </c>
      <c r="AA432" t="s">
        <v>56</v>
      </c>
      <c r="AB432" t="s">
        <v>57</v>
      </c>
      <c r="AC432" t="s">
        <v>83</v>
      </c>
      <c r="AD432">
        <v>3</v>
      </c>
      <c r="AE432" t="s">
        <v>58</v>
      </c>
      <c r="AF432" t="s">
        <v>59</v>
      </c>
      <c r="AG432" t="s">
        <v>60</v>
      </c>
      <c r="AH432" t="s">
        <v>61</v>
      </c>
      <c r="AI432" t="s">
        <v>62</v>
      </c>
      <c r="AJ432" t="s">
        <v>1029</v>
      </c>
      <c r="AK432" t="s">
        <v>64</v>
      </c>
      <c r="AL432" t="s">
        <v>64</v>
      </c>
    </row>
    <row r="433" spans="1:38" x14ac:dyDescent="0.35">
      <c r="A433">
        <v>432</v>
      </c>
      <c r="B433">
        <v>14279972</v>
      </c>
      <c r="C433" t="s">
        <v>39</v>
      </c>
      <c r="D433" t="s">
        <v>40</v>
      </c>
      <c r="E433" t="s">
        <v>800</v>
      </c>
      <c r="F433" t="s">
        <v>1022</v>
      </c>
      <c r="G433" t="s">
        <v>1023</v>
      </c>
      <c r="H433" t="s">
        <v>803</v>
      </c>
      <c r="I433" t="s">
        <v>839</v>
      </c>
      <c r="K433" t="s">
        <v>1031</v>
      </c>
      <c r="L433" t="s">
        <v>376</v>
      </c>
      <c r="M433" t="s">
        <v>3728</v>
      </c>
      <c r="N433" t="s">
        <v>3729</v>
      </c>
      <c r="O433" t="s">
        <v>1027</v>
      </c>
      <c r="P433" s="3">
        <v>273616000141</v>
      </c>
      <c r="Q433" t="s">
        <v>51</v>
      </c>
      <c r="R433">
        <v>0</v>
      </c>
      <c r="S433">
        <v>3134564661</v>
      </c>
      <c r="T433" t="s">
        <v>1032</v>
      </c>
      <c r="U433" s="4">
        <v>28278</v>
      </c>
      <c r="V433">
        <f t="shared" ca="1" si="6"/>
        <v>47</v>
      </c>
      <c r="W433" t="s">
        <v>106</v>
      </c>
      <c r="X433" t="s">
        <v>53</v>
      </c>
      <c r="Y433" t="s">
        <v>58</v>
      </c>
      <c r="Z433" t="s">
        <v>55</v>
      </c>
      <c r="AA433" t="s">
        <v>56</v>
      </c>
      <c r="AB433" t="s">
        <v>57</v>
      </c>
      <c r="AC433" t="s">
        <v>213</v>
      </c>
      <c r="AD433">
        <v>3</v>
      </c>
      <c r="AE433" t="s">
        <v>58</v>
      </c>
      <c r="AF433" t="s">
        <v>59</v>
      </c>
      <c r="AG433" t="s">
        <v>60</v>
      </c>
      <c r="AH433" t="s">
        <v>61</v>
      </c>
      <c r="AI433" t="s">
        <v>62</v>
      </c>
      <c r="AJ433" t="s">
        <v>1029</v>
      </c>
      <c r="AK433" t="s">
        <v>64</v>
      </c>
      <c r="AL433" t="s">
        <v>64</v>
      </c>
    </row>
    <row r="434" spans="1:38" x14ac:dyDescent="0.35">
      <c r="A434">
        <v>433</v>
      </c>
      <c r="B434">
        <v>1106773007</v>
      </c>
      <c r="C434" t="s">
        <v>66</v>
      </c>
      <c r="D434" t="s">
        <v>40</v>
      </c>
      <c r="E434" t="s">
        <v>800</v>
      </c>
      <c r="F434" t="s">
        <v>1022</v>
      </c>
      <c r="G434" t="s">
        <v>1023</v>
      </c>
      <c r="H434" t="s">
        <v>803</v>
      </c>
      <c r="I434" t="s">
        <v>1033</v>
      </c>
      <c r="J434" t="s">
        <v>292</v>
      </c>
      <c r="K434" t="s">
        <v>1034</v>
      </c>
      <c r="L434" t="s">
        <v>344</v>
      </c>
      <c r="M434" t="s">
        <v>3728</v>
      </c>
      <c r="N434" t="s">
        <v>130</v>
      </c>
      <c r="O434" t="s">
        <v>1027</v>
      </c>
      <c r="P434" s="3">
        <v>273616000141</v>
      </c>
      <c r="Q434" t="s">
        <v>51</v>
      </c>
      <c r="R434">
        <v>0</v>
      </c>
      <c r="S434">
        <v>3133175607</v>
      </c>
      <c r="T434">
        <v>0</v>
      </c>
      <c r="U434" s="4">
        <v>38878</v>
      </c>
      <c r="V434">
        <f t="shared" ca="1" si="6"/>
        <v>18</v>
      </c>
      <c r="W434" t="s">
        <v>52</v>
      </c>
      <c r="X434" t="s">
        <v>53</v>
      </c>
      <c r="Y434" t="s">
        <v>58</v>
      </c>
      <c r="Z434" t="s">
        <v>55</v>
      </c>
      <c r="AA434" t="s">
        <v>56</v>
      </c>
      <c r="AB434" t="s">
        <v>57</v>
      </c>
      <c r="AC434" t="s">
        <v>58</v>
      </c>
      <c r="AD434">
        <v>0</v>
      </c>
      <c r="AE434" t="s">
        <v>58</v>
      </c>
      <c r="AF434" t="s">
        <v>59</v>
      </c>
      <c r="AG434" t="s">
        <v>60</v>
      </c>
      <c r="AH434" t="s">
        <v>171</v>
      </c>
      <c r="AI434" t="s">
        <v>88</v>
      </c>
      <c r="AJ434" t="s">
        <v>1029</v>
      </c>
      <c r="AK434" t="s">
        <v>64</v>
      </c>
      <c r="AL434" t="s">
        <v>64</v>
      </c>
    </row>
    <row r="435" spans="1:38" x14ac:dyDescent="0.35">
      <c r="A435">
        <v>434</v>
      </c>
      <c r="B435">
        <v>111332503</v>
      </c>
      <c r="C435" t="s">
        <v>39</v>
      </c>
      <c r="D435" t="s">
        <v>40</v>
      </c>
      <c r="E435" t="s">
        <v>800</v>
      </c>
      <c r="F435" t="s">
        <v>1022</v>
      </c>
      <c r="G435" t="s">
        <v>1023</v>
      </c>
      <c r="H435" t="s">
        <v>803</v>
      </c>
      <c r="I435" t="s">
        <v>633</v>
      </c>
      <c r="J435" t="s">
        <v>1035</v>
      </c>
      <c r="K435" t="s">
        <v>1036</v>
      </c>
      <c r="L435" t="s">
        <v>244</v>
      </c>
      <c r="M435" t="s">
        <v>78</v>
      </c>
      <c r="N435" t="s">
        <v>130</v>
      </c>
      <c r="O435" t="s">
        <v>1027</v>
      </c>
      <c r="P435" s="3">
        <v>273616000141</v>
      </c>
      <c r="Q435" t="s">
        <v>51</v>
      </c>
      <c r="R435">
        <v>0</v>
      </c>
      <c r="S435">
        <v>3202083603</v>
      </c>
      <c r="T435">
        <v>0</v>
      </c>
      <c r="U435" s="4">
        <v>38079</v>
      </c>
      <c r="V435">
        <f t="shared" ca="1" si="6"/>
        <v>20</v>
      </c>
      <c r="W435" t="s">
        <v>52</v>
      </c>
      <c r="X435" t="s">
        <v>53</v>
      </c>
      <c r="Y435" t="s">
        <v>58</v>
      </c>
      <c r="Z435" t="s">
        <v>55</v>
      </c>
      <c r="AA435" t="s">
        <v>56</v>
      </c>
      <c r="AB435" t="s">
        <v>57</v>
      </c>
      <c r="AC435" t="s">
        <v>83</v>
      </c>
      <c r="AD435">
        <v>1</v>
      </c>
      <c r="AE435" t="s">
        <v>58</v>
      </c>
      <c r="AF435" t="s">
        <v>72</v>
      </c>
      <c r="AG435" t="s">
        <v>60</v>
      </c>
      <c r="AH435" t="s">
        <v>171</v>
      </c>
      <c r="AI435" t="s">
        <v>88</v>
      </c>
      <c r="AJ435" t="s">
        <v>1029</v>
      </c>
      <c r="AK435" t="s">
        <v>64</v>
      </c>
      <c r="AL435" t="s">
        <v>64</v>
      </c>
    </row>
    <row r="436" spans="1:38" x14ac:dyDescent="0.35">
      <c r="A436">
        <v>435</v>
      </c>
      <c r="B436">
        <v>1111340600</v>
      </c>
      <c r="C436" t="s">
        <v>39</v>
      </c>
      <c r="D436" t="s">
        <v>40</v>
      </c>
      <c r="E436" t="s">
        <v>800</v>
      </c>
      <c r="F436" t="s">
        <v>1022</v>
      </c>
      <c r="G436" t="s">
        <v>1023</v>
      </c>
      <c r="H436" t="s">
        <v>803</v>
      </c>
      <c r="I436" t="s">
        <v>1037</v>
      </c>
      <c r="J436" t="s">
        <v>1038</v>
      </c>
      <c r="K436" t="s">
        <v>971</v>
      </c>
      <c r="L436" t="s">
        <v>148</v>
      </c>
      <c r="M436" t="s">
        <v>78</v>
      </c>
      <c r="N436" t="s">
        <v>130</v>
      </c>
      <c r="O436" t="s">
        <v>1027</v>
      </c>
      <c r="P436" s="3">
        <v>273616000141</v>
      </c>
      <c r="Q436" t="s">
        <v>51</v>
      </c>
      <c r="R436">
        <v>0</v>
      </c>
      <c r="S436">
        <v>3203608394</v>
      </c>
      <c r="T436">
        <v>0</v>
      </c>
      <c r="U436" s="4">
        <v>35371</v>
      </c>
      <c r="V436">
        <f t="shared" ca="1" si="6"/>
        <v>27</v>
      </c>
      <c r="W436" t="s">
        <v>52</v>
      </c>
      <c r="X436" t="s">
        <v>53</v>
      </c>
      <c r="Y436" t="s">
        <v>58</v>
      </c>
      <c r="Z436" t="s">
        <v>55</v>
      </c>
      <c r="AA436" t="s">
        <v>56</v>
      </c>
      <c r="AB436" t="s">
        <v>57</v>
      </c>
      <c r="AC436" t="s">
        <v>83</v>
      </c>
      <c r="AD436">
        <v>1</v>
      </c>
      <c r="AE436" t="s">
        <v>58</v>
      </c>
      <c r="AF436" t="s">
        <v>59</v>
      </c>
      <c r="AG436" t="s">
        <v>60</v>
      </c>
      <c r="AH436" t="s">
        <v>61</v>
      </c>
      <c r="AI436" t="s">
        <v>62</v>
      </c>
      <c r="AJ436" t="s">
        <v>1029</v>
      </c>
      <c r="AK436" t="s">
        <v>64</v>
      </c>
      <c r="AL436" t="s">
        <v>64</v>
      </c>
    </row>
    <row r="437" spans="1:38" x14ac:dyDescent="0.35">
      <c r="A437">
        <v>436</v>
      </c>
      <c r="B437">
        <v>1111335185</v>
      </c>
      <c r="C437" t="s">
        <v>39</v>
      </c>
      <c r="D437" t="s">
        <v>40</v>
      </c>
      <c r="E437" t="s">
        <v>800</v>
      </c>
      <c r="F437" t="s">
        <v>1022</v>
      </c>
      <c r="G437" t="s">
        <v>1023</v>
      </c>
      <c r="H437" t="s">
        <v>803</v>
      </c>
      <c r="I437" t="s">
        <v>1039</v>
      </c>
      <c r="K437" t="s">
        <v>960</v>
      </c>
      <c r="L437" t="s">
        <v>1040</v>
      </c>
      <c r="M437" t="s">
        <v>78</v>
      </c>
      <c r="N437" t="s">
        <v>71</v>
      </c>
      <c r="O437" t="s">
        <v>1027</v>
      </c>
      <c r="P437" s="3">
        <v>273616000141</v>
      </c>
      <c r="Q437" t="s">
        <v>51</v>
      </c>
      <c r="R437">
        <v>0</v>
      </c>
      <c r="S437">
        <v>3134211706</v>
      </c>
      <c r="T437">
        <v>0</v>
      </c>
      <c r="U437" s="4">
        <v>32449</v>
      </c>
      <c r="V437">
        <f t="shared" ca="1" si="6"/>
        <v>35</v>
      </c>
      <c r="W437" t="s">
        <v>52</v>
      </c>
      <c r="X437" t="s">
        <v>53</v>
      </c>
      <c r="Y437" t="s">
        <v>58</v>
      </c>
      <c r="Z437" t="s">
        <v>55</v>
      </c>
      <c r="AA437" t="s">
        <v>56</v>
      </c>
      <c r="AB437" t="s">
        <v>57</v>
      </c>
      <c r="AC437" t="s">
        <v>83</v>
      </c>
      <c r="AD437">
        <v>2</v>
      </c>
      <c r="AE437" t="s">
        <v>58</v>
      </c>
      <c r="AF437" t="s">
        <v>72</v>
      </c>
      <c r="AG437" t="s">
        <v>60</v>
      </c>
      <c r="AH437" t="s">
        <v>61</v>
      </c>
      <c r="AI437" t="s">
        <v>62</v>
      </c>
      <c r="AJ437" t="s">
        <v>1029</v>
      </c>
      <c r="AK437" t="s">
        <v>64</v>
      </c>
      <c r="AL437" t="s">
        <v>64</v>
      </c>
    </row>
    <row r="438" spans="1:38" x14ac:dyDescent="0.35">
      <c r="A438">
        <v>437</v>
      </c>
      <c r="B438">
        <v>65809047</v>
      </c>
      <c r="C438" t="s">
        <v>39</v>
      </c>
      <c r="D438" t="s">
        <v>40</v>
      </c>
      <c r="E438" t="s">
        <v>800</v>
      </c>
      <c r="F438" t="s">
        <v>1022</v>
      </c>
      <c r="G438" t="s">
        <v>1023</v>
      </c>
      <c r="H438" t="s">
        <v>803</v>
      </c>
      <c r="I438" t="s">
        <v>1041</v>
      </c>
      <c r="K438" t="s">
        <v>715</v>
      </c>
      <c r="L438" t="s">
        <v>865</v>
      </c>
      <c r="M438" t="s">
        <v>78</v>
      </c>
      <c r="N438" t="s">
        <v>130</v>
      </c>
      <c r="O438" t="s">
        <v>1027</v>
      </c>
      <c r="P438" s="3">
        <v>273616000141</v>
      </c>
      <c r="Q438" t="s">
        <v>51</v>
      </c>
      <c r="R438">
        <v>0</v>
      </c>
      <c r="S438">
        <v>3118411519</v>
      </c>
      <c r="T438">
        <v>0</v>
      </c>
      <c r="U438" s="4">
        <v>27777</v>
      </c>
      <c r="V438">
        <f t="shared" ca="1" si="6"/>
        <v>48</v>
      </c>
      <c r="W438" t="s">
        <v>52</v>
      </c>
      <c r="X438" t="s">
        <v>53</v>
      </c>
      <c r="Y438" t="s">
        <v>58</v>
      </c>
      <c r="Z438" t="s">
        <v>55</v>
      </c>
      <c r="AA438" t="s">
        <v>56</v>
      </c>
      <c r="AB438" t="s">
        <v>57</v>
      </c>
      <c r="AC438" t="s">
        <v>83</v>
      </c>
      <c r="AD438">
        <v>4</v>
      </c>
      <c r="AE438" t="s">
        <v>58</v>
      </c>
      <c r="AF438" t="s">
        <v>72</v>
      </c>
      <c r="AG438" t="s">
        <v>60</v>
      </c>
      <c r="AH438" t="s">
        <v>61</v>
      </c>
      <c r="AI438" t="s">
        <v>62</v>
      </c>
      <c r="AJ438" t="s">
        <v>1029</v>
      </c>
      <c r="AK438" t="s">
        <v>64</v>
      </c>
      <c r="AL438" t="s">
        <v>64</v>
      </c>
    </row>
    <row r="439" spans="1:38" x14ac:dyDescent="0.35">
      <c r="A439">
        <v>438</v>
      </c>
      <c r="B439">
        <v>14282016</v>
      </c>
      <c r="C439" t="s">
        <v>39</v>
      </c>
      <c r="D439" t="s">
        <v>40</v>
      </c>
      <c r="E439" t="s">
        <v>800</v>
      </c>
      <c r="F439" t="s">
        <v>1022</v>
      </c>
      <c r="G439" t="s">
        <v>1023</v>
      </c>
      <c r="H439" t="s">
        <v>803</v>
      </c>
      <c r="I439" t="s">
        <v>1042</v>
      </c>
      <c r="K439" t="s">
        <v>196</v>
      </c>
      <c r="L439" t="s">
        <v>174</v>
      </c>
      <c r="M439" t="s">
        <v>3728</v>
      </c>
      <c r="N439" t="s">
        <v>130</v>
      </c>
      <c r="O439" t="s">
        <v>1027</v>
      </c>
      <c r="P439" s="3">
        <v>273616000141</v>
      </c>
      <c r="Q439" t="s">
        <v>51</v>
      </c>
      <c r="R439">
        <v>0</v>
      </c>
      <c r="S439">
        <v>3105742789</v>
      </c>
      <c r="T439">
        <v>0</v>
      </c>
      <c r="U439" s="4">
        <v>30216</v>
      </c>
      <c r="V439">
        <f t="shared" ca="1" si="6"/>
        <v>41</v>
      </c>
      <c r="W439" t="s">
        <v>52</v>
      </c>
      <c r="X439" t="s">
        <v>53</v>
      </c>
      <c r="Y439" t="s">
        <v>58</v>
      </c>
      <c r="Z439" t="s">
        <v>55</v>
      </c>
      <c r="AA439" t="s">
        <v>56</v>
      </c>
      <c r="AB439" t="s">
        <v>57</v>
      </c>
      <c r="AC439" t="s">
        <v>213</v>
      </c>
      <c r="AD439">
        <v>2</v>
      </c>
      <c r="AE439" t="s">
        <v>58</v>
      </c>
      <c r="AF439" t="s">
        <v>72</v>
      </c>
      <c r="AG439" t="s">
        <v>60</v>
      </c>
      <c r="AH439" t="s">
        <v>61</v>
      </c>
      <c r="AI439" t="s">
        <v>62</v>
      </c>
      <c r="AJ439" t="s">
        <v>1029</v>
      </c>
      <c r="AK439" t="s">
        <v>64</v>
      </c>
      <c r="AL439" t="s">
        <v>64</v>
      </c>
    </row>
    <row r="440" spans="1:38" x14ac:dyDescent="0.35">
      <c r="A440">
        <v>439</v>
      </c>
      <c r="B440">
        <v>65764830</v>
      </c>
      <c r="C440" t="s">
        <v>39</v>
      </c>
      <c r="D440" t="s">
        <v>40</v>
      </c>
      <c r="E440" t="s">
        <v>800</v>
      </c>
      <c r="F440" t="s">
        <v>1022</v>
      </c>
      <c r="G440" t="s">
        <v>1023</v>
      </c>
      <c r="H440" t="s">
        <v>803</v>
      </c>
      <c r="I440" t="s">
        <v>1043</v>
      </c>
      <c r="K440" t="s">
        <v>69</v>
      </c>
      <c r="L440" t="s">
        <v>914</v>
      </c>
      <c r="M440" t="s">
        <v>78</v>
      </c>
      <c r="N440" t="s">
        <v>130</v>
      </c>
      <c r="O440" t="s">
        <v>1027</v>
      </c>
      <c r="P440" s="3">
        <v>273616000141</v>
      </c>
      <c r="Q440" t="s">
        <v>51</v>
      </c>
      <c r="R440">
        <v>0</v>
      </c>
      <c r="S440">
        <v>3224507451</v>
      </c>
      <c r="T440">
        <v>0</v>
      </c>
      <c r="U440" s="4">
        <v>21863</v>
      </c>
      <c r="V440">
        <f t="shared" ca="1" si="6"/>
        <v>64</v>
      </c>
      <c r="W440" t="s">
        <v>52</v>
      </c>
      <c r="X440" t="s">
        <v>53</v>
      </c>
      <c r="Y440" t="s">
        <v>58</v>
      </c>
      <c r="Z440" t="s">
        <v>55</v>
      </c>
      <c r="AA440" t="s">
        <v>56</v>
      </c>
      <c r="AB440" t="s">
        <v>57</v>
      </c>
      <c r="AC440" t="s">
        <v>83</v>
      </c>
      <c r="AD440">
        <v>6</v>
      </c>
      <c r="AE440" t="s">
        <v>58</v>
      </c>
      <c r="AF440" t="s">
        <v>72</v>
      </c>
      <c r="AG440" t="s">
        <v>60</v>
      </c>
      <c r="AH440" t="s">
        <v>61</v>
      </c>
      <c r="AI440" t="s">
        <v>62</v>
      </c>
      <c r="AJ440" t="s">
        <v>1029</v>
      </c>
      <c r="AK440" t="s">
        <v>64</v>
      </c>
      <c r="AL440" t="s">
        <v>64</v>
      </c>
    </row>
    <row r="441" spans="1:38" x14ac:dyDescent="0.35">
      <c r="A441">
        <v>440</v>
      </c>
      <c r="B441">
        <v>80744318</v>
      </c>
      <c r="C441" t="s">
        <v>39</v>
      </c>
      <c r="D441" t="s">
        <v>40</v>
      </c>
      <c r="E441" t="s">
        <v>800</v>
      </c>
      <c r="F441" t="s">
        <v>1022</v>
      </c>
      <c r="G441" t="s">
        <v>1023</v>
      </c>
      <c r="H441" t="s">
        <v>803</v>
      </c>
      <c r="I441" t="s">
        <v>253</v>
      </c>
      <c r="J441" t="s">
        <v>785</v>
      </c>
      <c r="K441" t="s">
        <v>1044</v>
      </c>
      <c r="L441" t="s">
        <v>1045</v>
      </c>
      <c r="M441" t="s">
        <v>3728</v>
      </c>
      <c r="N441" t="s">
        <v>130</v>
      </c>
      <c r="O441" t="s">
        <v>1027</v>
      </c>
      <c r="P441" s="3">
        <v>273616000141</v>
      </c>
      <c r="Q441" t="s">
        <v>51</v>
      </c>
      <c r="R441">
        <v>0</v>
      </c>
      <c r="S441">
        <v>3223609893</v>
      </c>
      <c r="T441">
        <v>0</v>
      </c>
      <c r="U441" s="4">
        <v>30361</v>
      </c>
      <c r="V441">
        <f t="shared" ca="1" si="6"/>
        <v>41</v>
      </c>
      <c r="W441" t="s">
        <v>52</v>
      </c>
      <c r="X441" t="s">
        <v>53</v>
      </c>
      <c r="Y441" t="s">
        <v>58</v>
      </c>
      <c r="Z441" t="s">
        <v>55</v>
      </c>
      <c r="AA441" t="s">
        <v>56</v>
      </c>
      <c r="AB441" t="s">
        <v>57</v>
      </c>
      <c r="AC441" t="s">
        <v>213</v>
      </c>
      <c r="AD441">
        <v>2</v>
      </c>
      <c r="AE441" t="s">
        <v>58</v>
      </c>
      <c r="AF441" t="s">
        <v>72</v>
      </c>
      <c r="AG441" t="s">
        <v>340</v>
      </c>
      <c r="AH441" t="s">
        <v>171</v>
      </c>
      <c r="AI441" t="s">
        <v>88</v>
      </c>
      <c r="AJ441" t="s">
        <v>1029</v>
      </c>
      <c r="AK441" t="s">
        <v>64</v>
      </c>
      <c r="AL441" t="s">
        <v>64</v>
      </c>
    </row>
    <row r="442" spans="1:38" x14ac:dyDescent="0.35">
      <c r="A442">
        <v>441</v>
      </c>
      <c r="B442">
        <v>1151436482</v>
      </c>
      <c r="C442" t="s">
        <v>66</v>
      </c>
      <c r="D442" t="s">
        <v>40</v>
      </c>
      <c r="E442" t="s">
        <v>800</v>
      </c>
      <c r="F442" t="s">
        <v>1022</v>
      </c>
      <c r="G442" t="s">
        <v>1023</v>
      </c>
      <c r="H442" t="s">
        <v>803</v>
      </c>
      <c r="I442" t="s">
        <v>85</v>
      </c>
      <c r="J442" t="s">
        <v>1046</v>
      </c>
      <c r="K442" t="s">
        <v>1040</v>
      </c>
      <c r="L442" t="s">
        <v>108</v>
      </c>
      <c r="M442" t="s">
        <v>3728</v>
      </c>
      <c r="N442" t="s">
        <v>130</v>
      </c>
      <c r="O442" t="s">
        <v>1027</v>
      </c>
      <c r="P442" s="3">
        <v>273616000141</v>
      </c>
      <c r="Q442" t="s">
        <v>51</v>
      </c>
      <c r="R442">
        <v>0</v>
      </c>
      <c r="S442">
        <v>3204336340</v>
      </c>
      <c r="T442">
        <v>0</v>
      </c>
      <c r="U442" s="4">
        <v>39027</v>
      </c>
      <c r="V442">
        <f t="shared" ca="1" si="6"/>
        <v>17</v>
      </c>
      <c r="W442" t="s">
        <v>52</v>
      </c>
      <c r="X442" t="s">
        <v>53</v>
      </c>
      <c r="Y442" t="s">
        <v>58</v>
      </c>
      <c r="Z442" t="s">
        <v>55</v>
      </c>
      <c r="AA442" t="s">
        <v>56</v>
      </c>
      <c r="AB442" t="s">
        <v>57</v>
      </c>
      <c r="AC442" t="s">
        <v>58</v>
      </c>
      <c r="AD442">
        <v>0</v>
      </c>
      <c r="AE442" t="s">
        <v>58</v>
      </c>
      <c r="AF442" t="s">
        <v>72</v>
      </c>
      <c r="AG442" t="s">
        <v>60</v>
      </c>
      <c r="AH442" t="s">
        <v>61</v>
      </c>
      <c r="AI442" t="s">
        <v>62</v>
      </c>
      <c r="AJ442" t="s">
        <v>1029</v>
      </c>
      <c r="AK442" t="s">
        <v>64</v>
      </c>
      <c r="AL442" t="s">
        <v>64</v>
      </c>
    </row>
    <row r="443" spans="1:38" x14ac:dyDescent="0.35">
      <c r="A443">
        <v>442</v>
      </c>
      <c r="B443">
        <v>38195204</v>
      </c>
      <c r="C443" t="s">
        <v>39</v>
      </c>
      <c r="D443" t="s">
        <v>40</v>
      </c>
      <c r="E443" t="s">
        <v>800</v>
      </c>
      <c r="F443" t="s">
        <v>1022</v>
      </c>
      <c r="G443" t="s">
        <v>1023</v>
      </c>
      <c r="H443" t="s">
        <v>803</v>
      </c>
      <c r="I443" t="s">
        <v>395</v>
      </c>
      <c r="K443" t="s">
        <v>48</v>
      </c>
      <c r="L443" t="s">
        <v>108</v>
      </c>
      <c r="M443" t="s">
        <v>78</v>
      </c>
      <c r="N443" t="s">
        <v>130</v>
      </c>
      <c r="O443" t="s">
        <v>1027</v>
      </c>
      <c r="P443" s="3">
        <v>273616000141</v>
      </c>
      <c r="Q443" t="s">
        <v>51</v>
      </c>
      <c r="R443">
        <v>0</v>
      </c>
      <c r="S443">
        <v>3203016194</v>
      </c>
      <c r="T443">
        <v>0</v>
      </c>
      <c r="U443" s="4">
        <v>28296</v>
      </c>
      <c r="V443">
        <f t="shared" ca="1" si="6"/>
        <v>47</v>
      </c>
      <c r="W443" t="s">
        <v>52</v>
      </c>
      <c r="X443" t="s">
        <v>53</v>
      </c>
      <c r="Y443" t="s">
        <v>58</v>
      </c>
      <c r="Z443" t="s">
        <v>55</v>
      </c>
      <c r="AA443" t="s">
        <v>56</v>
      </c>
      <c r="AB443" t="s">
        <v>57</v>
      </c>
      <c r="AC443" t="s">
        <v>83</v>
      </c>
      <c r="AD443">
        <v>5</v>
      </c>
      <c r="AE443" t="s">
        <v>58</v>
      </c>
      <c r="AF443" t="s">
        <v>72</v>
      </c>
      <c r="AG443" t="s">
        <v>60</v>
      </c>
      <c r="AH443" t="s">
        <v>61</v>
      </c>
      <c r="AI443" t="s">
        <v>62</v>
      </c>
      <c r="AJ443" t="s">
        <v>1029</v>
      </c>
      <c r="AK443" t="s">
        <v>64</v>
      </c>
      <c r="AL443" t="s">
        <v>64</v>
      </c>
    </row>
    <row r="444" spans="1:38" x14ac:dyDescent="0.35">
      <c r="A444">
        <v>443</v>
      </c>
      <c r="B444">
        <v>1193487398</v>
      </c>
      <c r="C444" t="s">
        <v>39</v>
      </c>
      <c r="D444" t="s">
        <v>40</v>
      </c>
      <c r="E444" t="s">
        <v>800</v>
      </c>
      <c r="F444" t="s">
        <v>1022</v>
      </c>
      <c r="G444" t="s">
        <v>1023</v>
      </c>
      <c r="H444" t="s">
        <v>803</v>
      </c>
      <c r="I444" t="s">
        <v>162</v>
      </c>
      <c r="J444" t="s">
        <v>1047</v>
      </c>
      <c r="K444" t="s">
        <v>261</v>
      </c>
      <c r="L444" t="s">
        <v>447</v>
      </c>
      <c r="M444" t="s">
        <v>78</v>
      </c>
      <c r="N444" t="s">
        <v>130</v>
      </c>
      <c r="O444" t="s">
        <v>1027</v>
      </c>
      <c r="P444" s="3">
        <v>273616000141</v>
      </c>
      <c r="Q444" t="s">
        <v>51</v>
      </c>
      <c r="R444">
        <v>0</v>
      </c>
      <c r="S444">
        <v>3123920185</v>
      </c>
      <c r="T444">
        <v>0</v>
      </c>
      <c r="U444" s="4">
        <v>34202</v>
      </c>
      <c r="V444">
        <f t="shared" ca="1" si="6"/>
        <v>30</v>
      </c>
      <c r="W444" t="s">
        <v>52</v>
      </c>
      <c r="X444" t="s">
        <v>53</v>
      </c>
      <c r="Y444" t="s">
        <v>58</v>
      </c>
      <c r="Z444" t="s">
        <v>55</v>
      </c>
      <c r="AA444" t="s">
        <v>56</v>
      </c>
      <c r="AB444" t="s">
        <v>57</v>
      </c>
      <c r="AC444" t="s">
        <v>83</v>
      </c>
      <c r="AD444">
        <v>2</v>
      </c>
      <c r="AE444" t="s">
        <v>58</v>
      </c>
      <c r="AF444" t="s">
        <v>72</v>
      </c>
      <c r="AG444" t="s">
        <v>60</v>
      </c>
      <c r="AH444" t="s">
        <v>61</v>
      </c>
      <c r="AI444" t="s">
        <v>62</v>
      </c>
      <c r="AJ444" t="s">
        <v>1029</v>
      </c>
      <c r="AK444" t="s">
        <v>64</v>
      </c>
      <c r="AL444" t="s">
        <v>64</v>
      </c>
    </row>
    <row r="445" spans="1:38" x14ac:dyDescent="0.35">
      <c r="A445">
        <v>444</v>
      </c>
      <c r="B445">
        <v>38015699</v>
      </c>
      <c r="C445" t="s">
        <v>39</v>
      </c>
      <c r="D445" t="s">
        <v>40</v>
      </c>
      <c r="E445" t="s">
        <v>800</v>
      </c>
      <c r="F445" t="s">
        <v>1022</v>
      </c>
      <c r="G445" t="s">
        <v>1023</v>
      </c>
      <c r="H445" t="s">
        <v>803</v>
      </c>
      <c r="I445" t="s">
        <v>79</v>
      </c>
      <c r="J445" t="s">
        <v>80</v>
      </c>
      <c r="K445" t="s">
        <v>344</v>
      </c>
      <c r="L445" t="s">
        <v>1048</v>
      </c>
      <c r="M445" t="s">
        <v>78</v>
      </c>
      <c r="N445" t="s">
        <v>130</v>
      </c>
      <c r="O445" t="s">
        <v>1027</v>
      </c>
      <c r="P445" s="3">
        <v>273616000141</v>
      </c>
      <c r="Q445" t="s">
        <v>51</v>
      </c>
      <c r="R445">
        <v>0</v>
      </c>
      <c r="S445">
        <v>3106693037</v>
      </c>
      <c r="T445">
        <v>0</v>
      </c>
      <c r="U445" s="4">
        <v>31182</v>
      </c>
      <c r="V445">
        <f t="shared" ca="1" si="6"/>
        <v>39</v>
      </c>
      <c r="W445" t="s">
        <v>52</v>
      </c>
      <c r="X445" t="s">
        <v>53</v>
      </c>
      <c r="Y445" t="s">
        <v>58</v>
      </c>
      <c r="Z445" t="s">
        <v>55</v>
      </c>
      <c r="AA445" t="s">
        <v>56</v>
      </c>
      <c r="AB445" t="s">
        <v>57</v>
      </c>
      <c r="AC445" t="s">
        <v>83</v>
      </c>
      <c r="AD445">
        <v>3</v>
      </c>
      <c r="AE445" t="s">
        <v>58</v>
      </c>
      <c r="AF445" t="s">
        <v>72</v>
      </c>
      <c r="AG445" t="s">
        <v>60</v>
      </c>
      <c r="AH445" t="s">
        <v>61</v>
      </c>
      <c r="AI445" t="s">
        <v>62</v>
      </c>
      <c r="AJ445" t="s">
        <v>1029</v>
      </c>
      <c r="AK445" t="s">
        <v>64</v>
      </c>
      <c r="AL445" t="s">
        <v>64</v>
      </c>
    </row>
    <row r="446" spans="1:38" x14ac:dyDescent="0.35">
      <c r="A446">
        <v>445</v>
      </c>
      <c r="B446">
        <v>1007289626</v>
      </c>
      <c r="C446" t="s">
        <v>39</v>
      </c>
      <c r="D446" t="s">
        <v>40</v>
      </c>
      <c r="E446" t="s">
        <v>800</v>
      </c>
      <c r="F446" t="s">
        <v>1022</v>
      </c>
      <c r="G446" t="s">
        <v>1049</v>
      </c>
      <c r="H446" t="s">
        <v>803</v>
      </c>
      <c r="I446" t="s">
        <v>1050</v>
      </c>
      <c r="J446" t="s">
        <v>1051</v>
      </c>
      <c r="K446" t="s">
        <v>1052</v>
      </c>
      <c r="L446" t="s">
        <v>543</v>
      </c>
      <c r="M446" t="s">
        <v>78</v>
      </c>
      <c r="N446" t="s">
        <v>130</v>
      </c>
      <c r="O446" t="s">
        <v>1053</v>
      </c>
      <c r="P446" s="3">
        <v>273616000892</v>
      </c>
      <c r="Q446" t="s">
        <v>51</v>
      </c>
      <c r="R446">
        <v>0</v>
      </c>
      <c r="S446">
        <v>3229417327</v>
      </c>
      <c r="T446">
        <v>0</v>
      </c>
      <c r="U446" s="4" t="s">
        <v>1054</v>
      </c>
      <c r="V446">
        <f t="shared" ca="1" si="6"/>
        <v>30</v>
      </c>
      <c r="W446" t="s">
        <v>52</v>
      </c>
      <c r="X446" t="s">
        <v>53</v>
      </c>
      <c r="Y446" t="s">
        <v>58</v>
      </c>
      <c r="Z446" t="s">
        <v>55</v>
      </c>
      <c r="AA446" t="s">
        <v>56</v>
      </c>
      <c r="AB446" t="s">
        <v>57</v>
      </c>
      <c r="AC446" t="s">
        <v>83</v>
      </c>
      <c r="AD446">
        <v>1</v>
      </c>
      <c r="AE446" t="s">
        <v>58</v>
      </c>
      <c r="AF446" t="s">
        <v>72</v>
      </c>
      <c r="AG446" t="s">
        <v>60</v>
      </c>
      <c r="AH446" t="s">
        <v>61</v>
      </c>
      <c r="AI446" t="s">
        <v>62</v>
      </c>
      <c r="AJ446" t="s">
        <v>1055</v>
      </c>
      <c r="AK446" t="s">
        <v>64</v>
      </c>
      <c r="AL446" t="s">
        <v>64</v>
      </c>
    </row>
    <row r="447" spans="1:38" x14ac:dyDescent="0.35">
      <c r="A447">
        <v>446</v>
      </c>
      <c r="B447">
        <v>14280642</v>
      </c>
      <c r="C447" t="s">
        <v>39</v>
      </c>
      <c r="D447" t="s">
        <v>40</v>
      </c>
      <c r="E447" t="s">
        <v>800</v>
      </c>
      <c r="F447" t="s">
        <v>1022</v>
      </c>
      <c r="G447" t="s">
        <v>1049</v>
      </c>
      <c r="H447" t="s">
        <v>803</v>
      </c>
      <c r="I447" t="s">
        <v>1056</v>
      </c>
      <c r="K447" t="s">
        <v>1057</v>
      </c>
      <c r="L447" t="s">
        <v>680</v>
      </c>
      <c r="M447" t="s">
        <v>3728</v>
      </c>
      <c r="N447" t="s">
        <v>130</v>
      </c>
      <c r="O447" t="s">
        <v>1053</v>
      </c>
      <c r="P447" s="3">
        <v>273616000892</v>
      </c>
      <c r="Q447" t="s">
        <v>51</v>
      </c>
      <c r="R447">
        <v>0</v>
      </c>
      <c r="S447">
        <v>3229417327</v>
      </c>
      <c r="T447">
        <v>0</v>
      </c>
      <c r="U447" s="4" t="s">
        <v>1058</v>
      </c>
      <c r="V447">
        <f t="shared" ca="1" si="6"/>
        <v>44</v>
      </c>
      <c r="W447" t="s">
        <v>52</v>
      </c>
      <c r="X447" t="s">
        <v>53</v>
      </c>
      <c r="Y447" t="s">
        <v>58</v>
      </c>
      <c r="Z447" t="s">
        <v>55</v>
      </c>
      <c r="AA447" t="s">
        <v>56</v>
      </c>
      <c r="AB447" t="s">
        <v>57</v>
      </c>
      <c r="AC447" t="s">
        <v>213</v>
      </c>
      <c r="AD447">
        <v>1</v>
      </c>
      <c r="AE447" t="s">
        <v>58</v>
      </c>
      <c r="AF447" t="s">
        <v>72</v>
      </c>
      <c r="AG447" t="s">
        <v>60</v>
      </c>
      <c r="AH447" t="s">
        <v>61</v>
      </c>
      <c r="AI447" t="s">
        <v>62</v>
      </c>
      <c r="AJ447" t="s">
        <v>1055</v>
      </c>
      <c r="AK447" t="s">
        <v>64</v>
      </c>
      <c r="AL447" t="s">
        <v>64</v>
      </c>
    </row>
    <row r="448" spans="1:38" x14ac:dyDescent="0.35">
      <c r="A448">
        <v>447</v>
      </c>
      <c r="B448">
        <v>14390049</v>
      </c>
      <c r="C448" t="s">
        <v>39</v>
      </c>
      <c r="D448" t="s">
        <v>40</v>
      </c>
      <c r="E448" t="s">
        <v>800</v>
      </c>
      <c r="F448" t="s">
        <v>1022</v>
      </c>
      <c r="G448" t="s">
        <v>1049</v>
      </c>
      <c r="H448" t="s">
        <v>803</v>
      </c>
      <c r="I448" t="s">
        <v>168</v>
      </c>
      <c r="K448" t="s">
        <v>931</v>
      </c>
      <c r="L448" t="s">
        <v>105</v>
      </c>
      <c r="M448" t="s">
        <v>3728</v>
      </c>
      <c r="N448" t="s">
        <v>130</v>
      </c>
      <c r="O448" t="s">
        <v>1053</v>
      </c>
      <c r="P448" s="3">
        <v>273616000892</v>
      </c>
      <c r="Q448" t="s">
        <v>51</v>
      </c>
      <c r="R448">
        <v>0</v>
      </c>
      <c r="S448">
        <v>3227969099</v>
      </c>
      <c r="T448">
        <v>0</v>
      </c>
      <c r="U448" s="4" t="s">
        <v>1059</v>
      </c>
      <c r="V448">
        <f t="shared" ca="1" si="6"/>
        <v>61</v>
      </c>
      <c r="W448" t="s">
        <v>52</v>
      </c>
      <c r="X448" t="s">
        <v>121</v>
      </c>
      <c r="Y448" t="s">
        <v>58</v>
      </c>
      <c r="Z448" t="s">
        <v>55</v>
      </c>
      <c r="AA448" t="s">
        <v>56</v>
      </c>
      <c r="AB448" t="s">
        <v>57</v>
      </c>
      <c r="AC448" t="s">
        <v>213</v>
      </c>
      <c r="AD448">
        <v>3</v>
      </c>
      <c r="AE448" t="s">
        <v>58</v>
      </c>
      <c r="AF448" t="s">
        <v>59</v>
      </c>
      <c r="AG448" t="s">
        <v>60</v>
      </c>
      <c r="AH448" t="s">
        <v>61</v>
      </c>
      <c r="AI448" t="s">
        <v>62</v>
      </c>
      <c r="AJ448" t="s">
        <v>1055</v>
      </c>
      <c r="AK448" t="s">
        <v>64</v>
      </c>
      <c r="AL448" t="s">
        <v>64</v>
      </c>
    </row>
    <row r="449" spans="1:38" x14ac:dyDescent="0.35">
      <c r="A449">
        <v>448</v>
      </c>
      <c r="B449">
        <v>1005854783</v>
      </c>
      <c r="C449" t="s">
        <v>39</v>
      </c>
      <c r="D449" t="s">
        <v>40</v>
      </c>
      <c r="E449" t="s">
        <v>800</v>
      </c>
      <c r="F449" t="s">
        <v>1022</v>
      </c>
      <c r="G449" t="s">
        <v>1049</v>
      </c>
      <c r="H449" t="s">
        <v>803</v>
      </c>
      <c r="I449" t="s">
        <v>767</v>
      </c>
      <c r="K449" t="s">
        <v>1060</v>
      </c>
      <c r="L449" t="s">
        <v>117</v>
      </c>
      <c r="M449" t="s">
        <v>3728</v>
      </c>
      <c r="N449" t="s">
        <v>130</v>
      </c>
      <c r="O449" t="s">
        <v>1053</v>
      </c>
      <c r="P449" s="3">
        <v>273616000892</v>
      </c>
      <c r="Q449" t="s">
        <v>51</v>
      </c>
      <c r="R449">
        <v>0</v>
      </c>
      <c r="S449">
        <v>3112797698</v>
      </c>
      <c r="T449">
        <v>0</v>
      </c>
      <c r="U449" s="4">
        <v>31539</v>
      </c>
      <c r="V449">
        <f t="shared" ca="1" si="6"/>
        <v>38</v>
      </c>
      <c r="W449" t="s">
        <v>52</v>
      </c>
      <c r="X449" t="s">
        <v>53</v>
      </c>
      <c r="Y449" t="s">
        <v>58</v>
      </c>
      <c r="Z449" t="s">
        <v>55</v>
      </c>
      <c r="AA449" t="s">
        <v>56</v>
      </c>
      <c r="AB449" t="s">
        <v>57</v>
      </c>
      <c r="AC449" t="s">
        <v>58</v>
      </c>
      <c r="AD449">
        <v>0</v>
      </c>
      <c r="AE449" t="s">
        <v>58</v>
      </c>
      <c r="AF449" t="s">
        <v>59</v>
      </c>
      <c r="AG449" t="s">
        <v>60</v>
      </c>
      <c r="AH449" t="s">
        <v>61</v>
      </c>
      <c r="AI449" t="s">
        <v>62</v>
      </c>
      <c r="AJ449" t="s">
        <v>1055</v>
      </c>
      <c r="AK449" t="s">
        <v>64</v>
      </c>
      <c r="AL449" t="s">
        <v>64</v>
      </c>
    </row>
    <row r="450" spans="1:38" x14ac:dyDescent="0.35">
      <c r="A450">
        <v>449</v>
      </c>
      <c r="B450">
        <v>1111332971</v>
      </c>
      <c r="C450" t="s">
        <v>39</v>
      </c>
      <c r="D450" t="s">
        <v>40</v>
      </c>
      <c r="E450" t="s">
        <v>800</v>
      </c>
      <c r="F450" t="s">
        <v>1022</v>
      </c>
      <c r="G450" t="s">
        <v>1049</v>
      </c>
      <c r="H450" t="s">
        <v>803</v>
      </c>
      <c r="I450" t="s">
        <v>1061</v>
      </c>
      <c r="J450" t="s">
        <v>841</v>
      </c>
      <c r="K450" t="s">
        <v>184</v>
      </c>
      <c r="L450" t="s">
        <v>680</v>
      </c>
      <c r="M450" t="s">
        <v>78</v>
      </c>
      <c r="N450" t="s">
        <v>130</v>
      </c>
      <c r="O450" t="s">
        <v>1053</v>
      </c>
      <c r="P450" s="3">
        <v>273616000892</v>
      </c>
      <c r="Q450" t="s">
        <v>51</v>
      </c>
      <c r="R450">
        <v>0</v>
      </c>
      <c r="S450">
        <v>3117478380</v>
      </c>
      <c r="T450">
        <v>0</v>
      </c>
      <c r="U450" s="4" t="s">
        <v>1062</v>
      </c>
      <c r="V450">
        <f t="shared" ref="V450:V513" ca="1" si="7">DATEDIF(U450,TODAY(),"Y")</f>
        <v>19</v>
      </c>
      <c r="W450" t="s">
        <v>52</v>
      </c>
      <c r="X450" t="s">
        <v>53</v>
      </c>
      <c r="Y450" t="s">
        <v>58</v>
      </c>
      <c r="Z450" t="s">
        <v>55</v>
      </c>
      <c r="AA450" t="s">
        <v>56</v>
      </c>
      <c r="AB450" t="s">
        <v>57</v>
      </c>
      <c r="AC450" t="s">
        <v>83</v>
      </c>
      <c r="AD450">
        <v>1</v>
      </c>
      <c r="AE450" t="s">
        <v>58</v>
      </c>
      <c r="AF450" t="s">
        <v>59</v>
      </c>
      <c r="AG450" t="s">
        <v>60</v>
      </c>
      <c r="AH450" t="s">
        <v>61</v>
      </c>
      <c r="AI450" t="s">
        <v>62</v>
      </c>
      <c r="AJ450" t="s">
        <v>1055</v>
      </c>
      <c r="AK450" t="s">
        <v>64</v>
      </c>
      <c r="AL450" t="s">
        <v>64</v>
      </c>
    </row>
    <row r="451" spans="1:38" x14ac:dyDescent="0.35">
      <c r="A451">
        <v>450</v>
      </c>
      <c r="B451">
        <v>1006159355</v>
      </c>
      <c r="C451" t="s">
        <v>39</v>
      </c>
      <c r="D451" t="s">
        <v>40</v>
      </c>
      <c r="E451" t="s">
        <v>800</v>
      </c>
      <c r="F451" t="s">
        <v>1022</v>
      </c>
      <c r="G451" t="s">
        <v>1049</v>
      </c>
      <c r="H451" t="s">
        <v>803</v>
      </c>
      <c r="I451" t="s">
        <v>973</v>
      </c>
      <c r="J451" t="s">
        <v>150</v>
      </c>
      <c r="K451" t="s">
        <v>454</v>
      </c>
      <c r="L451" t="s">
        <v>1063</v>
      </c>
      <c r="M451" t="s">
        <v>78</v>
      </c>
      <c r="N451" t="s">
        <v>130</v>
      </c>
      <c r="O451" t="s">
        <v>1053</v>
      </c>
      <c r="P451" s="3">
        <v>273616000892</v>
      </c>
      <c r="Q451" t="s">
        <v>51</v>
      </c>
      <c r="R451">
        <v>0</v>
      </c>
      <c r="S451">
        <v>3232041350</v>
      </c>
      <c r="T451">
        <v>0</v>
      </c>
      <c r="U451" s="4" t="s">
        <v>1064</v>
      </c>
      <c r="V451">
        <f t="shared" ca="1" si="7"/>
        <v>24</v>
      </c>
      <c r="W451" t="s">
        <v>52</v>
      </c>
      <c r="X451" t="s">
        <v>53</v>
      </c>
      <c r="Y451" t="s">
        <v>58</v>
      </c>
      <c r="Z451" t="s">
        <v>55</v>
      </c>
      <c r="AA451" t="s">
        <v>56</v>
      </c>
      <c r="AB451" t="s">
        <v>57</v>
      </c>
      <c r="AC451" t="s">
        <v>83</v>
      </c>
      <c r="AD451">
        <v>3</v>
      </c>
      <c r="AE451" t="s">
        <v>58</v>
      </c>
      <c r="AF451" t="s">
        <v>72</v>
      </c>
      <c r="AG451" t="s">
        <v>60</v>
      </c>
      <c r="AH451" t="s">
        <v>61</v>
      </c>
      <c r="AI451" t="s">
        <v>62</v>
      </c>
      <c r="AJ451" t="s">
        <v>1055</v>
      </c>
      <c r="AK451" t="s">
        <v>64</v>
      </c>
      <c r="AL451" t="s">
        <v>64</v>
      </c>
    </row>
    <row r="452" spans="1:38" x14ac:dyDescent="0.35">
      <c r="A452">
        <v>451</v>
      </c>
      <c r="B452">
        <v>38095329</v>
      </c>
      <c r="C452" t="s">
        <v>39</v>
      </c>
      <c r="D452" t="s">
        <v>40</v>
      </c>
      <c r="E452" t="s">
        <v>800</v>
      </c>
      <c r="F452" t="s">
        <v>1022</v>
      </c>
      <c r="G452" t="s">
        <v>1049</v>
      </c>
      <c r="H452" t="s">
        <v>803</v>
      </c>
      <c r="I452" t="s">
        <v>1065</v>
      </c>
      <c r="K452" t="s">
        <v>602</v>
      </c>
      <c r="L452" t="s">
        <v>979</v>
      </c>
      <c r="M452" t="s">
        <v>78</v>
      </c>
      <c r="N452" t="s">
        <v>130</v>
      </c>
      <c r="O452" t="s">
        <v>1053</v>
      </c>
      <c r="P452" s="3">
        <v>273616000892</v>
      </c>
      <c r="Q452" t="s">
        <v>51</v>
      </c>
      <c r="R452">
        <v>0</v>
      </c>
      <c r="S452">
        <v>3108182916</v>
      </c>
      <c r="T452">
        <v>0</v>
      </c>
      <c r="U452" s="4" t="s">
        <v>1066</v>
      </c>
      <c r="V452">
        <f t="shared" ca="1" si="7"/>
        <v>38</v>
      </c>
      <c r="W452" t="s">
        <v>52</v>
      </c>
      <c r="X452" t="s">
        <v>53</v>
      </c>
      <c r="Y452" t="s">
        <v>58</v>
      </c>
      <c r="Z452" t="s">
        <v>55</v>
      </c>
      <c r="AA452" t="s">
        <v>56</v>
      </c>
      <c r="AB452" t="s">
        <v>57</v>
      </c>
      <c r="AC452" t="s">
        <v>83</v>
      </c>
      <c r="AD452">
        <v>4</v>
      </c>
      <c r="AE452" t="s">
        <v>58</v>
      </c>
      <c r="AF452" t="s">
        <v>72</v>
      </c>
      <c r="AG452" t="s">
        <v>60</v>
      </c>
      <c r="AH452" t="s">
        <v>61</v>
      </c>
      <c r="AI452" t="s">
        <v>62</v>
      </c>
      <c r="AJ452" t="s">
        <v>1055</v>
      </c>
      <c r="AK452" t="s">
        <v>64</v>
      </c>
      <c r="AL452" t="s">
        <v>64</v>
      </c>
    </row>
    <row r="453" spans="1:38" x14ac:dyDescent="0.35">
      <c r="A453">
        <v>452</v>
      </c>
      <c r="B453">
        <v>14282094</v>
      </c>
      <c r="C453" t="s">
        <v>39</v>
      </c>
      <c r="D453" t="s">
        <v>40</v>
      </c>
      <c r="E453" t="s">
        <v>800</v>
      </c>
      <c r="F453" t="s">
        <v>1022</v>
      </c>
      <c r="G453" t="s">
        <v>1049</v>
      </c>
      <c r="H453" t="s">
        <v>803</v>
      </c>
      <c r="I453" t="s">
        <v>85</v>
      </c>
      <c r="J453" t="s">
        <v>1067</v>
      </c>
      <c r="K453" t="s">
        <v>170</v>
      </c>
      <c r="L453" t="s">
        <v>1068</v>
      </c>
      <c r="M453" t="s">
        <v>3728</v>
      </c>
      <c r="N453" t="s">
        <v>130</v>
      </c>
      <c r="O453" t="s">
        <v>1053</v>
      </c>
      <c r="P453" s="3">
        <v>273616000892</v>
      </c>
      <c r="Q453" t="s">
        <v>51</v>
      </c>
      <c r="R453">
        <v>0</v>
      </c>
      <c r="S453">
        <v>3228848494</v>
      </c>
      <c r="T453">
        <v>0</v>
      </c>
      <c r="U453" s="4" t="s">
        <v>1069</v>
      </c>
      <c r="V453">
        <f t="shared" ca="1" si="7"/>
        <v>47</v>
      </c>
      <c r="W453" t="s">
        <v>52</v>
      </c>
      <c r="X453" t="s">
        <v>53</v>
      </c>
      <c r="Y453" t="s">
        <v>58</v>
      </c>
      <c r="Z453" t="s">
        <v>55</v>
      </c>
      <c r="AA453" t="s">
        <v>56</v>
      </c>
      <c r="AB453" t="s">
        <v>57</v>
      </c>
      <c r="AC453" t="s">
        <v>213</v>
      </c>
      <c r="AD453">
        <v>7</v>
      </c>
      <c r="AE453" t="s">
        <v>58</v>
      </c>
      <c r="AF453" t="s">
        <v>72</v>
      </c>
      <c r="AG453" t="s">
        <v>60</v>
      </c>
      <c r="AH453" t="s">
        <v>61</v>
      </c>
      <c r="AI453" t="s">
        <v>62</v>
      </c>
      <c r="AJ453" t="s">
        <v>1055</v>
      </c>
      <c r="AK453" t="s">
        <v>64</v>
      </c>
      <c r="AL453" t="s">
        <v>64</v>
      </c>
    </row>
    <row r="454" spans="1:38" x14ac:dyDescent="0.35">
      <c r="A454">
        <v>453</v>
      </c>
      <c r="B454">
        <v>5913712</v>
      </c>
      <c r="C454" t="s">
        <v>39</v>
      </c>
      <c r="D454" t="s">
        <v>40</v>
      </c>
      <c r="E454" t="s">
        <v>800</v>
      </c>
      <c r="F454" t="s">
        <v>1022</v>
      </c>
      <c r="G454" t="s">
        <v>1049</v>
      </c>
      <c r="H454" t="s">
        <v>803</v>
      </c>
      <c r="I454" t="s">
        <v>103</v>
      </c>
      <c r="J454" t="s">
        <v>1070</v>
      </c>
      <c r="K454" t="s">
        <v>231</v>
      </c>
      <c r="L454" t="s">
        <v>366</v>
      </c>
      <c r="M454" t="s">
        <v>3728</v>
      </c>
      <c r="N454" t="s">
        <v>130</v>
      </c>
      <c r="O454" t="s">
        <v>1053</v>
      </c>
      <c r="P454" s="3">
        <v>273616000892</v>
      </c>
      <c r="Q454" t="s">
        <v>51</v>
      </c>
      <c r="R454">
        <v>0</v>
      </c>
      <c r="S454">
        <v>3106877115</v>
      </c>
      <c r="T454">
        <v>0</v>
      </c>
      <c r="U454" s="4" t="s">
        <v>1071</v>
      </c>
      <c r="V454">
        <f t="shared" ca="1" si="7"/>
        <v>59</v>
      </c>
      <c r="W454" t="s">
        <v>52</v>
      </c>
      <c r="X454" t="s">
        <v>53</v>
      </c>
      <c r="Y454" t="s">
        <v>58</v>
      </c>
      <c r="Z454" t="s">
        <v>55</v>
      </c>
      <c r="AA454" t="s">
        <v>56</v>
      </c>
      <c r="AB454" t="s">
        <v>57</v>
      </c>
      <c r="AC454" t="s">
        <v>213</v>
      </c>
      <c r="AD454">
        <v>4</v>
      </c>
      <c r="AE454" t="s">
        <v>58</v>
      </c>
      <c r="AF454" t="s">
        <v>72</v>
      </c>
      <c r="AG454" t="s">
        <v>60</v>
      </c>
      <c r="AH454" t="s">
        <v>171</v>
      </c>
      <c r="AI454" t="s">
        <v>88</v>
      </c>
      <c r="AJ454" t="s">
        <v>1055</v>
      </c>
      <c r="AK454" t="s">
        <v>64</v>
      </c>
      <c r="AL454" t="s">
        <v>64</v>
      </c>
    </row>
    <row r="455" spans="1:38" x14ac:dyDescent="0.35">
      <c r="A455">
        <v>454</v>
      </c>
      <c r="B455">
        <v>38095307</v>
      </c>
      <c r="C455" t="s">
        <v>39</v>
      </c>
      <c r="D455" t="s">
        <v>40</v>
      </c>
      <c r="E455" t="s">
        <v>800</v>
      </c>
      <c r="F455" t="s">
        <v>1022</v>
      </c>
      <c r="G455" t="s">
        <v>1049</v>
      </c>
      <c r="H455" t="s">
        <v>803</v>
      </c>
      <c r="I455" t="s">
        <v>1072</v>
      </c>
      <c r="K455" t="s">
        <v>1073</v>
      </c>
      <c r="L455" t="s">
        <v>454</v>
      </c>
      <c r="M455" t="s">
        <v>78</v>
      </c>
      <c r="N455" t="s">
        <v>130</v>
      </c>
      <c r="O455" t="s">
        <v>1053</v>
      </c>
      <c r="P455" s="3">
        <v>273616000892</v>
      </c>
      <c r="Q455" t="s">
        <v>51</v>
      </c>
      <c r="R455">
        <v>0</v>
      </c>
      <c r="S455">
        <v>3219860056</v>
      </c>
      <c r="T455">
        <v>0</v>
      </c>
      <c r="U455" s="4" t="s">
        <v>1074</v>
      </c>
      <c r="V455">
        <f t="shared" ca="1" si="7"/>
        <v>38</v>
      </c>
      <c r="W455" t="s">
        <v>52</v>
      </c>
      <c r="X455" t="s">
        <v>53</v>
      </c>
      <c r="Y455" t="s">
        <v>58</v>
      </c>
      <c r="Z455" t="s">
        <v>55</v>
      </c>
      <c r="AA455" t="s">
        <v>56</v>
      </c>
      <c r="AB455" t="s">
        <v>57</v>
      </c>
      <c r="AC455" t="s">
        <v>83</v>
      </c>
      <c r="AD455">
        <v>8</v>
      </c>
      <c r="AE455" t="s">
        <v>58</v>
      </c>
      <c r="AF455" t="s">
        <v>72</v>
      </c>
      <c r="AG455" t="s">
        <v>60</v>
      </c>
      <c r="AH455" t="s">
        <v>61</v>
      </c>
      <c r="AI455" t="s">
        <v>62</v>
      </c>
      <c r="AJ455" t="s">
        <v>1055</v>
      </c>
      <c r="AK455" t="s">
        <v>64</v>
      </c>
      <c r="AL455" t="s">
        <v>64</v>
      </c>
    </row>
    <row r="456" spans="1:38" x14ac:dyDescent="0.35">
      <c r="A456">
        <v>455</v>
      </c>
      <c r="B456">
        <v>1111332976</v>
      </c>
      <c r="C456" t="s">
        <v>39</v>
      </c>
      <c r="D456" t="s">
        <v>40</v>
      </c>
      <c r="E456" t="s">
        <v>800</v>
      </c>
      <c r="F456" t="s">
        <v>1022</v>
      </c>
      <c r="G456" t="s">
        <v>1049</v>
      </c>
      <c r="H456" t="s">
        <v>803</v>
      </c>
      <c r="I456" t="s">
        <v>536</v>
      </c>
      <c r="K456" t="s">
        <v>1075</v>
      </c>
      <c r="L456" t="s">
        <v>617</v>
      </c>
      <c r="M456" t="s">
        <v>78</v>
      </c>
      <c r="N456" t="s">
        <v>71</v>
      </c>
      <c r="O456" t="s">
        <v>1053</v>
      </c>
      <c r="P456" s="3">
        <v>273616000892</v>
      </c>
      <c r="Q456" t="s">
        <v>51</v>
      </c>
      <c r="R456">
        <v>0</v>
      </c>
      <c r="S456">
        <v>3127159415</v>
      </c>
      <c r="T456">
        <v>0</v>
      </c>
      <c r="U456" s="4">
        <v>37140</v>
      </c>
      <c r="V456">
        <f t="shared" ca="1" si="7"/>
        <v>22</v>
      </c>
      <c r="W456" t="s">
        <v>52</v>
      </c>
      <c r="X456" t="s">
        <v>53</v>
      </c>
      <c r="Y456" t="s">
        <v>58</v>
      </c>
      <c r="Z456" t="s">
        <v>55</v>
      </c>
      <c r="AA456" t="s">
        <v>56</v>
      </c>
      <c r="AB456" t="s">
        <v>57</v>
      </c>
      <c r="AC456" t="s">
        <v>83</v>
      </c>
      <c r="AD456">
        <v>1</v>
      </c>
      <c r="AE456" t="s">
        <v>58</v>
      </c>
      <c r="AF456" t="s">
        <v>59</v>
      </c>
      <c r="AG456" t="s">
        <v>60</v>
      </c>
      <c r="AH456" t="s">
        <v>61</v>
      </c>
      <c r="AI456" t="s">
        <v>62</v>
      </c>
      <c r="AJ456" t="s">
        <v>1055</v>
      </c>
      <c r="AK456" t="s">
        <v>64</v>
      </c>
      <c r="AL456" t="s">
        <v>64</v>
      </c>
    </row>
    <row r="457" spans="1:38" x14ac:dyDescent="0.35">
      <c r="A457">
        <v>456</v>
      </c>
      <c r="B457">
        <v>65810059</v>
      </c>
      <c r="C457" t="s">
        <v>39</v>
      </c>
      <c r="D457" t="s">
        <v>40</v>
      </c>
      <c r="E457" t="s">
        <v>800</v>
      </c>
      <c r="F457" t="s">
        <v>1022</v>
      </c>
      <c r="G457" t="s">
        <v>1049</v>
      </c>
      <c r="H457" t="s">
        <v>803</v>
      </c>
      <c r="I457" t="s">
        <v>1076</v>
      </c>
      <c r="K457" t="s">
        <v>590</v>
      </c>
      <c r="M457" t="s">
        <v>78</v>
      </c>
      <c r="N457" t="s">
        <v>71</v>
      </c>
      <c r="O457" t="s">
        <v>1053</v>
      </c>
      <c r="P457" s="3">
        <v>273616000892</v>
      </c>
      <c r="Q457" t="s">
        <v>51</v>
      </c>
      <c r="R457">
        <v>0</v>
      </c>
      <c r="S457">
        <v>3133451693</v>
      </c>
      <c r="T457">
        <v>0</v>
      </c>
      <c r="U457" s="4" t="s">
        <v>1077</v>
      </c>
      <c r="V457">
        <f t="shared" ca="1" si="7"/>
        <v>58</v>
      </c>
      <c r="W457" t="s">
        <v>52</v>
      </c>
      <c r="X457" t="s">
        <v>121</v>
      </c>
      <c r="Y457" t="s">
        <v>58</v>
      </c>
      <c r="Z457" t="s">
        <v>55</v>
      </c>
      <c r="AA457" t="s">
        <v>56</v>
      </c>
      <c r="AB457" t="s">
        <v>57</v>
      </c>
      <c r="AC457" t="s">
        <v>83</v>
      </c>
      <c r="AD457">
        <v>7</v>
      </c>
      <c r="AE457" t="s">
        <v>58</v>
      </c>
      <c r="AF457" t="s">
        <v>59</v>
      </c>
      <c r="AG457" t="s">
        <v>60</v>
      </c>
      <c r="AH457" t="s">
        <v>61</v>
      </c>
      <c r="AI457" t="s">
        <v>62</v>
      </c>
      <c r="AJ457" t="s">
        <v>1055</v>
      </c>
      <c r="AK457" t="s">
        <v>64</v>
      </c>
      <c r="AL457" t="s">
        <v>64</v>
      </c>
    </row>
    <row r="458" spans="1:38" x14ac:dyDescent="0.35">
      <c r="A458">
        <v>457</v>
      </c>
      <c r="B458">
        <v>93452084</v>
      </c>
      <c r="C458" t="s">
        <v>39</v>
      </c>
      <c r="D458" t="s">
        <v>40</v>
      </c>
      <c r="E458" t="s">
        <v>800</v>
      </c>
      <c r="F458" t="s">
        <v>1022</v>
      </c>
      <c r="G458" t="s">
        <v>1049</v>
      </c>
      <c r="H458" t="s">
        <v>803</v>
      </c>
      <c r="I458" t="s">
        <v>103</v>
      </c>
      <c r="J458" t="s">
        <v>943</v>
      </c>
      <c r="K458" t="s">
        <v>878</v>
      </c>
      <c r="L458" t="s">
        <v>522</v>
      </c>
      <c r="M458" t="s">
        <v>3728</v>
      </c>
      <c r="N458" t="s">
        <v>71</v>
      </c>
      <c r="O458" t="s">
        <v>1053</v>
      </c>
      <c r="P458" s="3">
        <v>273616000892</v>
      </c>
      <c r="Q458" t="s">
        <v>51</v>
      </c>
      <c r="R458">
        <v>0</v>
      </c>
      <c r="S458">
        <v>3112394378</v>
      </c>
      <c r="T458">
        <v>0</v>
      </c>
      <c r="U458" s="4">
        <v>28006</v>
      </c>
      <c r="V458">
        <f t="shared" ca="1" si="7"/>
        <v>47</v>
      </c>
      <c r="W458" t="s">
        <v>52</v>
      </c>
      <c r="X458" t="s">
        <v>121</v>
      </c>
      <c r="Y458" t="s">
        <v>58</v>
      </c>
      <c r="Z458" t="s">
        <v>55</v>
      </c>
      <c r="AA458" t="s">
        <v>56</v>
      </c>
      <c r="AB458" t="s">
        <v>57</v>
      </c>
      <c r="AC458" t="s">
        <v>213</v>
      </c>
      <c r="AD458">
        <v>3</v>
      </c>
      <c r="AE458" t="s">
        <v>58</v>
      </c>
      <c r="AF458" t="s">
        <v>59</v>
      </c>
      <c r="AG458" t="s">
        <v>60</v>
      </c>
      <c r="AH458" t="s">
        <v>61</v>
      </c>
      <c r="AI458" t="s">
        <v>62</v>
      </c>
      <c r="AJ458" t="s">
        <v>1055</v>
      </c>
      <c r="AK458" t="s">
        <v>64</v>
      </c>
      <c r="AL458" t="s">
        <v>64</v>
      </c>
    </row>
    <row r="459" spans="1:38" x14ac:dyDescent="0.35">
      <c r="A459">
        <v>458</v>
      </c>
      <c r="B459">
        <v>1111336157</v>
      </c>
      <c r="C459" t="s">
        <v>39</v>
      </c>
      <c r="D459" t="s">
        <v>40</v>
      </c>
      <c r="E459" t="s">
        <v>800</v>
      </c>
      <c r="F459" t="s">
        <v>1022</v>
      </c>
      <c r="G459" t="s">
        <v>1049</v>
      </c>
      <c r="H459" t="s">
        <v>803</v>
      </c>
      <c r="I459" t="s">
        <v>281</v>
      </c>
      <c r="J459" t="s">
        <v>115</v>
      </c>
      <c r="K459" t="s">
        <v>1078</v>
      </c>
      <c r="L459" t="s">
        <v>174</v>
      </c>
      <c r="M459" t="s">
        <v>78</v>
      </c>
      <c r="N459" t="s">
        <v>71</v>
      </c>
      <c r="O459" t="s">
        <v>1053</v>
      </c>
      <c r="P459" s="3">
        <v>273616000892</v>
      </c>
      <c r="Q459" t="s">
        <v>51</v>
      </c>
      <c r="R459">
        <v>0</v>
      </c>
      <c r="S459">
        <v>3137398962</v>
      </c>
      <c r="T459">
        <v>0</v>
      </c>
      <c r="U459" s="4" t="s">
        <v>1079</v>
      </c>
      <c r="V459">
        <f t="shared" ca="1" si="7"/>
        <v>19</v>
      </c>
      <c r="W459" t="s">
        <v>52</v>
      </c>
      <c r="X459" t="s">
        <v>53</v>
      </c>
      <c r="Y459" t="s">
        <v>58</v>
      </c>
      <c r="Z459" t="s">
        <v>55</v>
      </c>
      <c r="AA459" t="s">
        <v>56</v>
      </c>
      <c r="AB459" t="s">
        <v>57</v>
      </c>
      <c r="AC459" t="s">
        <v>83</v>
      </c>
      <c r="AD459">
        <v>1</v>
      </c>
      <c r="AE459" t="s">
        <v>58</v>
      </c>
      <c r="AF459" t="s">
        <v>59</v>
      </c>
      <c r="AG459" t="s">
        <v>60</v>
      </c>
      <c r="AH459" t="s">
        <v>61</v>
      </c>
      <c r="AI459" t="s">
        <v>62</v>
      </c>
      <c r="AJ459" t="s">
        <v>1055</v>
      </c>
      <c r="AK459" t="s">
        <v>64</v>
      </c>
      <c r="AL459" t="s">
        <v>64</v>
      </c>
    </row>
    <row r="460" spans="1:38" x14ac:dyDescent="0.35">
      <c r="A460">
        <v>459</v>
      </c>
      <c r="B460">
        <v>14256262</v>
      </c>
      <c r="C460" t="s">
        <v>39</v>
      </c>
      <c r="D460" t="s">
        <v>40</v>
      </c>
      <c r="E460" t="s">
        <v>800</v>
      </c>
      <c r="F460" t="s">
        <v>1022</v>
      </c>
      <c r="G460" t="s">
        <v>1049</v>
      </c>
      <c r="H460" t="s">
        <v>803</v>
      </c>
      <c r="I460" t="s">
        <v>68</v>
      </c>
      <c r="K460" t="s">
        <v>1080</v>
      </c>
      <c r="L460" t="s">
        <v>524</v>
      </c>
      <c r="M460" t="s">
        <v>3728</v>
      </c>
      <c r="N460" t="s">
        <v>71</v>
      </c>
      <c r="O460" t="s">
        <v>1053</v>
      </c>
      <c r="P460" s="3">
        <v>273616000892</v>
      </c>
      <c r="Q460" t="s">
        <v>51</v>
      </c>
      <c r="R460">
        <v>0</v>
      </c>
      <c r="S460">
        <v>0</v>
      </c>
      <c r="T460">
        <v>0</v>
      </c>
      <c r="U460" s="4" t="s">
        <v>1081</v>
      </c>
      <c r="V460">
        <f t="shared" ca="1" si="7"/>
        <v>64</v>
      </c>
      <c r="W460" t="s">
        <v>52</v>
      </c>
      <c r="X460" t="s">
        <v>121</v>
      </c>
      <c r="Y460" t="s">
        <v>58</v>
      </c>
      <c r="Z460" t="s">
        <v>55</v>
      </c>
      <c r="AA460" t="s">
        <v>56</v>
      </c>
      <c r="AB460" t="s">
        <v>57</v>
      </c>
      <c r="AC460" t="s">
        <v>213</v>
      </c>
      <c r="AD460">
        <v>6</v>
      </c>
      <c r="AE460" t="s">
        <v>58</v>
      </c>
      <c r="AF460" t="s">
        <v>59</v>
      </c>
      <c r="AG460" t="s">
        <v>60</v>
      </c>
      <c r="AH460" t="s">
        <v>61</v>
      </c>
      <c r="AI460" t="s">
        <v>62</v>
      </c>
      <c r="AJ460" t="s">
        <v>1055</v>
      </c>
      <c r="AK460" t="s">
        <v>64</v>
      </c>
      <c r="AL460" t="s">
        <v>64</v>
      </c>
    </row>
    <row r="461" spans="1:38" x14ac:dyDescent="0.35">
      <c r="A461">
        <v>460</v>
      </c>
      <c r="B461">
        <v>1111332825</v>
      </c>
      <c r="C461" t="s">
        <v>39</v>
      </c>
      <c r="D461" t="s">
        <v>40</v>
      </c>
      <c r="E461" t="s">
        <v>800</v>
      </c>
      <c r="F461" t="s">
        <v>1022</v>
      </c>
      <c r="G461" t="s">
        <v>1049</v>
      </c>
      <c r="H461" t="s">
        <v>803</v>
      </c>
      <c r="I461" t="s">
        <v>1082</v>
      </c>
      <c r="J461" t="s">
        <v>536</v>
      </c>
      <c r="K461" t="s">
        <v>148</v>
      </c>
      <c r="L461" t="s">
        <v>260</v>
      </c>
      <c r="M461" t="s">
        <v>78</v>
      </c>
      <c r="N461" t="s">
        <v>71</v>
      </c>
      <c r="O461" t="s">
        <v>1053</v>
      </c>
      <c r="P461" s="3">
        <v>273616000892</v>
      </c>
      <c r="Q461" t="s">
        <v>51</v>
      </c>
      <c r="R461">
        <v>0</v>
      </c>
      <c r="S461">
        <v>3215010026</v>
      </c>
      <c r="T461">
        <v>0</v>
      </c>
      <c r="U461" s="4" t="s">
        <v>1083</v>
      </c>
      <c r="V461">
        <f t="shared" ca="1" si="7"/>
        <v>19</v>
      </c>
      <c r="W461" t="s">
        <v>52</v>
      </c>
      <c r="X461" t="s">
        <v>53</v>
      </c>
      <c r="Y461" t="s">
        <v>58</v>
      </c>
      <c r="Z461" t="s">
        <v>55</v>
      </c>
      <c r="AA461" t="s">
        <v>56</v>
      </c>
      <c r="AB461" t="s">
        <v>57</v>
      </c>
      <c r="AC461" t="s">
        <v>83</v>
      </c>
      <c r="AD461">
        <v>1</v>
      </c>
      <c r="AE461" t="s">
        <v>58</v>
      </c>
      <c r="AF461" t="s">
        <v>59</v>
      </c>
      <c r="AG461" t="s">
        <v>60</v>
      </c>
      <c r="AH461" t="s">
        <v>61</v>
      </c>
      <c r="AI461" t="s">
        <v>62</v>
      </c>
      <c r="AJ461" t="s">
        <v>1055</v>
      </c>
      <c r="AK461" t="s">
        <v>64</v>
      </c>
      <c r="AL461" t="s">
        <v>64</v>
      </c>
    </row>
    <row r="462" spans="1:38" x14ac:dyDescent="0.35">
      <c r="A462">
        <v>461</v>
      </c>
      <c r="B462">
        <v>1111334881</v>
      </c>
      <c r="C462" t="s">
        <v>39</v>
      </c>
      <c r="D462" t="s">
        <v>40</v>
      </c>
      <c r="E462" t="s">
        <v>800</v>
      </c>
      <c r="F462" t="s">
        <v>1022</v>
      </c>
      <c r="G462" t="s">
        <v>1049</v>
      </c>
      <c r="H462" t="s">
        <v>803</v>
      </c>
      <c r="I462" t="s">
        <v>687</v>
      </c>
      <c r="J462" t="s">
        <v>1084</v>
      </c>
      <c r="K462" t="s">
        <v>148</v>
      </c>
      <c r="L462" t="s">
        <v>229</v>
      </c>
      <c r="M462" t="s">
        <v>78</v>
      </c>
      <c r="N462" t="s">
        <v>71</v>
      </c>
      <c r="O462" t="s">
        <v>1053</v>
      </c>
      <c r="P462" s="3">
        <v>273616000892</v>
      </c>
      <c r="Q462" t="s">
        <v>51</v>
      </c>
      <c r="R462">
        <v>0</v>
      </c>
      <c r="S462">
        <v>3208064209</v>
      </c>
      <c r="T462">
        <v>0</v>
      </c>
      <c r="U462" s="4">
        <v>32082</v>
      </c>
      <c r="V462">
        <f t="shared" ca="1" si="7"/>
        <v>36</v>
      </c>
      <c r="W462" t="s">
        <v>52</v>
      </c>
      <c r="X462" t="s">
        <v>53</v>
      </c>
      <c r="Y462" t="s">
        <v>58</v>
      </c>
      <c r="Z462" t="s">
        <v>55</v>
      </c>
      <c r="AA462" t="s">
        <v>56</v>
      </c>
      <c r="AB462" t="s">
        <v>57</v>
      </c>
      <c r="AC462" t="s">
        <v>83</v>
      </c>
      <c r="AD462">
        <v>3</v>
      </c>
      <c r="AE462" t="s">
        <v>58</v>
      </c>
      <c r="AF462" t="s">
        <v>72</v>
      </c>
      <c r="AG462" t="s">
        <v>60</v>
      </c>
      <c r="AH462" t="s">
        <v>61</v>
      </c>
      <c r="AI462" t="s">
        <v>62</v>
      </c>
      <c r="AJ462" t="s">
        <v>1055</v>
      </c>
      <c r="AK462" t="s">
        <v>64</v>
      </c>
      <c r="AL462" t="s">
        <v>64</v>
      </c>
    </row>
    <row r="463" spans="1:38" x14ac:dyDescent="0.35">
      <c r="A463">
        <v>462</v>
      </c>
      <c r="B463">
        <v>40091705</v>
      </c>
      <c r="C463" t="s">
        <v>39</v>
      </c>
      <c r="D463" t="s">
        <v>40</v>
      </c>
      <c r="E463" t="s">
        <v>800</v>
      </c>
      <c r="F463" t="s">
        <v>1022</v>
      </c>
      <c r="G463" t="s">
        <v>1049</v>
      </c>
      <c r="H463" t="s">
        <v>803</v>
      </c>
      <c r="I463" t="s">
        <v>531</v>
      </c>
      <c r="K463" t="s">
        <v>229</v>
      </c>
      <c r="M463" t="s">
        <v>78</v>
      </c>
      <c r="N463" t="s">
        <v>71</v>
      </c>
      <c r="O463" t="s">
        <v>1053</v>
      </c>
      <c r="P463" s="3">
        <v>273616000892</v>
      </c>
      <c r="Q463" t="s">
        <v>51</v>
      </c>
      <c r="R463">
        <v>0</v>
      </c>
      <c r="S463">
        <v>3227182676</v>
      </c>
      <c r="T463">
        <v>0</v>
      </c>
      <c r="U463" s="4" t="s">
        <v>1085</v>
      </c>
      <c r="V463">
        <f t="shared" ca="1" si="7"/>
        <v>39</v>
      </c>
      <c r="W463" t="s">
        <v>52</v>
      </c>
      <c r="X463" t="s">
        <v>53</v>
      </c>
      <c r="Y463" t="s">
        <v>58</v>
      </c>
      <c r="Z463" t="s">
        <v>55</v>
      </c>
      <c r="AA463" t="s">
        <v>56</v>
      </c>
      <c r="AB463" t="s">
        <v>57</v>
      </c>
      <c r="AC463" t="s">
        <v>83</v>
      </c>
      <c r="AD463">
        <v>5</v>
      </c>
      <c r="AE463" t="s">
        <v>58</v>
      </c>
      <c r="AF463" t="s">
        <v>72</v>
      </c>
      <c r="AG463" t="s">
        <v>60</v>
      </c>
      <c r="AH463" t="s">
        <v>61</v>
      </c>
      <c r="AI463" t="s">
        <v>62</v>
      </c>
      <c r="AJ463" t="s">
        <v>1055</v>
      </c>
      <c r="AK463" t="s">
        <v>64</v>
      </c>
      <c r="AL463" t="s">
        <v>64</v>
      </c>
    </row>
    <row r="464" spans="1:38" x14ac:dyDescent="0.35">
      <c r="A464">
        <v>463</v>
      </c>
      <c r="B464">
        <v>1006158393</v>
      </c>
      <c r="C464" t="s">
        <v>39</v>
      </c>
      <c r="D464" t="s">
        <v>40</v>
      </c>
      <c r="E464" t="s">
        <v>800</v>
      </c>
      <c r="F464" t="s">
        <v>1022</v>
      </c>
      <c r="G464" t="s">
        <v>1049</v>
      </c>
      <c r="H464" t="s">
        <v>803</v>
      </c>
      <c r="I464" t="s">
        <v>1051</v>
      </c>
      <c r="J464" t="s">
        <v>150</v>
      </c>
      <c r="K464" t="s">
        <v>344</v>
      </c>
      <c r="L464" t="s">
        <v>229</v>
      </c>
      <c r="M464" t="s">
        <v>78</v>
      </c>
      <c r="N464" t="s">
        <v>71</v>
      </c>
      <c r="O464" t="s">
        <v>1053</v>
      </c>
      <c r="P464" s="3">
        <v>273616000892</v>
      </c>
      <c r="Q464" t="s">
        <v>51</v>
      </c>
      <c r="R464">
        <v>0</v>
      </c>
      <c r="S464">
        <v>3132891149</v>
      </c>
      <c r="T464">
        <v>0</v>
      </c>
      <c r="U464" s="4" t="s">
        <v>1086</v>
      </c>
      <c r="V464">
        <f t="shared" ca="1" si="7"/>
        <v>32</v>
      </c>
      <c r="W464" t="s">
        <v>52</v>
      </c>
      <c r="X464" t="s">
        <v>53</v>
      </c>
      <c r="Y464" t="s">
        <v>58</v>
      </c>
      <c r="Z464" t="s">
        <v>55</v>
      </c>
      <c r="AA464" t="s">
        <v>56</v>
      </c>
      <c r="AB464" t="s">
        <v>57</v>
      </c>
      <c r="AC464" t="s">
        <v>83</v>
      </c>
      <c r="AD464">
        <v>2</v>
      </c>
      <c r="AE464" t="s">
        <v>58</v>
      </c>
      <c r="AF464" t="s">
        <v>72</v>
      </c>
      <c r="AG464" t="s">
        <v>60</v>
      </c>
      <c r="AH464" t="s">
        <v>61</v>
      </c>
      <c r="AI464" t="s">
        <v>62</v>
      </c>
      <c r="AJ464" t="s">
        <v>1055</v>
      </c>
      <c r="AK464" t="s">
        <v>64</v>
      </c>
      <c r="AL464" t="s">
        <v>64</v>
      </c>
    </row>
    <row r="465" spans="1:38" x14ac:dyDescent="0.35">
      <c r="A465">
        <v>464</v>
      </c>
      <c r="B465">
        <v>65810517</v>
      </c>
      <c r="C465" t="s">
        <v>39</v>
      </c>
      <c r="D465" t="s">
        <v>40</v>
      </c>
      <c r="E465" t="s">
        <v>800</v>
      </c>
      <c r="F465" t="s">
        <v>1022</v>
      </c>
      <c r="G465" t="s">
        <v>1049</v>
      </c>
      <c r="H465" t="s">
        <v>803</v>
      </c>
      <c r="I465" t="s">
        <v>283</v>
      </c>
      <c r="J465" t="s">
        <v>1087</v>
      </c>
      <c r="K465" t="s">
        <v>1088</v>
      </c>
      <c r="L465" t="s">
        <v>971</v>
      </c>
      <c r="M465" t="s">
        <v>78</v>
      </c>
      <c r="N465" t="s">
        <v>71</v>
      </c>
      <c r="O465" t="s">
        <v>1053</v>
      </c>
      <c r="P465" s="3">
        <v>273616000892</v>
      </c>
      <c r="Q465" t="s">
        <v>51</v>
      </c>
      <c r="R465">
        <v>0</v>
      </c>
      <c r="S465">
        <v>3228186703</v>
      </c>
      <c r="T465">
        <v>0</v>
      </c>
      <c r="U465" s="4" t="s">
        <v>1089</v>
      </c>
      <c r="V465">
        <f t="shared" ca="1" si="7"/>
        <v>43</v>
      </c>
      <c r="W465" t="s">
        <v>52</v>
      </c>
      <c r="X465" t="s">
        <v>53</v>
      </c>
      <c r="Y465" t="s">
        <v>58</v>
      </c>
      <c r="Z465" t="s">
        <v>55</v>
      </c>
      <c r="AA465" t="s">
        <v>56</v>
      </c>
      <c r="AB465" t="s">
        <v>57</v>
      </c>
      <c r="AC465" t="s">
        <v>83</v>
      </c>
      <c r="AD465">
        <v>3</v>
      </c>
      <c r="AE465" t="s">
        <v>58</v>
      </c>
      <c r="AF465" t="s">
        <v>72</v>
      </c>
      <c r="AG465" t="s">
        <v>60</v>
      </c>
      <c r="AH465" t="s">
        <v>61</v>
      </c>
      <c r="AI465" t="s">
        <v>62</v>
      </c>
      <c r="AJ465" t="s">
        <v>1055</v>
      </c>
      <c r="AK465" t="s">
        <v>64</v>
      </c>
      <c r="AL465" t="s">
        <v>64</v>
      </c>
    </row>
    <row r="466" spans="1:38" x14ac:dyDescent="0.35">
      <c r="A466">
        <v>465</v>
      </c>
      <c r="B466">
        <v>1006157691</v>
      </c>
      <c r="C466" t="s">
        <v>39</v>
      </c>
      <c r="D466" t="s">
        <v>40</v>
      </c>
      <c r="E466" t="s">
        <v>800</v>
      </c>
      <c r="F466" t="s">
        <v>1022</v>
      </c>
      <c r="G466" t="s">
        <v>1049</v>
      </c>
      <c r="H466" t="s">
        <v>803</v>
      </c>
      <c r="I466" t="s">
        <v>281</v>
      </c>
      <c r="K466" t="s">
        <v>1090</v>
      </c>
      <c r="L466" t="s">
        <v>1091</v>
      </c>
      <c r="M466" t="s">
        <v>78</v>
      </c>
      <c r="N466" t="s">
        <v>49</v>
      </c>
      <c r="O466" t="s">
        <v>1053</v>
      </c>
      <c r="P466" s="3">
        <v>273616000892</v>
      </c>
      <c r="Q466" t="s">
        <v>51</v>
      </c>
      <c r="R466">
        <v>0</v>
      </c>
      <c r="S466">
        <v>3115935996</v>
      </c>
      <c r="T466">
        <v>0</v>
      </c>
      <c r="U466" s="4" t="s">
        <v>1092</v>
      </c>
      <c r="V466">
        <f t="shared" ca="1" si="7"/>
        <v>28</v>
      </c>
      <c r="W466" t="s">
        <v>52</v>
      </c>
      <c r="X466" t="s">
        <v>53</v>
      </c>
      <c r="Y466" t="s">
        <v>58</v>
      </c>
      <c r="Z466" t="s">
        <v>55</v>
      </c>
      <c r="AA466" t="s">
        <v>56</v>
      </c>
      <c r="AB466" t="s">
        <v>57</v>
      </c>
      <c r="AC466" t="s">
        <v>58</v>
      </c>
      <c r="AD466">
        <v>0</v>
      </c>
      <c r="AE466" t="s">
        <v>58</v>
      </c>
      <c r="AF466" t="s">
        <v>59</v>
      </c>
      <c r="AG466" t="s">
        <v>60</v>
      </c>
      <c r="AH466" t="s">
        <v>61</v>
      </c>
      <c r="AI466" t="s">
        <v>62</v>
      </c>
      <c r="AJ466" t="s">
        <v>1055</v>
      </c>
      <c r="AK466" t="s">
        <v>64</v>
      </c>
      <c r="AL466" t="s">
        <v>64</v>
      </c>
    </row>
    <row r="467" spans="1:38" x14ac:dyDescent="0.35">
      <c r="A467">
        <v>466</v>
      </c>
      <c r="B467">
        <v>38015344</v>
      </c>
      <c r="C467" t="s">
        <v>39</v>
      </c>
      <c r="D467" t="s">
        <v>40</v>
      </c>
      <c r="E467" t="s">
        <v>800</v>
      </c>
      <c r="F467" t="s">
        <v>1022</v>
      </c>
      <c r="G467" t="s">
        <v>1049</v>
      </c>
      <c r="H467" t="s">
        <v>803</v>
      </c>
      <c r="I467" t="s">
        <v>1093</v>
      </c>
      <c r="J467" t="s">
        <v>137</v>
      </c>
      <c r="K467" t="s">
        <v>927</v>
      </c>
      <c r="L467" t="s">
        <v>927</v>
      </c>
      <c r="M467" t="s">
        <v>78</v>
      </c>
      <c r="N467" t="s">
        <v>49</v>
      </c>
      <c r="O467" t="s">
        <v>1053</v>
      </c>
      <c r="P467" s="3">
        <v>273616000892</v>
      </c>
      <c r="Q467" t="s">
        <v>51</v>
      </c>
      <c r="R467">
        <v>0</v>
      </c>
      <c r="S467">
        <v>3112166528</v>
      </c>
      <c r="T467">
        <v>0</v>
      </c>
      <c r="U467" s="4" t="s">
        <v>1094</v>
      </c>
      <c r="V467">
        <f t="shared" ca="1" si="7"/>
        <v>39</v>
      </c>
      <c r="W467" t="s">
        <v>52</v>
      </c>
      <c r="X467" t="s">
        <v>53</v>
      </c>
      <c r="Y467" t="s">
        <v>58</v>
      </c>
      <c r="Z467" t="s">
        <v>55</v>
      </c>
      <c r="AA467" t="s">
        <v>56</v>
      </c>
      <c r="AB467" t="s">
        <v>57</v>
      </c>
      <c r="AC467" t="s">
        <v>58</v>
      </c>
      <c r="AD467">
        <v>0</v>
      </c>
      <c r="AE467" t="s">
        <v>58</v>
      </c>
      <c r="AF467" t="s">
        <v>59</v>
      </c>
      <c r="AG467" t="s">
        <v>60</v>
      </c>
      <c r="AH467" t="s">
        <v>61</v>
      </c>
      <c r="AI467" t="s">
        <v>62</v>
      </c>
      <c r="AJ467" t="s">
        <v>1055</v>
      </c>
      <c r="AK467" t="s">
        <v>64</v>
      </c>
      <c r="AL467" t="s">
        <v>64</v>
      </c>
    </row>
    <row r="468" spans="1:38" x14ac:dyDescent="0.35">
      <c r="A468">
        <v>467</v>
      </c>
      <c r="B468">
        <v>14277746</v>
      </c>
      <c r="C468" t="s">
        <v>39</v>
      </c>
      <c r="D468" t="s">
        <v>40</v>
      </c>
      <c r="E468" t="s">
        <v>800</v>
      </c>
      <c r="F468" t="s">
        <v>1022</v>
      </c>
      <c r="G468" t="s">
        <v>1049</v>
      </c>
      <c r="H468" t="s">
        <v>803</v>
      </c>
      <c r="I468" t="s">
        <v>103</v>
      </c>
      <c r="J468" t="s">
        <v>179</v>
      </c>
      <c r="K468" t="s">
        <v>913</v>
      </c>
      <c r="L468" t="s">
        <v>1095</v>
      </c>
      <c r="M468" t="s">
        <v>3728</v>
      </c>
      <c r="N468" t="s">
        <v>49</v>
      </c>
      <c r="O468" t="s">
        <v>1053</v>
      </c>
      <c r="P468" s="3">
        <v>273616000892</v>
      </c>
      <c r="Q468" t="s">
        <v>51</v>
      </c>
      <c r="R468">
        <v>0</v>
      </c>
      <c r="S468">
        <v>3124562345</v>
      </c>
      <c r="T468">
        <v>0</v>
      </c>
      <c r="U468" s="4" t="s">
        <v>1096</v>
      </c>
      <c r="V468">
        <f t="shared" ca="1" si="7"/>
        <v>58</v>
      </c>
      <c r="W468" t="s">
        <v>52</v>
      </c>
      <c r="X468" t="s">
        <v>121</v>
      </c>
      <c r="Y468" t="s">
        <v>58</v>
      </c>
      <c r="Z468" t="s">
        <v>55</v>
      </c>
      <c r="AA468" t="s">
        <v>56</v>
      </c>
      <c r="AB468" t="s">
        <v>57</v>
      </c>
      <c r="AC468" t="s">
        <v>213</v>
      </c>
      <c r="AD468">
        <v>2</v>
      </c>
      <c r="AE468" t="s">
        <v>58</v>
      </c>
      <c r="AF468" t="s">
        <v>59</v>
      </c>
      <c r="AG468" t="s">
        <v>60</v>
      </c>
      <c r="AH468" t="s">
        <v>61</v>
      </c>
      <c r="AI468" t="s">
        <v>62</v>
      </c>
      <c r="AJ468" t="s">
        <v>1055</v>
      </c>
      <c r="AK468" t="s">
        <v>64</v>
      </c>
      <c r="AL468" t="s">
        <v>64</v>
      </c>
    </row>
    <row r="469" spans="1:38" x14ac:dyDescent="0.35">
      <c r="A469">
        <v>468</v>
      </c>
      <c r="B469">
        <v>6080100</v>
      </c>
      <c r="C469" t="s">
        <v>39</v>
      </c>
      <c r="D469" t="s">
        <v>40</v>
      </c>
      <c r="E469" t="s">
        <v>800</v>
      </c>
      <c r="F469" t="s">
        <v>1022</v>
      </c>
      <c r="G469" t="s">
        <v>1049</v>
      </c>
      <c r="H469" t="s">
        <v>803</v>
      </c>
      <c r="I469" t="s">
        <v>1097</v>
      </c>
      <c r="J469" t="s">
        <v>1098</v>
      </c>
      <c r="K469" t="s">
        <v>344</v>
      </c>
      <c r="L469" t="s">
        <v>1099</v>
      </c>
      <c r="M469" t="s">
        <v>3728</v>
      </c>
      <c r="N469" t="s">
        <v>49</v>
      </c>
      <c r="O469" t="s">
        <v>1053</v>
      </c>
      <c r="P469" s="3">
        <v>273616000892</v>
      </c>
      <c r="Q469" t="s">
        <v>51</v>
      </c>
      <c r="R469">
        <v>0</v>
      </c>
      <c r="S469">
        <v>3114824673</v>
      </c>
      <c r="T469">
        <v>0</v>
      </c>
      <c r="U469" s="4" t="s">
        <v>1100</v>
      </c>
      <c r="V469">
        <f t="shared" ca="1" si="7"/>
        <v>26</v>
      </c>
      <c r="W469" t="s">
        <v>52</v>
      </c>
      <c r="X469" t="s">
        <v>53</v>
      </c>
      <c r="Y469" t="s">
        <v>58</v>
      </c>
      <c r="Z469" t="s">
        <v>55</v>
      </c>
      <c r="AA469" t="s">
        <v>56</v>
      </c>
      <c r="AB469" t="s">
        <v>57</v>
      </c>
      <c r="AC469" t="s">
        <v>213</v>
      </c>
      <c r="AD469">
        <v>1</v>
      </c>
      <c r="AE469" t="s">
        <v>58</v>
      </c>
      <c r="AF469" t="s">
        <v>59</v>
      </c>
      <c r="AG469" t="s">
        <v>60</v>
      </c>
      <c r="AH469" t="s">
        <v>61</v>
      </c>
      <c r="AI469" t="s">
        <v>62</v>
      </c>
      <c r="AJ469" t="s">
        <v>1055</v>
      </c>
      <c r="AK469" t="s">
        <v>64</v>
      </c>
      <c r="AL469" t="s">
        <v>64</v>
      </c>
    </row>
    <row r="470" spans="1:38" x14ac:dyDescent="0.35">
      <c r="A470">
        <v>469</v>
      </c>
      <c r="B470">
        <v>1111332511</v>
      </c>
      <c r="C470" t="s">
        <v>39</v>
      </c>
      <c r="D470" t="s">
        <v>40</v>
      </c>
      <c r="E470" t="s">
        <v>800</v>
      </c>
      <c r="F470" t="s">
        <v>1022</v>
      </c>
      <c r="G470" t="s">
        <v>1049</v>
      </c>
      <c r="H470" t="s">
        <v>803</v>
      </c>
      <c r="I470" t="s">
        <v>1101</v>
      </c>
      <c r="K470" t="s">
        <v>1102</v>
      </c>
      <c r="L470" t="s">
        <v>939</v>
      </c>
      <c r="M470" t="s">
        <v>78</v>
      </c>
      <c r="N470" t="s">
        <v>49</v>
      </c>
      <c r="O470" t="s">
        <v>1053</v>
      </c>
      <c r="P470" s="3">
        <v>273616000892</v>
      </c>
      <c r="Q470" t="s">
        <v>51</v>
      </c>
      <c r="R470">
        <v>0</v>
      </c>
      <c r="S470">
        <v>0</v>
      </c>
      <c r="T470">
        <v>0</v>
      </c>
      <c r="U470" s="4" t="s">
        <v>1103</v>
      </c>
      <c r="V470">
        <f t="shared" ca="1" si="7"/>
        <v>20</v>
      </c>
      <c r="W470" t="s">
        <v>52</v>
      </c>
      <c r="X470" t="s">
        <v>53</v>
      </c>
      <c r="Y470" t="s">
        <v>58</v>
      </c>
      <c r="Z470" t="s">
        <v>55</v>
      </c>
      <c r="AA470" t="s">
        <v>56</v>
      </c>
      <c r="AB470" t="s">
        <v>57</v>
      </c>
      <c r="AC470" t="s">
        <v>83</v>
      </c>
      <c r="AD470">
        <v>2</v>
      </c>
      <c r="AE470" t="s">
        <v>58</v>
      </c>
      <c r="AF470" t="s">
        <v>59</v>
      </c>
      <c r="AG470" t="s">
        <v>60</v>
      </c>
      <c r="AH470" t="s">
        <v>61</v>
      </c>
      <c r="AI470" t="s">
        <v>62</v>
      </c>
      <c r="AJ470" t="s">
        <v>1055</v>
      </c>
      <c r="AK470" t="s">
        <v>64</v>
      </c>
      <c r="AL470" t="s">
        <v>64</v>
      </c>
    </row>
    <row r="471" spans="1:38" x14ac:dyDescent="0.35">
      <c r="A471">
        <v>470</v>
      </c>
      <c r="B471">
        <v>1148211242</v>
      </c>
      <c r="C471" t="s">
        <v>39</v>
      </c>
      <c r="D471" t="s">
        <v>40</v>
      </c>
      <c r="E471" t="s">
        <v>800</v>
      </c>
      <c r="F471" t="s">
        <v>1022</v>
      </c>
      <c r="G471" t="s">
        <v>1049</v>
      </c>
      <c r="H471" t="s">
        <v>803</v>
      </c>
      <c r="I471" t="s">
        <v>45</v>
      </c>
      <c r="J471" t="s">
        <v>1104</v>
      </c>
      <c r="K471" t="s">
        <v>1080</v>
      </c>
      <c r="L471" t="s">
        <v>578</v>
      </c>
      <c r="M471" t="s">
        <v>3728</v>
      </c>
      <c r="N471" t="s">
        <v>49</v>
      </c>
      <c r="O471" t="s">
        <v>1053</v>
      </c>
      <c r="P471" s="3">
        <v>273616000892</v>
      </c>
      <c r="Q471" t="s">
        <v>51</v>
      </c>
      <c r="R471">
        <v>0</v>
      </c>
      <c r="S471">
        <v>3133782425</v>
      </c>
      <c r="T471">
        <v>0</v>
      </c>
      <c r="U471" s="4" t="s">
        <v>1105</v>
      </c>
      <c r="V471">
        <f t="shared" ca="1" si="7"/>
        <v>59</v>
      </c>
      <c r="W471" t="s">
        <v>52</v>
      </c>
      <c r="X471" t="s">
        <v>121</v>
      </c>
      <c r="Y471" t="s">
        <v>58</v>
      </c>
      <c r="Z471" t="s">
        <v>55</v>
      </c>
      <c r="AA471" t="s">
        <v>56</v>
      </c>
      <c r="AB471" t="s">
        <v>57</v>
      </c>
      <c r="AC471" t="s">
        <v>58</v>
      </c>
      <c r="AD471">
        <v>0</v>
      </c>
      <c r="AE471" t="s">
        <v>58</v>
      </c>
      <c r="AF471" t="s">
        <v>59</v>
      </c>
      <c r="AG471" t="s">
        <v>60</v>
      </c>
      <c r="AH471" t="s">
        <v>61</v>
      </c>
      <c r="AI471" t="s">
        <v>62</v>
      </c>
      <c r="AJ471" t="s">
        <v>1055</v>
      </c>
      <c r="AK471" t="s">
        <v>64</v>
      </c>
      <c r="AL471" t="s">
        <v>64</v>
      </c>
    </row>
    <row r="472" spans="1:38" x14ac:dyDescent="0.35">
      <c r="A472">
        <v>471</v>
      </c>
      <c r="B472">
        <v>1111332510</v>
      </c>
      <c r="C472" t="s">
        <v>66</v>
      </c>
      <c r="D472" t="s">
        <v>40</v>
      </c>
      <c r="E472" t="s">
        <v>800</v>
      </c>
      <c r="F472" t="s">
        <v>1022</v>
      </c>
      <c r="G472" t="s">
        <v>1049</v>
      </c>
      <c r="H472" t="s">
        <v>803</v>
      </c>
      <c r="I472" t="s">
        <v>222</v>
      </c>
      <c r="K472" t="s">
        <v>196</v>
      </c>
      <c r="L472" t="s">
        <v>939</v>
      </c>
      <c r="M472" t="s">
        <v>78</v>
      </c>
      <c r="N472" t="s">
        <v>49</v>
      </c>
      <c r="O472" t="s">
        <v>1053</v>
      </c>
      <c r="P472" s="3">
        <v>273616000892</v>
      </c>
      <c r="Q472" t="s">
        <v>51</v>
      </c>
      <c r="R472">
        <v>0</v>
      </c>
      <c r="S472">
        <v>3223256139</v>
      </c>
      <c r="T472">
        <v>0</v>
      </c>
      <c r="U472" s="4" t="s">
        <v>1103</v>
      </c>
      <c r="V472">
        <f t="shared" ca="1" si="7"/>
        <v>20</v>
      </c>
      <c r="W472" t="s">
        <v>52</v>
      </c>
      <c r="X472" t="s">
        <v>53</v>
      </c>
      <c r="Y472" t="s">
        <v>58</v>
      </c>
      <c r="Z472" t="s">
        <v>55</v>
      </c>
      <c r="AA472" t="s">
        <v>56</v>
      </c>
      <c r="AB472" t="s">
        <v>57</v>
      </c>
      <c r="AC472" t="s">
        <v>58</v>
      </c>
      <c r="AD472">
        <v>0</v>
      </c>
      <c r="AE472" t="s">
        <v>58</v>
      </c>
      <c r="AF472" t="s">
        <v>59</v>
      </c>
      <c r="AG472" t="s">
        <v>60</v>
      </c>
      <c r="AH472" t="s">
        <v>61</v>
      </c>
      <c r="AI472" t="s">
        <v>62</v>
      </c>
      <c r="AJ472" t="s">
        <v>1055</v>
      </c>
      <c r="AK472" t="s">
        <v>64</v>
      </c>
      <c r="AL472" t="s">
        <v>64</v>
      </c>
    </row>
    <row r="473" spans="1:38" x14ac:dyDescent="0.35">
      <c r="A473">
        <v>472</v>
      </c>
      <c r="B473">
        <v>1006157638</v>
      </c>
      <c r="C473" t="s">
        <v>39</v>
      </c>
      <c r="D473" t="s">
        <v>40</v>
      </c>
      <c r="E473" t="s">
        <v>800</v>
      </c>
      <c r="F473" t="s">
        <v>1022</v>
      </c>
      <c r="G473" t="s">
        <v>1049</v>
      </c>
      <c r="H473" t="s">
        <v>803</v>
      </c>
      <c r="I473" t="s">
        <v>222</v>
      </c>
      <c r="J473" t="s">
        <v>80</v>
      </c>
      <c r="K473" t="s">
        <v>490</v>
      </c>
      <c r="L473" t="s">
        <v>47</v>
      </c>
      <c r="M473" t="s">
        <v>78</v>
      </c>
      <c r="N473" t="s">
        <v>49</v>
      </c>
      <c r="O473" t="s">
        <v>1053</v>
      </c>
      <c r="P473" s="3">
        <v>273616000892</v>
      </c>
      <c r="Q473" t="s">
        <v>51</v>
      </c>
      <c r="R473">
        <v>0</v>
      </c>
      <c r="S473">
        <v>3164935065</v>
      </c>
      <c r="T473">
        <v>0</v>
      </c>
      <c r="U473" s="4">
        <v>35897</v>
      </c>
      <c r="V473">
        <f t="shared" ca="1" si="7"/>
        <v>26</v>
      </c>
      <c r="W473" t="s">
        <v>52</v>
      </c>
      <c r="X473" t="s">
        <v>53</v>
      </c>
      <c r="Y473" t="s">
        <v>58</v>
      </c>
      <c r="Z473" t="s">
        <v>55</v>
      </c>
      <c r="AA473" t="s">
        <v>56</v>
      </c>
      <c r="AB473" t="s">
        <v>57</v>
      </c>
      <c r="AC473" t="s">
        <v>83</v>
      </c>
      <c r="AD473">
        <v>2</v>
      </c>
      <c r="AE473" t="s">
        <v>58</v>
      </c>
      <c r="AF473" t="s">
        <v>59</v>
      </c>
      <c r="AG473" t="s">
        <v>60</v>
      </c>
      <c r="AH473" t="s">
        <v>61</v>
      </c>
      <c r="AI473" t="s">
        <v>62</v>
      </c>
      <c r="AJ473" t="s">
        <v>1055</v>
      </c>
      <c r="AK473" t="s">
        <v>64</v>
      </c>
      <c r="AL473" t="s">
        <v>64</v>
      </c>
    </row>
    <row r="474" spans="1:38" x14ac:dyDescent="0.35">
      <c r="A474">
        <v>473</v>
      </c>
      <c r="B474">
        <v>1111337363</v>
      </c>
      <c r="C474" t="s">
        <v>39</v>
      </c>
      <c r="D474" t="s">
        <v>40</v>
      </c>
      <c r="E474" t="s">
        <v>800</v>
      </c>
      <c r="F474" t="s">
        <v>1022</v>
      </c>
      <c r="G474" t="s">
        <v>1049</v>
      </c>
      <c r="H474" t="s">
        <v>803</v>
      </c>
      <c r="I474" t="s">
        <v>281</v>
      </c>
      <c r="J474" t="s">
        <v>468</v>
      </c>
      <c r="K474" t="s">
        <v>978</v>
      </c>
      <c r="L474" t="s">
        <v>979</v>
      </c>
      <c r="M474" t="s">
        <v>78</v>
      </c>
      <c r="N474" t="s">
        <v>49</v>
      </c>
      <c r="O474" t="s">
        <v>1053</v>
      </c>
      <c r="P474" s="3">
        <v>273616000892</v>
      </c>
      <c r="Q474" t="s">
        <v>51</v>
      </c>
      <c r="R474">
        <v>0</v>
      </c>
      <c r="S474">
        <v>3223791014</v>
      </c>
      <c r="T474">
        <v>0</v>
      </c>
      <c r="U474" s="4">
        <v>33578</v>
      </c>
      <c r="V474">
        <f t="shared" ca="1" si="7"/>
        <v>32</v>
      </c>
      <c r="W474" t="s">
        <v>52</v>
      </c>
      <c r="X474" t="s">
        <v>53</v>
      </c>
      <c r="Y474" t="s">
        <v>58</v>
      </c>
      <c r="Z474" t="s">
        <v>55</v>
      </c>
      <c r="AA474" t="s">
        <v>56</v>
      </c>
      <c r="AB474" t="s">
        <v>57</v>
      </c>
      <c r="AC474" t="s">
        <v>83</v>
      </c>
      <c r="AD474">
        <v>1</v>
      </c>
      <c r="AE474" t="s">
        <v>58</v>
      </c>
      <c r="AF474" t="s">
        <v>72</v>
      </c>
      <c r="AG474" t="s">
        <v>60</v>
      </c>
      <c r="AH474" t="s">
        <v>61</v>
      </c>
      <c r="AI474" t="s">
        <v>62</v>
      </c>
      <c r="AJ474" t="s">
        <v>1055</v>
      </c>
      <c r="AK474" t="s">
        <v>64</v>
      </c>
      <c r="AL474" t="s">
        <v>64</v>
      </c>
    </row>
    <row r="475" spans="1:38" x14ac:dyDescent="0.35">
      <c r="A475">
        <v>474</v>
      </c>
      <c r="B475">
        <v>1111338110</v>
      </c>
      <c r="C475" t="s">
        <v>39</v>
      </c>
      <c r="D475" t="s">
        <v>40</v>
      </c>
      <c r="E475" t="s">
        <v>800</v>
      </c>
      <c r="F475" t="s">
        <v>1022</v>
      </c>
      <c r="G475" t="s">
        <v>1049</v>
      </c>
      <c r="H475" t="s">
        <v>803</v>
      </c>
      <c r="I475" t="s">
        <v>1106</v>
      </c>
      <c r="K475" t="s">
        <v>602</v>
      </c>
      <c r="L475" t="s">
        <v>957</v>
      </c>
      <c r="M475" t="s">
        <v>78</v>
      </c>
      <c r="N475" t="s">
        <v>49</v>
      </c>
      <c r="O475" t="s">
        <v>1053</v>
      </c>
      <c r="P475" s="3">
        <v>273616000892</v>
      </c>
      <c r="Q475" t="s">
        <v>51</v>
      </c>
      <c r="R475">
        <v>0</v>
      </c>
      <c r="S475">
        <v>3124070395</v>
      </c>
      <c r="T475">
        <v>0</v>
      </c>
      <c r="U475" s="4" t="s">
        <v>1107</v>
      </c>
      <c r="V475">
        <f t="shared" ca="1" si="7"/>
        <v>31</v>
      </c>
      <c r="W475" t="s">
        <v>52</v>
      </c>
      <c r="X475" t="s">
        <v>53</v>
      </c>
      <c r="Y475" t="s">
        <v>58</v>
      </c>
      <c r="Z475" t="s">
        <v>55</v>
      </c>
      <c r="AA475" t="s">
        <v>56</v>
      </c>
      <c r="AB475" t="s">
        <v>57</v>
      </c>
      <c r="AC475" t="s">
        <v>83</v>
      </c>
      <c r="AD475">
        <v>2</v>
      </c>
      <c r="AE475" t="s">
        <v>58</v>
      </c>
      <c r="AF475" t="s">
        <v>59</v>
      </c>
      <c r="AG475" t="s">
        <v>60</v>
      </c>
      <c r="AH475" t="s">
        <v>61</v>
      </c>
      <c r="AI475" t="s">
        <v>62</v>
      </c>
      <c r="AJ475" t="s">
        <v>1055</v>
      </c>
      <c r="AK475" t="s">
        <v>64</v>
      </c>
      <c r="AL475" t="s">
        <v>64</v>
      </c>
    </row>
    <row r="476" spans="1:38" x14ac:dyDescent="0.35">
      <c r="A476">
        <v>475</v>
      </c>
      <c r="B476">
        <v>1111339227</v>
      </c>
      <c r="C476" t="s">
        <v>39</v>
      </c>
      <c r="D476" t="s">
        <v>40</v>
      </c>
      <c r="E476" t="s">
        <v>800</v>
      </c>
      <c r="F476" t="s">
        <v>1022</v>
      </c>
      <c r="G476" t="s">
        <v>1049</v>
      </c>
      <c r="H476" t="s">
        <v>803</v>
      </c>
      <c r="I476" t="s">
        <v>1108</v>
      </c>
      <c r="K476" t="s">
        <v>108</v>
      </c>
      <c r="L476" t="s">
        <v>282</v>
      </c>
      <c r="M476" t="s">
        <v>3728</v>
      </c>
      <c r="N476" t="s">
        <v>3729</v>
      </c>
      <c r="O476" t="s">
        <v>1053</v>
      </c>
      <c r="P476" s="3">
        <v>273616000892</v>
      </c>
      <c r="Q476" t="s">
        <v>51</v>
      </c>
      <c r="R476">
        <v>0</v>
      </c>
      <c r="S476">
        <v>3148762834</v>
      </c>
      <c r="T476">
        <v>0</v>
      </c>
      <c r="U476" s="4" t="s">
        <v>1109</v>
      </c>
      <c r="V476">
        <f t="shared" ca="1" si="7"/>
        <v>29</v>
      </c>
      <c r="W476" t="s">
        <v>106</v>
      </c>
      <c r="X476" t="s">
        <v>53</v>
      </c>
      <c r="Y476" t="s">
        <v>58</v>
      </c>
      <c r="Z476" t="s">
        <v>55</v>
      </c>
      <c r="AA476" t="s">
        <v>56</v>
      </c>
      <c r="AB476" t="s">
        <v>57</v>
      </c>
      <c r="AC476" t="s">
        <v>213</v>
      </c>
      <c r="AD476">
        <v>3</v>
      </c>
      <c r="AE476" t="s">
        <v>58</v>
      </c>
      <c r="AF476" t="s">
        <v>72</v>
      </c>
      <c r="AG476" t="s">
        <v>60</v>
      </c>
      <c r="AH476" t="s">
        <v>61</v>
      </c>
      <c r="AI476" t="s">
        <v>62</v>
      </c>
      <c r="AJ476" t="s">
        <v>1055</v>
      </c>
      <c r="AK476" t="s">
        <v>64</v>
      </c>
      <c r="AL476" t="s">
        <v>64</v>
      </c>
    </row>
    <row r="477" spans="1:38" x14ac:dyDescent="0.35">
      <c r="A477">
        <v>476</v>
      </c>
      <c r="B477">
        <v>2605486</v>
      </c>
      <c r="C477" t="s">
        <v>39</v>
      </c>
      <c r="D477" t="s">
        <v>40</v>
      </c>
      <c r="E477" t="s">
        <v>800</v>
      </c>
      <c r="F477" t="s">
        <v>1022</v>
      </c>
      <c r="G477" t="s">
        <v>1049</v>
      </c>
      <c r="H477" t="s">
        <v>803</v>
      </c>
      <c r="I477" t="s">
        <v>255</v>
      </c>
      <c r="J477" t="s">
        <v>1110</v>
      </c>
      <c r="K477" t="s">
        <v>509</v>
      </c>
      <c r="L477" t="s">
        <v>551</v>
      </c>
      <c r="M477" t="s">
        <v>3728</v>
      </c>
      <c r="N477" t="s">
        <v>3729</v>
      </c>
      <c r="O477" t="s">
        <v>1053</v>
      </c>
      <c r="P477" s="3">
        <v>273616000892</v>
      </c>
      <c r="Q477" t="s">
        <v>51</v>
      </c>
      <c r="R477">
        <v>0</v>
      </c>
      <c r="S477">
        <v>3142895233</v>
      </c>
      <c r="T477">
        <v>0</v>
      </c>
      <c r="U477" s="4">
        <v>25847</v>
      </c>
      <c r="V477">
        <f t="shared" ca="1" si="7"/>
        <v>53</v>
      </c>
      <c r="W477" t="s">
        <v>106</v>
      </c>
      <c r="X477" t="s">
        <v>53</v>
      </c>
      <c r="Y477" t="s">
        <v>58</v>
      </c>
      <c r="Z477" t="s">
        <v>55</v>
      </c>
      <c r="AA477" t="s">
        <v>56</v>
      </c>
      <c r="AB477" t="s">
        <v>57</v>
      </c>
      <c r="AC477" t="s">
        <v>213</v>
      </c>
      <c r="AD477">
        <v>2</v>
      </c>
      <c r="AE477" t="s">
        <v>58</v>
      </c>
      <c r="AF477" t="s">
        <v>72</v>
      </c>
      <c r="AG477" t="s">
        <v>60</v>
      </c>
      <c r="AH477" t="s">
        <v>61</v>
      </c>
      <c r="AI477" t="s">
        <v>62</v>
      </c>
      <c r="AJ477" t="s">
        <v>1055</v>
      </c>
      <c r="AK477" t="s">
        <v>64</v>
      </c>
      <c r="AL477" t="s">
        <v>64</v>
      </c>
    </row>
    <row r="478" spans="1:38" x14ac:dyDescent="0.35">
      <c r="A478">
        <v>477</v>
      </c>
      <c r="B478">
        <v>1128544222</v>
      </c>
      <c r="C478" t="s">
        <v>39</v>
      </c>
      <c r="D478" t="s">
        <v>40</v>
      </c>
      <c r="E478" t="s">
        <v>800</v>
      </c>
      <c r="F478" t="s">
        <v>1022</v>
      </c>
      <c r="G478" t="s">
        <v>1049</v>
      </c>
      <c r="H478" t="s">
        <v>803</v>
      </c>
      <c r="I478" t="s">
        <v>1111</v>
      </c>
      <c r="J478" t="s">
        <v>267</v>
      </c>
      <c r="K478" t="s">
        <v>108</v>
      </c>
      <c r="L478" t="s">
        <v>231</v>
      </c>
      <c r="M478" t="s">
        <v>3728</v>
      </c>
      <c r="N478" t="s">
        <v>3729</v>
      </c>
      <c r="O478" t="s">
        <v>1053</v>
      </c>
      <c r="P478" s="3">
        <v>273616000892</v>
      </c>
      <c r="Q478" t="s">
        <v>51</v>
      </c>
      <c r="R478">
        <v>0</v>
      </c>
      <c r="S478">
        <v>3242680048</v>
      </c>
      <c r="T478">
        <v>0</v>
      </c>
      <c r="U478" s="4">
        <v>38360</v>
      </c>
      <c r="V478">
        <f t="shared" ca="1" si="7"/>
        <v>19</v>
      </c>
      <c r="W478" t="s">
        <v>106</v>
      </c>
      <c r="X478" t="s">
        <v>53</v>
      </c>
      <c r="Y478" t="s">
        <v>58</v>
      </c>
      <c r="Z478" t="s">
        <v>55</v>
      </c>
      <c r="AA478" t="s">
        <v>56</v>
      </c>
      <c r="AB478" t="s">
        <v>57</v>
      </c>
      <c r="AC478" t="s">
        <v>58</v>
      </c>
      <c r="AD478">
        <v>0</v>
      </c>
      <c r="AE478" t="s">
        <v>58</v>
      </c>
      <c r="AF478" t="s">
        <v>59</v>
      </c>
      <c r="AG478" t="s">
        <v>60</v>
      </c>
      <c r="AH478" t="s">
        <v>61</v>
      </c>
      <c r="AI478" t="s">
        <v>62</v>
      </c>
      <c r="AJ478" t="s">
        <v>1055</v>
      </c>
      <c r="AK478" t="s">
        <v>64</v>
      </c>
      <c r="AL478" t="s">
        <v>64</v>
      </c>
    </row>
    <row r="479" spans="1:38" x14ac:dyDescent="0.35">
      <c r="A479">
        <v>478</v>
      </c>
      <c r="B479">
        <v>1006156359</v>
      </c>
      <c r="C479" t="s">
        <v>39</v>
      </c>
      <c r="D479" t="s">
        <v>40</v>
      </c>
      <c r="E479" t="s">
        <v>800</v>
      </c>
      <c r="F479" t="s">
        <v>1022</v>
      </c>
      <c r="G479" t="s">
        <v>1049</v>
      </c>
      <c r="H479" t="s">
        <v>803</v>
      </c>
      <c r="I479" t="s">
        <v>208</v>
      </c>
      <c r="J479" t="s">
        <v>1112</v>
      </c>
      <c r="K479" t="s">
        <v>1073</v>
      </c>
      <c r="L479" t="s">
        <v>454</v>
      </c>
      <c r="M479" t="s">
        <v>78</v>
      </c>
      <c r="N479" t="s">
        <v>3729</v>
      </c>
      <c r="O479" t="s">
        <v>1053</v>
      </c>
      <c r="P479" s="3">
        <v>273616000892</v>
      </c>
      <c r="Q479" t="s">
        <v>51</v>
      </c>
      <c r="R479">
        <v>0</v>
      </c>
      <c r="S479">
        <v>3125829101</v>
      </c>
      <c r="T479">
        <v>0</v>
      </c>
      <c r="U479" s="4" t="s">
        <v>1113</v>
      </c>
      <c r="V479">
        <f t="shared" ca="1" si="7"/>
        <v>21</v>
      </c>
      <c r="W479" t="s">
        <v>106</v>
      </c>
      <c r="X479" t="s">
        <v>53</v>
      </c>
      <c r="Y479" t="s">
        <v>58</v>
      </c>
      <c r="Z479" t="s">
        <v>55</v>
      </c>
      <c r="AA479" t="s">
        <v>56</v>
      </c>
      <c r="AB479" t="s">
        <v>57</v>
      </c>
      <c r="AC479" t="s">
        <v>58</v>
      </c>
      <c r="AD479">
        <v>0</v>
      </c>
      <c r="AE479" t="s">
        <v>58</v>
      </c>
      <c r="AF479" t="s">
        <v>59</v>
      </c>
      <c r="AG479" t="s">
        <v>60</v>
      </c>
      <c r="AH479" t="s">
        <v>61</v>
      </c>
      <c r="AI479" t="s">
        <v>62</v>
      </c>
      <c r="AJ479" t="s">
        <v>1055</v>
      </c>
      <c r="AK479" t="s">
        <v>64</v>
      </c>
      <c r="AL479" t="s">
        <v>64</v>
      </c>
    </row>
    <row r="480" spans="1:38" x14ac:dyDescent="0.35">
      <c r="A480">
        <v>479</v>
      </c>
      <c r="B480">
        <v>1006159525</v>
      </c>
      <c r="C480" t="s">
        <v>39</v>
      </c>
      <c r="D480" t="s">
        <v>40</v>
      </c>
      <c r="E480" t="s">
        <v>800</v>
      </c>
      <c r="F480" t="s">
        <v>1022</v>
      </c>
      <c r="G480" t="s">
        <v>1049</v>
      </c>
      <c r="H480" t="s">
        <v>803</v>
      </c>
      <c r="I480" t="s">
        <v>185</v>
      </c>
      <c r="J480" t="s">
        <v>347</v>
      </c>
      <c r="K480" t="s">
        <v>108</v>
      </c>
      <c r="L480" t="s">
        <v>231</v>
      </c>
      <c r="M480" t="s">
        <v>3728</v>
      </c>
      <c r="N480" t="s">
        <v>3729</v>
      </c>
      <c r="O480" t="s">
        <v>1053</v>
      </c>
      <c r="P480" s="3">
        <v>273616000892</v>
      </c>
      <c r="Q480" t="s">
        <v>51</v>
      </c>
      <c r="R480">
        <v>0</v>
      </c>
      <c r="S480">
        <v>3223256139</v>
      </c>
      <c r="T480">
        <v>0</v>
      </c>
      <c r="U480" s="4" t="s">
        <v>1114</v>
      </c>
      <c r="V480">
        <f t="shared" ca="1" si="7"/>
        <v>23</v>
      </c>
      <c r="W480" t="s">
        <v>106</v>
      </c>
      <c r="X480" t="s">
        <v>53</v>
      </c>
      <c r="Y480" t="s">
        <v>58</v>
      </c>
      <c r="Z480" t="s">
        <v>55</v>
      </c>
      <c r="AA480" t="s">
        <v>56</v>
      </c>
      <c r="AB480" t="s">
        <v>57</v>
      </c>
      <c r="AC480" t="s">
        <v>58</v>
      </c>
      <c r="AD480">
        <v>0</v>
      </c>
      <c r="AE480" t="s">
        <v>58</v>
      </c>
      <c r="AF480" t="s">
        <v>59</v>
      </c>
      <c r="AG480" t="s">
        <v>60</v>
      </c>
      <c r="AH480" t="s">
        <v>171</v>
      </c>
      <c r="AI480" t="s">
        <v>88</v>
      </c>
      <c r="AJ480" t="s">
        <v>1055</v>
      </c>
      <c r="AK480" t="s">
        <v>64</v>
      </c>
      <c r="AL480" t="s">
        <v>64</v>
      </c>
    </row>
    <row r="481" spans="1:38" x14ac:dyDescent="0.35">
      <c r="A481">
        <v>480</v>
      </c>
      <c r="B481">
        <v>1006028537</v>
      </c>
      <c r="C481" t="s">
        <v>39</v>
      </c>
      <c r="D481" t="s">
        <v>40</v>
      </c>
      <c r="E481" t="s">
        <v>800</v>
      </c>
      <c r="F481" t="s">
        <v>1022</v>
      </c>
      <c r="G481" t="s">
        <v>1049</v>
      </c>
      <c r="H481" t="s">
        <v>803</v>
      </c>
      <c r="I481" t="s">
        <v>837</v>
      </c>
      <c r="J481" t="s">
        <v>1115</v>
      </c>
      <c r="K481" t="s">
        <v>723</v>
      </c>
      <c r="M481" t="s">
        <v>78</v>
      </c>
      <c r="N481" t="s">
        <v>3729</v>
      </c>
      <c r="O481" t="s">
        <v>1053</v>
      </c>
      <c r="P481" s="3">
        <v>273616000892</v>
      </c>
      <c r="Q481" t="s">
        <v>51</v>
      </c>
      <c r="R481">
        <v>0</v>
      </c>
      <c r="S481">
        <v>3228266335</v>
      </c>
      <c r="T481">
        <v>0</v>
      </c>
      <c r="U481" s="4" t="s">
        <v>1116</v>
      </c>
      <c r="V481">
        <f t="shared" ca="1" si="7"/>
        <v>22</v>
      </c>
      <c r="W481" t="s">
        <v>106</v>
      </c>
      <c r="X481" t="s">
        <v>53</v>
      </c>
      <c r="Y481" t="s">
        <v>58</v>
      </c>
      <c r="Z481" t="s">
        <v>55</v>
      </c>
      <c r="AA481" t="s">
        <v>56</v>
      </c>
      <c r="AB481" t="s">
        <v>57</v>
      </c>
      <c r="AC481" t="s">
        <v>83</v>
      </c>
      <c r="AD481">
        <v>1</v>
      </c>
      <c r="AE481" t="s">
        <v>58</v>
      </c>
      <c r="AF481" t="s">
        <v>59</v>
      </c>
      <c r="AG481" t="s">
        <v>60</v>
      </c>
      <c r="AH481" t="s">
        <v>61</v>
      </c>
      <c r="AI481" t="s">
        <v>62</v>
      </c>
      <c r="AJ481" t="s">
        <v>1055</v>
      </c>
      <c r="AK481" t="s">
        <v>64</v>
      </c>
      <c r="AL481" t="s">
        <v>64</v>
      </c>
    </row>
    <row r="482" spans="1:38" x14ac:dyDescent="0.35">
      <c r="A482">
        <v>481</v>
      </c>
      <c r="B482">
        <v>65810943</v>
      </c>
      <c r="C482" t="s">
        <v>39</v>
      </c>
      <c r="D482" t="s">
        <v>40</v>
      </c>
      <c r="E482" t="s">
        <v>800</v>
      </c>
      <c r="F482" t="s">
        <v>1022</v>
      </c>
      <c r="G482" t="s">
        <v>1049</v>
      </c>
      <c r="H482" t="s">
        <v>803</v>
      </c>
      <c r="I482" t="s">
        <v>1117</v>
      </c>
      <c r="K482" t="s">
        <v>505</v>
      </c>
      <c r="L482" t="s">
        <v>229</v>
      </c>
      <c r="M482" t="s">
        <v>78</v>
      </c>
      <c r="N482" t="s">
        <v>3729</v>
      </c>
      <c r="O482" t="s">
        <v>1053</v>
      </c>
      <c r="P482" s="3">
        <v>273616000892</v>
      </c>
      <c r="Q482" t="s">
        <v>51</v>
      </c>
      <c r="R482">
        <v>0</v>
      </c>
      <c r="S482">
        <v>3213466307</v>
      </c>
      <c r="T482">
        <v>0</v>
      </c>
      <c r="U482" s="4">
        <v>31356</v>
      </c>
      <c r="V482">
        <f t="shared" ca="1" si="7"/>
        <v>38</v>
      </c>
      <c r="W482" t="s">
        <v>106</v>
      </c>
      <c r="X482" t="s">
        <v>53</v>
      </c>
      <c r="Y482" t="s">
        <v>58</v>
      </c>
      <c r="Z482" t="s">
        <v>55</v>
      </c>
      <c r="AA482" t="s">
        <v>56</v>
      </c>
      <c r="AB482" t="s">
        <v>57</v>
      </c>
      <c r="AC482" t="s">
        <v>83</v>
      </c>
      <c r="AD482">
        <v>3</v>
      </c>
      <c r="AE482" t="s">
        <v>58</v>
      </c>
      <c r="AF482" t="s">
        <v>59</v>
      </c>
      <c r="AG482" t="s">
        <v>60</v>
      </c>
      <c r="AH482" t="s">
        <v>61</v>
      </c>
      <c r="AI482" t="s">
        <v>62</v>
      </c>
      <c r="AJ482" t="s">
        <v>1055</v>
      </c>
      <c r="AK482" t="s">
        <v>64</v>
      </c>
      <c r="AL482" t="s">
        <v>64</v>
      </c>
    </row>
    <row r="483" spans="1:38" x14ac:dyDescent="0.35">
      <c r="A483">
        <v>482</v>
      </c>
      <c r="B483">
        <v>1064259445</v>
      </c>
      <c r="C483" t="s">
        <v>39</v>
      </c>
      <c r="D483" t="s">
        <v>40</v>
      </c>
      <c r="E483" t="s">
        <v>800</v>
      </c>
      <c r="F483" t="s">
        <v>1022</v>
      </c>
      <c r="G483" t="s">
        <v>1049</v>
      </c>
      <c r="H483" t="s">
        <v>803</v>
      </c>
      <c r="I483" t="s">
        <v>1118</v>
      </c>
      <c r="J483" t="s">
        <v>100</v>
      </c>
      <c r="K483" t="s">
        <v>322</v>
      </c>
      <c r="L483" t="s">
        <v>282</v>
      </c>
      <c r="M483" t="s">
        <v>78</v>
      </c>
      <c r="N483" t="s">
        <v>3729</v>
      </c>
      <c r="O483" t="s">
        <v>1053</v>
      </c>
      <c r="P483" s="3">
        <v>273616000892</v>
      </c>
      <c r="Q483" t="s">
        <v>51</v>
      </c>
      <c r="R483">
        <v>0</v>
      </c>
      <c r="S483">
        <v>3228886547</v>
      </c>
      <c r="T483">
        <v>0</v>
      </c>
      <c r="U483" s="4" t="s">
        <v>1119</v>
      </c>
      <c r="V483">
        <f t="shared" ca="1" si="7"/>
        <v>28</v>
      </c>
      <c r="W483" t="s">
        <v>106</v>
      </c>
      <c r="X483" t="s">
        <v>53</v>
      </c>
      <c r="Y483" t="s">
        <v>58</v>
      </c>
      <c r="Z483" t="s">
        <v>55</v>
      </c>
      <c r="AA483" t="s">
        <v>56</v>
      </c>
      <c r="AB483" t="s">
        <v>57</v>
      </c>
      <c r="AC483" t="s">
        <v>83</v>
      </c>
      <c r="AD483">
        <v>1</v>
      </c>
      <c r="AE483" t="s">
        <v>58</v>
      </c>
      <c r="AF483" t="s">
        <v>59</v>
      </c>
      <c r="AG483" t="s">
        <v>60</v>
      </c>
      <c r="AH483" t="s">
        <v>171</v>
      </c>
      <c r="AI483" t="s">
        <v>88</v>
      </c>
      <c r="AJ483" t="s">
        <v>1055</v>
      </c>
      <c r="AK483" t="s">
        <v>64</v>
      </c>
      <c r="AL483" t="s">
        <v>64</v>
      </c>
    </row>
    <row r="484" spans="1:38" x14ac:dyDescent="0.35">
      <c r="A484">
        <v>483</v>
      </c>
      <c r="B484">
        <v>1111339165</v>
      </c>
      <c r="C484" t="s">
        <v>39</v>
      </c>
      <c r="D484" t="s">
        <v>40</v>
      </c>
      <c r="E484" t="s">
        <v>800</v>
      </c>
      <c r="F484" t="s">
        <v>1022</v>
      </c>
      <c r="G484" t="s">
        <v>1049</v>
      </c>
      <c r="H484" t="s">
        <v>803</v>
      </c>
      <c r="I484" t="s">
        <v>141</v>
      </c>
      <c r="J484" t="s">
        <v>1120</v>
      </c>
      <c r="K484" t="s">
        <v>229</v>
      </c>
      <c r="L484" t="s">
        <v>590</v>
      </c>
      <c r="M484" t="s">
        <v>78</v>
      </c>
      <c r="N484" t="s">
        <v>3729</v>
      </c>
      <c r="O484" t="s">
        <v>1053</v>
      </c>
      <c r="P484" s="3">
        <v>273616000892</v>
      </c>
      <c r="Q484" t="s">
        <v>51</v>
      </c>
      <c r="R484">
        <v>0</v>
      </c>
      <c r="S484">
        <v>3228886535</v>
      </c>
      <c r="T484">
        <v>0</v>
      </c>
      <c r="U484" s="4">
        <v>34160</v>
      </c>
      <c r="V484">
        <f t="shared" ca="1" si="7"/>
        <v>31</v>
      </c>
      <c r="W484" t="s">
        <v>106</v>
      </c>
      <c r="X484" t="s">
        <v>53</v>
      </c>
      <c r="Y484" t="s">
        <v>58</v>
      </c>
      <c r="Z484" t="s">
        <v>55</v>
      </c>
      <c r="AA484" t="s">
        <v>56</v>
      </c>
      <c r="AB484" t="s">
        <v>57</v>
      </c>
      <c r="AC484" t="s">
        <v>83</v>
      </c>
      <c r="AD484">
        <v>2</v>
      </c>
      <c r="AE484" t="s">
        <v>58</v>
      </c>
      <c r="AF484" t="s">
        <v>72</v>
      </c>
      <c r="AG484" t="s">
        <v>60</v>
      </c>
      <c r="AH484" t="s">
        <v>61</v>
      </c>
      <c r="AI484" t="s">
        <v>62</v>
      </c>
      <c r="AJ484" t="s">
        <v>1055</v>
      </c>
      <c r="AK484" t="s">
        <v>64</v>
      </c>
      <c r="AL484" t="s">
        <v>64</v>
      </c>
    </row>
    <row r="485" spans="1:38" x14ac:dyDescent="0.35">
      <c r="A485">
        <v>484</v>
      </c>
      <c r="B485">
        <v>1111332981</v>
      </c>
      <c r="C485" t="s">
        <v>39</v>
      </c>
      <c r="D485" t="s">
        <v>40</v>
      </c>
      <c r="E485" t="s">
        <v>800</v>
      </c>
      <c r="F485" t="s">
        <v>1022</v>
      </c>
      <c r="G485" t="s">
        <v>1049</v>
      </c>
      <c r="H485" t="s">
        <v>803</v>
      </c>
      <c r="I485" t="s">
        <v>1115</v>
      </c>
      <c r="K485" t="s">
        <v>1121</v>
      </c>
      <c r="L485" t="s">
        <v>1073</v>
      </c>
      <c r="M485" t="s">
        <v>78</v>
      </c>
      <c r="N485" t="s">
        <v>130</v>
      </c>
      <c r="O485" t="s">
        <v>1053</v>
      </c>
      <c r="P485" s="3">
        <v>273616000892</v>
      </c>
      <c r="Q485" t="s">
        <v>51</v>
      </c>
      <c r="R485">
        <v>0</v>
      </c>
      <c r="S485">
        <v>3213796978</v>
      </c>
      <c r="T485">
        <v>0</v>
      </c>
      <c r="U485" s="4">
        <v>37945</v>
      </c>
      <c r="V485">
        <f t="shared" ca="1" si="7"/>
        <v>20</v>
      </c>
      <c r="W485" t="s">
        <v>52</v>
      </c>
      <c r="X485" t="s">
        <v>53</v>
      </c>
      <c r="Y485" t="s">
        <v>58</v>
      </c>
      <c r="Z485" t="s">
        <v>55</v>
      </c>
      <c r="AA485" t="s">
        <v>56</v>
      </c>
      <c r="AB485" t="s">
        <v>57</v>
      </c>
      <c r="AC485" t="s">
        <v>58</v>
      </c>
      <c r="AD485">
        <v>0</v>
      </c>
      <c r="AE485" t="s">
        <v>58</v>
      </c>
      <c r="AF485" t="s">
        <v>72</v>
      </c>
      <c r="AG485" t="s">
        <v>60</v>
      </c>
      <c r="AH485" t="s">
        <v>61</v>
      </c>
      <c r="AI485" t="s">
        <v>62</v>
      </c>
      <c r="AJ485" t="s">
        <v>1055</v>
      </c>
      <c r="AK485" t="s">
        <v>64</v>
      </c>
      <c r="AL485" t="s">
        <v>64</v>
      </c>
    </row>
    <row r="486" spans="1:38" x14ac:dyDescent="0.35">
      <c r="A486">
        <v>485</v>
      </c>
      <c r="B486">
        <v>1033750947</v>
      </c>
      <c r="C486" t="s">
        <v>39</v>
      </c>
      <c r="D486" t="s">
        <v>40</v>
      </c>
      <c r="E486" t="s">
        <v>800</v>
      </c>
      <c r="F486" t="s">
        <v>1022</v>
      </c>
      <c r="G486" t="s">
        <v>1049</v>
      </c>
      <c r="H486" t="s">
        <v>803</v>
      </c>
      <c r="I486" t="s">
        <v>1122</v>
      </c>
      <c r="J486" t="s">
        <v>1123</v>
      </c>
      <c r="K486" t="s">
        <v>878</v>
      </c>
      <c r="L486" t="s">
        <v>1124</v>
      </c>
      <c r="M486" t="s">
        <v>78</v>
      </c>
      <c r="N486" t="s">
        <v>3729</v>
      </c>
      <c r="O486" t="s">
        <v>1053</v>
      </c>
      <c r="P486" s="3">
        <v>273616000892</v>
      </c>
      <c r="Q486" t="s">
        <v>51</v>
      </c>
      <c r="R486">
        <v>0</v>
      </c>
      <c r="S486">
        <v>3102513004</v>
      </c>
      <c r="T486">
        <v>0</v>
      </c>
      <c r="U486" s="4">
        <v>33973</v>
      </c>
      <c r="V486">
        <f t="shared" ca="1" si="7"/>
        <v>31</v>
      </c>
      <c r="W486" t="s">
        <v>52</v>
      </c>
      <c r="X486" t="s">
        <v>53</v>
      </c>
      <c r="Y486" t="s">
        <v>58</v>
      </c>
      <c r="Z486" t="s">
        <v>55</v>
      </c>
      <c r="AA486" t="s">
        <v>56</v>
      </c>
      <c r="AB486" t="s">
        <v>57</v>
      </c>
      <c r="AC486" t="s">
        <v>83</v>
      </c>
      <c r="AD486">
        <v>2</v>
      </c>
      <c r="AE486" t="s">
        <v>58</v>
      </c>
      <c r="AF486" t="s">
        <v>72</v>
      </c>
      <c r="AG486" t="s">
        <v>60</v>
      </c>
      <c r="AH486" t="s">
        <v>61</v>
      </c>
      <c r="AI486" t="s">
        <v>62</v>
      </c>
      <c r="AJ486" t="s">
        <v>1055</v>
      </c>
      <c r="AK486" t="s">
        <v>64</v>
      </c>
      <c r="AL486" t="s">
        <v>64</v>
      </c>
    </row>
    <row r="487" spans="1:38" x14ac:dyDescent="0.35">
      <c r="A487">
        <v>486</v>
      </c>
      <c r="B487">
        <v>1111042062</v>
      </c>
      <c r="C487" t="s">
        <v>39</v>
      </c>
      <c r="D487" t="s">
        <v>40</v>
      </c>
      <c r="E487" t="s">
        <v>800</v>
      </c>
      <c r="F487" t="s">
        <v>1125</v>
      </c>
      <c r="G487" t="s">
        <v>912</v>
      </c>
      <c r="H487" t="s">
        <v>803</v>
      </c>
      <c r="I487" t="s">
        <v>1126</v>
      </c>
      <c r="K487" t="s">
        <v>602</v>
      </c>
      <c r="M487" t="s">
        <v>3728</v>
      </c>
      <c r="N487" t="s">
        <v>3729</v>
      </c>
      <c r="O487" t="s">
        <v>1127</v>
      </c>
      <c r="P487" s="3">
        <v>173675000010</v>
      </c>
      <c r="Q487" t="s">
        <v>51</v>
      </c>
      <c r="R487">
        <v>0</v>
      </c>
      <c r="S487">
        <v>3115261247</v>
      </c>
      <c r="T487">
        <v>0</v>
      </c>
      <c r="U487" s="4" t="s">
        <v>1128</v>
      </c>
      <c r="V487">
        <f t="shared" ca="1" si="7"/>
        <v>37</v>
      </c>
      <c r="W487" t="s">
        <v>106</v>
      </c>
      <c r="X487" t="s">
        <v>53</v>
      </c>
      <c r="Y487" t="s">
        <v>58</v>
      </c>
      <c r="Z487" t="s">
        <v>55</v>
      </c>
      <c r="AA487" t="s">
        <v>56</v>
      </c>
      <c r="AB487" t="s">
        <v>57</v>
      </c>
      <c r="AC487" t="s">
        <v>213</v>
      </c>
      <c r="AD487">
        <v>1</v>
      </c>
      <c r="AE487" t="s">
        <v>58</v>
      </c>
      <c r="AF487" t="s">
        <v>59</v>
      </c>
      <c r="AG487" t="s">
        <v>60</v>
      </c>
      <c r="AH487" t="s">
        <v>61</v>
      </c>
      <c r="AI487" t="s">
        <v>62</v>
      </c>
      <c r="AJ487" t="s">
        <v>1129</v>
      </c>
      <c r="AK487" t="s">
        <v>64</v>
      </c>
      <c r="AL487" t="s">
        <v>64</v>
      </c>
    </row>
    <row r="488" spans="1:38" x14ac:dyDescent="0.35">
      <c r="A488">
        <v>487</v>
      </c>
      <c r="B488">
        <v>1069852918</v>
      </c>
      <c r="C488" t="s">
        <v>39</v>
      </c>
      <c r="D488" t="s">
        <v>40</v>
      </c>
      <c r="E488" t="s">
        <v>800</v>
      </c>
      <c r="F488" t="s">
        <v>1125</v>
      </c>
      <c r="G488" t="s">
        <v>912</v>
      </c>
      <c r="H488" t="s">
        <v>803</v>
      </c>
      <c r="I488" t="s">
        <v>1130</v>
      </c>
      <c r="K488" t="s">
        <v>108</v>
      </c>
      <c r="L488" t="s">
        <v>1131</v>
      </c>
      <c r="M488" t="s">
        <v>78</v>
      </c>
      <c r="N488" t="s">
        <v>3729</v>
      </c>
      <c r="O488" t="s">
        <v>1127</v>
      </c>
      <c r="P488" s="3">
        <v>173675000010</v>
      </c>
      <c r="Q488" t="s">
        <v>51</v>
      </c>
      <c r="R488">
        <v>0</v>
      </c>
      <c r="S488">
        <v>3118983133</v>
      </c>
      <c r="T488">
        <v>0</v>
      </c>
      <c r="U488" s="4">
        <v>33944</v>
      </c>
      <c r="V488">
        <f t="shared" ca="1" si="7"/>
        <v>31</v>
      </c>
      <c r="W488" t="s">
        <v>106</v>
      </c>
      <c r="X488" t="s">
        <v>53</v>
      </c>
      <c r="Y488" t="s">
        <v>58</v>
      </c>
      <c r="Z488" t="s">
        <v>55</v>
      </c>
      <c r="AA488" t="s">
        <v>56</v>
      </c>
      <c r="AB488" t="s">
        <v>57</v>
      </c>
      <c r="AC488" t="s">
        <v>83</v>
      </c>
      <c r="AD488">
        <v>2</v>
      </c>
      <c r="AE488" t="s">
        <v>58</v>
      </c>
      <c r="AF488" t="s">
        <v>59</v>
      </c>
      <c r="AG488" t="s">
        <v>60</v>
      </c>
      <c r="AH488" t="s">
        <v>61</v>
      </c>
      <c r="AI488" t="s">
        <v>62</v>
      </c>
      <c r="AJ488" t="s">
        <v>1129</v>
      </c>
      <c r="AK488" t="s">
        <v>64</v>
      </c>
      <c r="AL488" t="s">
        <v>64</v>
      </c>
    </row>
    <row r="489" spans="1:38" x14ac:dyDescent="0.35">
      <c r="A489">
        <v>488</v>
      </c>
      <c r="B489">
        <v>93348707</v>
      </c>
      <c r="C489" t="s">
        <v>39</v>
      </c>
      <c r="D489" t="s">
        <v>40</v>
      </c>
      <c r="E489" t="s">
        <v>800</v>
      </c>
      <c r="F489" t="s">
        <v>1125</v>
      </c>
      <c r="G489" t="s">
        <v>912</v>
      </c>
      <c r="H489" t="s">
        <v>803</v>
      </c>
      <c r="I489" t="s">
        <v>494</v>
      </c>
      <c r="K489" t="s">
        <v>1132</v>
      </c>
      <c r="L489" t="s">
        <v>543</v>
      </c>
      <c r="M489" t="s">
        <v>3728</v>
      </c>
      <c r="N489" t="s">
        <v>3729</v>
      </c>
      <c r="O489" t="s">
        <v>1127</v>
      </c>
      <c r="P489" s="3">
        <v>173675000010</v>
      </c>
      <c r="Q489" t="s">
        <v>51</v>
      </c>
      <c r="R489">
        <v>0</v>
      </c>
      <c r="S489">
        <v>3138948056</v>
      </c>
      <c r="T489">
        <v>0</v>
      </c>
      <c r="U489" s="4" t="s">
        <v>1133</v>
      </c>
      <c r="V489">
        <f t="shared" ca="1" si="7"/>
        <v>55</v>
      </c>
      <c r="W489" t="s">
        <v>106</v>
      </c>
      <c r="X489" t="s">
        <v>121</v>
      </c>
      <c r="Y489" t="s">
        <v>58</v>
      </c>
      <c r="Z489" t="s">
        <v>55</v>
      </c>
      <c r="AA489" t="s">
        <v>56</v>
      </c>
      <c r="AB489" t="s">
        <v>57</v>
      </c>
      <c r="AC489" t="s">
        <v>58</v>
      </c>
      <c r="AD489">
        <v>0</v>
      </c>
      <c r="AE489" t="s">
        <v>58</v>
      </c>
      <c r="AF489" t="s">
        <v>59</v>
      </c>
      <c r="AG489" t="s">
        <v>60</v>
      </c>
      <c r="AH489" t="s">
        <v>61</v>
      </c>
      <c r="AI489" t="s">
        <v>62</v>
      </c>
      <c r="AJ489" t="s">
        <v>1129</v>
      </c>
      <c r="AK489" t="s">
        <v>64</v>
      </c>
      <c r="AL489" t="s">
        <v>64</v>
      </c>
    </row>
    <row r="490" spans="1:38" x14ac:dyDescent="0.35">
      <c r="A490">
        <v>489</v>
      </c>
      <c r="B490">
        <v>14105307</v>
      </c>
      <c r="C490" t="s">
        <v>39</v>
      </c>
      <c r="D490" t="s">
        <v>40</v>
      </c>
      <c r="E490" t="s">
        <v>800</v>
      </c>
      <c r="F490" t="s">
        <v>1125</v>
      </c>
      <c r="G490" t="s">
        <v>912</v>
      </c>
      <c r="H490" t="s">
        <v>803</v>
      </c>
      <c r="I490" t="s">
        <v>103</v>
      </c>
      <c r="J490" t="s">
        <v>1134</v>
      </c>
      <c r="K490" t="s">
        <v>1135</v>
      </c>
      <c r="L490" t="s">
        <v>1124</v>
      </c>
      <c r="M490" t="s">
        <v>3728</v>
      </c>
      <c r="N490" t="s">
        <v>3729</v>
      </c>
      <c r="O490" t="s">
        <v>1127</v>
      </c>
      <c r="P490" s="3">
        <v>173675000010</v>
      </c>
      <c r="Q490" t="s">
        <v>51</v>
      </c>
      <c r="R490">
        <v>0</v>
      </c>
      <c r="S490">
        <v>3112435749</v>
      </c>
      <c r="T490">
        <v>0</v>
      </c>
      <c r="U490" s="4" t="s">
        <v>1136</v>
      </c>
      <c r="V490">
        <f t="shared" ca="1" si="7"/>
        <v>54</v>
      </c>
      <c r="W490" t="s">
        <v>106</v>
      </c>
      <c r="X490" t="s">
        <v>121</v>
      </c>
      <c r="Y490" t="s">
        <v>58</v>
      </c>
      <c r="Z490" t="s">
        <v>55</v>
      </c>
      <c r="AA490" t="s">
        <v>56</v>
      </c>
      <c r="AB490" t="s">
        <v>57</v>
      </c>
      <c r="AC490" t="s">
        <v>58</v>
      </c>
      <c r="AD490">
        <v>0</v>
      </c>
      <c r="AE490" t="s">
        <v>58</v>
      </c>
      <c r="AF490" t="s">
        <v>59</v>
      </c>
      <c r="AG490" t="s">
        <v>60</v>
      </c>
      <c r="AH490" t="s">
        <v>61</v>
      </c>
      <c r="AI490" t="s">
        <v>62</v>
      </c>
      <c r="AJ490" t="s">
        <v>1129</v>
      </c>
      <c r="AK490" t="s">
        <v>64</v>
      </c>
      <c r="AL490" t="s">
        <v>64</v>
      </c>
    </row>
    <row r="491" spans="1:38" x14ac:dyDescent="0.35">
      <c r="A491">
        <v>490</v>
      </c>
      <c r="B491">
        <v>1110233439</v>
      </c>
      <c r="C491" t="s">
        <v>39</v>
      </c>
      <c r="D491" t="s">
        <v>40</v>
      </c>
      <c r="E491" t="s">
        <v>800</v>
      </c>
      <c r="F491" t="s">
        <v>1125</v>
      </c>
      <c r="G491" t="s">
        <v>912</v>
      </c>
      <c r="H491" t="s">
        <v>803</v>
      </c>
      <c r="I491" t="s">
        <v>1137</v>
      </c>
      <c r="K491" t="s">
        <v>1132</v>
      </c>
      <c r="L491" t="s">
        <v>1138</v>
      </c>
      <c r="M491" t="s">
        <v>3728</v>
      </c>
      <c r="N491" t="s">
        <v>3729</v>
      </c>
      <c r="O491" t="s">
        <v>1127</v>
      </c>
      <c r="P491" s="3">
        <v>173675000010</v>
      </c>
      <c r="Q491" t="s">
        <v>51</v>
      </c>
      <c r="R491">
        <v>0</v>
      </c>
      <c r="S491">
        <v>3228878746</v>
      </c>
      <c r="T491">
        <v>0</v>
      </c>
      <c r="U491" s="4" t="s">
        <v>1139</v>
      </c>
      <c r="V491">
        <f t="shared" ca="1" si="7"/>
        <v>44</v>
      </c>
      <c r="W491" t="s">
        <v>106</v>
      </c>
      <c r="X491" t="s">
        <v>121</v>
      </c>
      <c r="Y491" t="s">
        <v>58</v>
      </c>
      <c r="Z491" t="s">
        <v>55</v>
      </c>
      <c r="AA491" t="s">
        <v>56</v>
      </c>
      <c r="AB491" t="s">
        <v>57</v>
      </c>
      <c r="AC491" t="s">
        <v>213</v>
      </c>
      <c r="AD491">
        <v>2</v>
      </c>
      <c r="AE491" t="s">
        <v>58</v>
      </c>
      <c r="AF491" t="s">
        <v>59</v>
      </c>
      <c r="AG491" t="s">
        <v>60</v>
      </c>
      <c r="AH491" t="s">
        <v>61</v>
      </c>
      <c r="AI491" t="s">
        <v>62</v>
      </c>
      <c r="AJ491" t="s">
        <v>1129</v>
      </c>
      <c r="AK491" t="s">
        <v>64</v>
      </c>
      <c r="AL491" t="s">
        <v>64</v>
      </c>
    </row>
    <row r="492" spans="1:38" x14ac:dyDescent="0.35">
      <c r="A492">
        <v>491</v>
      </c>
      <c r="B492">
        <v>93350781</v>
      </c>
      <c r="C492" t="s">
        <v>39</v>
      </c>
      <c r="D492" t="s">
        <v>40</v>
      </c>
      <c r="E492" t="s">
        <v>800</v>
      </c>
      <c r="F492" t="s">
        <v>1125</v>
      </c>
      <c r="G492" t="s">
        <v>912</v>
      </c>
      <c r="H492" t="s">
        <v>803</v>
      </c>
      <c r="I492" t="s">
        <v>383</v>
      </c>
      <c r="J492" t="s">
        <v>1140</v>
      </c>
      <c r="K492" t="s">
        <v>69</v>
      </c>
      <c r="M492" t="s">
        <v>3728</v>
      </c>
      <c r="N492" t="s">
        <v>3729</v>
      </c>
      <c r="O492" t="s">
        <v>1127</v>
      </c>
      <c r="P492" s="3">
        <v>173675000010</v>
      </c>
      <c r="Q492" t="s">
        <v>51</v>
      </c>
      <c r="R492">
        <v>0</v>
      </c>
      <c r="S492">
        <v>3214908359</v>
      </c>
      <c r="T492">
        <v>0</v>
      </c>
      <c r="U492" s="4">
        <v>30408</v>
      </c>
      <c r="V492">
        <f t="shared" ca="1" si="7"/>
        <v>41</v>
      </c>
      <c r="W492" t="s">
        <v>106</v>
      </c>
      <c r="X492" t="s">
        <v>121</v>
      </c>
      <c r="Y492" t="s">
        <v>58</v>
      </c>
      <c r="Z492" t="s">
        <v>55</v>
      </c>
      <c r="AA492" t="s">
        <v>56</v>
      </c>
      <c r="AB492" t="s">
        <v>57</v>
      </c>
      <c r="AC492" t="s">
        <v>58</v>
      </c>
      <c r="AD492">
        <v>0</v>
      </c>
      <c r="AE492" t="s">
        <v>58</v>
      </c>
      <c r="AF492" t="s">
        <v>59</v>
      </c>
      <c r="AG492" t="s">
        <v>60</v>
      </c>
      <c r="AH492" t="s">
        <v>61</v>
      </c>
      <c r="AI492" t="s">
        <v>62</v>
      </c>
      <c r="AJ492" t="s">
        <v>1129</v>
      </c>
      <c r="AK492" t="s">
        <v>64</v>
      </c>
      <c r="AL492" t="s">
        <v>64</v>
      </c>
    </row>
    <row r="493" spans="1:38" x14ac:dyDescent="0.35">
      <c r="A493">
        <v>492</v>
      </c>
      <c r="B493">
        <v>93449443</v>
      </c>
      <c r="C493" t="s">
        <v>39</v>
      </c>
      <c r="D493" t="s">
        <v>40</v>
      </c>
      <c r="E493" t="s">
        <v>800</v>
      </c>
      <c r="F493" t="s">
        <v>1125</v>
      </c>
      <c r="G493" t="s">
        <v>912</v>
      </c>
      <c r="H493" t="s">
        <v>803</v>
      </c>
      <c r="I493" t="s">
        <v>1126</v>
      </c>
      <c r="K493" t="s">
        <v>581</v>
      </c>
      <c r="L493" t="s">
        <v>1132</v>
      </c>
      <c r="M493" t="s">
        <v>3728</v>
      </c>
      <c r="N493" t="s">
        <v>3729</v>
      </c>
      <c r="O493" t="s">
        <v>1127</v>
      </c>
      <c r="P493" s="3">
        <v>173675000010</v>
      </c>
      <c r="Q493" t="s">
        <v>51</v>
      </c>
      <c r="R493">
        <v>0</v>
      </c>
      <c r="S493">
        <v>3128461997</v>
      </c>
      <c r="T493">
        <v>0</v>
      </c>
      <c r="U493" s="4" t="s">
        <v>1141</v>
      </c>
      <c r="V493">
        <f t="shared" ca="1" si="7"/>
        <v>51</v>
      </c>
      <c r="W493" t="s">
        <v>106</v>
      </c>
      <c r="X493" t="s">
        <v>121</v>
      </c>
      <c r="Y493" t="s">
        <v>58</v>
      </c>
      <c r="Z493" t="s">
        <v>55</v>
      </c>
      <c r="AA493" t="s">
        <v>56</v>
      </c>
      <c r="AB493" t="s">
        <v>57</v>
      </c>
      <c r="AC493" t="s">
        <v>58</v>
      </c>
      <c r="AD493">
        <v>0</v>
      </c>
      <c r="AE493" t="s">
        <v>58</v>
      </c>
      <c r="AF493" t="s">
        <v>59</v>
      </c>
      <c r="AG493" t="s">
        <v>60</v>
      </c>
      <c r="AH493" t="s">
        <v>61</v>
      </c>
      <c r="AI493" t="s">
        <v>62</v>
      </c>
      <c r="AJ493" t="s">
        <v>1129</v>
      </c>
      <c r="AK493" t="s">
        <v>64</v>
      </c>
      <c r="AL493" t="s">
        <v>64</v>
      </c>
    </row>
    <row r="494" spans="1:38" x14ac:dyDescent="0.35">
      <c r="A494">
        <v>493</v>
      </c>
      <c r="B494">
        <v>52535236</v>
      </c>
      <c r="C494" t="s">
        <v>39</v>
      </c>
      <c r="D494" t="s">
        <v>40</v>
      </c>
      <c r="E494" t="s">
        <v>800</v>
      </c>
      <c r="F494" t="s">
        <v>1125</v>
      </c>
      <c r="G494" t="s">
        <v>912</v>
      </c>
      <c r="H494" t="s">
        <v>803</v>
      </c>
      <c r="I494" t="s">
        <v>96</v>
      </c>
      <c r="J494" t="s">
        <v>497</v>
      </c>
      <c r="K494" t="s">
        <v>707</v>
      </c>
      <c r="L494" t="s">
        <v>1142</v>
      </c>
      <c r="M494" t="s">
        <v>78</v>
      </c>
      <c r="N494" t="s">
        <v>49</v>
      </c>
      <c r="O494" t="s">
        <v>1127</v>
      </c>
      <c r="P494" s="3">
        <v>173675000010</v>
      </c>
      <c r="Q494" t="s">
        <v>51</v>
      </c>
      <c r="R494">
        <v>0</v>
      </c>
      <c r="S494">
        <v>3132688720</v>
      </c>
      <c r="T494">
        <v>0</v>
      </c>
      <c r="U494" s="4">
        <v>28501</v>
      </c>
      <c r="V494">
        <f t="shared" ca="1" si="7"/>
        <v>46</v>
      </c>
      <c r="W494" t="s">
        <v>52</v>
      </c>
      <c r="X494" t="s">
        <v>53</v>
      </c>
      <c r="Y494" t="s">
        <v>58</v>
      </c>
      <c r="Z494" t="s">
        <v>55</v>
      </c>
      <c r="AA494" t="s">
        <v>56</v>
      </c>
      <c r="AB494" t="s">
        <v>57</v>
      </c>
      <c r="AC494" t="s">
        <v>83</v>
      </c>
      <c r="AD494">
        <v>3</v>
      </c>
      <c r="AE494" t="s">
        <v>58</v>
      </c>
      <c r="AF494" t="s">
        <v>59</v>
      </c>
      <c r="AG494" t="s">
        <v>60</v>
      </c>
      <c r="AH494" t="s">
        <v>61</v>
      </c>
      <c r="AI494" t="s">
        <v>62</v>
      </c>
      <c r="AJ494" t="s">
        <v>1129</v>
      </c>
      <c r="AK494" t="s">
        <v>64</v>
      </c>
      <c r="AL494" t="s">
        <v>64</v>
      </c>
    </row>
    <row r="495" spans="1:38" x14ac:dyDescent="0.35">
      <c r="A495">
        <v>494</v>
      </c>
      <c r="B495">
        <v>93350635</v>
      </c>
      <c r="C495" t="s">
        <v>39</v>
      </c>
      <c r="D495" t="s">
        <v>40</v>
      </c>
      <c r="E495" t="s">
        <v>800</v>
      </c>
      <c r="F495" t="s">
        <v>1125</v>
      </c>
      <c r="G495" t="s">
        <v>912</v>
      </c>
      <c r="H495" t="s">
        <v>803</v>
      </c>
      <c r="I495" t="s">
        <v>103</v>
      </c>
      <c r="J495" t="s">
        <v>899</v>
      </c>
      <c r="K495" t="s">
        <v>1132</v>
      </c>
      <c r="L495" t="s">
        <v>169</v>
      </c>
      <c r="M495" t="s">
        <v>3728</v>
      </c>
      <c r="N495" t="s">
        <v>49</v>
      </c>
      <c r="O495" t="s">
        <v>1127</v>
      </c>
      <c r="P495" s="3">
        <v>173675000010</v>
      </c>
      <c r="Q495" t="s">
        <v>51</v>
      </c>
      <c r="R495">
        <v>0</v>
      </c>
      <c r="S495">
        <v>3112435742</v>
      </c>
      <c r="T495">
        <v>0</v>
      </c>
      <c r="U495" s="4" t="s">
        <v>1136</v>
      </c>
      <c r="V495">
        <f t="shared" ca="1" si="7"/>
        <v>54</v>
      </c>
      <c r="W495" t="s">
        <v>52</v>
      </c>
      <c r="X495" t="s">
        <v>53</v>
      </c>
      <c r="Y495" t="s">
        <v>58</v>
      </c>
      <c r="Z495" t="s">
        <v>55</v>
      </c>
      <c r="AA495" t="s">
        <v>56</v>
      </c>
      <c r="AB495" t="s">
        <v>57</v>
      </c>
      <c r="AC495" t="s">
        <v>213</v>
      </c>
      <c r="AD495">
        <v>1</v>
      </c>
      <c r="AE495" t="s">
        <v>58</v>
      </c>
      <c r="AF495" t="s">
        <v>59</v>
      </c>
      <c r="AG495" t="s">
        <v>60</v>
      </c>
      <c r="AH495" t="s">
        <v>61</v>
      </c>
      <c r="AI495" t="s">
        <v>62</v>
      </c>
      <c r="AJ495" t="s">
        <v>1129</v>
      </c>
      <c r="AK495" t="s">
        <v>64</v>
      </c>
      <c r="AL495" t="s">
        <v>64</v>
      </c>
    </row>
    <row r="496" spans="1:38" x14ac:dyDescent="0.35">
      <c r="A496">
        <v>495</v>
      </c>
      <c r="B496">
        <v>1149196183</v>
      </c>
      <c r="C496" t="s">
        <v>39</v>
      </c>
      <c r="D496" t="s">
        <v>40</v>
      </c>
      <c r="E496" t="s">
        <v>800</v>
      </c>
      <c r="F496" t="s">
        <v>1125</v>
      </c>
      <c r="G496" t="s">
        <v>912</v>
      </c>
      <c r="H496" t="s">
        <v>803</v>
      </c>
      <c r="I496" t="s">
        <v>208</v>
      </c>
      <c r="J496" t="s">
        <v>158</v>
      </c>
      <c r="K496" t="s">
        <v>48</v>
      </c>
      <c r="L496" t="s">
        <v>522</v>
      </c>
      <c r="M496" t="s">
        <v>78</v>
      </c>
      <c r="N496" t="s">
        <v>49</v>
      </c>
      <c r="O496" t="s">
        <v>1127</v>
      </c>
      <c r="P496" s="3">
        <v>173675000010</v>
      </c>
      <c r="Q496" t="s">
        <v>51</v>
      </c>
      <c r="R496">
        <v>0</v>
      </c>
      <c r="S496">
        <v>3203845089</v>
      </c>
      <c r="T496">
        <v>0</v>
      </c>
      <c r="U496" s="4" t="s">
        <v>1143</v>
      </c>
      <c r="V496">
        <f t="shared" ca="1" si="7"/>
        <v>32</v>
      </c>
      <c r="W496" t="s">
        <v>52</v>
      </c>
      <c r="X496" t="s">
        <v>121</v>
      </c>
      <c r="Y496" t="s">
        <v>58</v>
      </c>
      <c r="Z496" t="s">
        <v>55</v>
      </c>
      <c r="AA496" t="s">
        <v>56</v>
      </c>
      <c r="AB496" t="s">
        <v>57</v>
      </c>
      <c r="AC496" t="s">
        <v>83</v>
      </c>
      <c r="AD496">
        <v>2</v>
      </c>
      <c r="AE496" t="s">
        <v>58</v>
      </c>
      <c r="AF496" t="s">
        <v>59</v>
      </c>
      <c r="AG496" t="s">
        <v>60</v>
      </c>
      <c r="AH496" t="s">
        <v>61</v>
      </c>
      <c r="AI496" t="s">
        <v>62</v>
      </c>
      <c r="AJ496" t="s">
        <v>1129</v>
      </c>
      <c r="AK496" t="s">
        <v>64</v>
      </c>
      <c r="AL496" t="s">
        <v>64</v>
      </c>
    </row>
    <row r="497" spans="1:39" x14ac:dyDescent="0.35">
      <c r="A497">
        <v>496</v>
      </c>
      <c r="B497">
        <v>1005781643</v>
      </c>
      <c r="C497" t="s">
        <v>39</v>
      </c>
      <c r="D497" t="s">
        <v>40</v>
      </c>
      <c r="E497" t="s">
        <v>800</v>
      </c>
      <c r="F497" t="s">
        <v>1125</v>
      </c>
      <c r="G497" t="s">
        <v>912</v>
      </c>
      <c r="H497" t="s">
        <v>803</v>
      </c>
      <c r="I497" t="s">
        <v>1144</v>
      </c>
      <c r="K497" t="s">
        <v>1145</v>
      </c>
      <c r="L497" t="s">
        <v>511</v>
      </c>
      <c r="M497" t="s">
        <v>3728</v>
      </c>
      <c r="N497" t="s">
        <v>71</v>
      </c>
      <c r="O497" t="s">
        <v>1127</v>
      </c>
      <c r="P497" s="3">
        <v>173675000010</v>
      </c>
      <c r="Q497" t="s">
        <v>51</v>
      </c>
      <c r="R497">
        <v>0</v>
      </c>
      <c r="S497">
        <v>3234736916</v>
      </c>
      <c r="T497">
        <v>0</v>
      </c>
      <c r="U497" s="4" t="s">
        <v>1146</v>
      </c>
      <c r="V497">
        <f t="shared" ca="1" si="7"/>
        <v>22</v>
      </c>
      <c r="W497" t="s">
        <v>52</v>
      </c>
      <c r="X497" t="s">
        <v>53</v>
      </c>
      <c r="Y497" t="s">
        <v>58</v>
      </c>
      <c r="Z497" t="s">
        <v>55</v>
      </c>
      <c r="AA497" t="s">
        <v>56</v>
      </c>
      <c r="AB497" t="s">
        <v>57</v>
      </c>
      <c r="AC497" t="s">
        <v>58</v>
      </c>
      <c r="AD497">
        <v>0</v>
      </c>
      <c r="AE497" t="s">
        <v>58</v>
      </c>
      <c r="AF497" t="s">
        <v>59</v>
      </c>
      <c r="AG497" t="s">
        <v>60</v>
      </c>
      <c r="AH497" t="s">
        <v>61</v>
      </c>
      <c r="AI497" t="s">
        <v>62</v>
      </c>
      <c r="AJ497" t="s">
        <v>1129</v>
      </c>
      <c r="AK497" t="s">
        <v>64</v>
      </c>
      <c r="AL497" t="s">
        <v>64</v>
      </c>
    </row>
    <row r="498" spans="1:39" x14ac:dyDescent="0.35">
      <c r="A498">
        <v>497</v>
      </c>
      <c r="B498">
        <v>53028388</v>
      </c>
      <c r="C498" t="s">
        <v>39</v>
      </c>
      <c r="D498" t="s">
        <v>40</v>
      </c>
      <c r="E498" t="s">
        <v>800</v>
      </c>
      <c r="F498" t="s">
        <v>1125</v>
      </c>
      <c r="G498" t="s">
        <v>912</v>
      </c>
      <c r="H498" t="s">
        <v>803</v>
      </c>
      <c r="I498" t="s">
        <v>1147</v>
      </c>
      <c r="K498" t="s">
        <v>1148</v>
      </c>
      <c r="L498" t="s">
        <v>775</v>
      </c>
      <c r="M498" t="s">
        <v>78</v>
      </c>
      <c r="N498" t="s">
        <v>130</v>
      </c>
      <c r="O498" t="s">
        <v>1127</v>
      </c>
      <c r="P498" s="3">
        <v>173675000010</v>
      </c>
      <c r="Q498" t="s">
        <v>51</v>
      </c>
      <c r="R498">
        <v>0</v>
      </c>
      <c r="S498">
        <v>3225199436</v>
      </c>
      <c r="T498">
        <v>0</v>
      </c>
      <c r="U498" s="4">
        <v>30722</v>
      </c>
      <c r="V498">
        <f t="shared" ca="1" si="7"/>
        <v>40</v>
      </c>
      <c r="W498" t="s">
        <v>52</v>
      </c>
      <c r="X498" t="s">
        <v>53</v>
      </c>
      <c r="Y498" t="s">
        <v>58</v>
      </c>
      <c r="Z498" t="s">
        <v>55</v>
      </c>
      <c r="AA498" t="s">
        <v>56</v>
      </c>
      <c r="AB498" t="s">
        <v>57</v>
      </c>
      <c r="AC498" t="s">
        <v>83</v>
      </c>
      <c r="AD498">
        <v>2</v>
      </c>
      <c r="AE498" t="s">
        <v>58</v>
      </c>
      <c r="AF498" t="s">
        <v>72</v>
      </c>
      <c r="AG498" t="s">
        <v>60</v>
      </c>
      <c r="AH498" t="s">
        <v>61</v>
      </c>
      <c r="AI498" t="s">
        <v>62</v>
      </c>
      <c r="AJ498" t="s">
        <v>1129</v>
      </c>
      <c r="AK498" t="s">
        <v>64</v>
      </c>
      <c r="AL498" t="s">
        <v>64</v>
      </c>
    </row>
    <row r="499" spans="1:39" x14ac:dyDescent="0.35">
      <c r="A499">
        <v>498</v>
      </c>
      <c r="B499">
        <v>1110233374</v>
      </c>
      <c r="C499" t="s">
        <v>39</v>
      </c>
      <c r="D499" t="s">
        <v>40</v>
      </c>
      <c r="E499" t="s">
        <v>800</v>
      </c>
      <c r="F499" t="s">
        <v>1125</v>
      </c>
      <c r="G499" t="s">
        <v>912</v>
      </c>
      <c r="H499" t="s">
        <v>803</v>
      </c>
      <c r="I499" t="s">
        <v>234</v>
      </c>
      <c r="K499" t="s">
        <v>1132</v>
      </c>
      <c r="L499" t="s">
        <v>1149</v>
      </c>
      <c r="M499" t="s">
        <v>78</v>
      </c>
      <c r="N499" t="s">
        <v>130</v>
      </c>
      <c r="O499" t="s">
        <v>1127</v>
      </c>
      <c r="P499" s="3">
        <v>173675000010</v>
      </c>
      <c r="Q499" t="s">
        <v>51</v>
      </c>
      <c r="R499">
        <v>0</v>
      </c>
      <c r="S499">
        <v>3142828343</v>
      </c>
      <c r="T499">
        <v>0</v>
      </c>
      <c r="U499" s="4" t="s">
        <v>1150</v>
      </c>
      <c r="V499">
        <f t="shared" ca="1" si="7"/>
        <v>36</v>
      </c>
      <c r="W499" t="s">
        <v>52</v>
      </c>
      <c r="X499" t="s">
        <v>53</v>
      </c>
      <c r="Y499" t="s">
        <v>58</v>
      </c>
      <c r="Z499" t="s">
        <v>55</v>
      </c>
      <c r="AA499" t="s">
        <v>56</v>
      </c>
      <c r="AB499" t="s">
        <v>57</v>
      </c>
      <c r="AC499" t="s">
        <v>83</v>
      </c>
      <c r="AD499">
        <v>4</v>
      </c>
      <c r="AE499" t="s">
        <v>58</v>
      </c>
      <c r="AF499" t="s">
        <v>72</v>
      </c>
      <c r="AG499" t="s">
        <v>60</v>
      </c>
      <c r="AH499" t="s">
        <v>61</v>
      </c>
      <c r="AI499" t="s">
        <v>62</v>
      </c>
      <c r="AJ499" t="s">
        <v>1129</v>
      </c>
      <c r="AK499" t="s">
        <v>64</v>
      </c>
      <c r="AL499" t="s">
        <v>64</v>
      </c>
    </row>
    <row r="500" spans="1:39" x14ac:dyDescent="0.35">
      <c r="A500">
        <v>499</v>
      </c>
      <c r="B500">
        <v>93350535</v>
      </c>
      <c r="C500" t="s">
        <v>39</v>
      </c>
      <c r="D500" t="s">
        <v>40</v>
      </c>
      <c r="E500" t="s">
        <v>800</v>
      </c>
      <c r="F500" t="s">
        <v>1125</v>
      </c>
      <c r="G500" t="s">
        <v>912</v>
      </c>
      <c r="H500" t="s">
        <v>803</v>
      </c>
      <c r="I500" t="s">
        <v>1151</v>
      </c>
      <c r="K500" t="s">
        <v>119</v>
      </c>
      <c r="L500" t="s">
        <v>878</v>
      </c>
      <c r="M500" t="s">
        <v>3728</v>
      </c>
      <c r="N500" t="s">
        <v>130</v>
      </c>
      <c r="O500" t="s">
        <v>1127</v>
      </c>
      <c r="P500" s="3">
        <v>173675000010</v>
      </c>
      <c r="Q500" t="s">
        <v>51</v>
      </c>
      <c r="R500">
        <v>0</v>
      </c>
      <c r="S500">
        <v>3222202594</v>
      </c>
      <c r="T500">
        <v>0</v>
      </c>
      <c r="U500" s="4" t="s">
        <v>1152</v>
      </c>
      <c r="V500">
        <f t="shared" ca="1" si="7"/>
        <v>43</v>
      </c>
      <c r="W500" t="s">
        <v>52</v>
      </c>
      <c r="X500" t="s">
        <v>53</v>
      </c>
      <c r="Y500" t="s">
        <v>58</v>
      </c>
      <c r="Z500" t="s">
        <v>55</v>
      </c>
      <c r="AA500" t="s">
        <v>56</v>
      </c>
      <c r="AB500" t="s">
        <v>57</v>
      </c>
      <c r="AC500" t="s">
        <v>213</v>
      </c>
      <c r="AD500">
        <v>4</v>
      </c>
      <c r="AE500" t="s">
        <v>58</v>
      </c>
      <c r="AF500" t="s">
        <v>72</v>
      </c>
      <c r="AG500" t="s">
        <v>60</v>
      </c>
      <c r="AH500" t="s">
        <v>61</v>
      </c>
      <c r="AI500" t="s">
        <v>62</v>
      </c>
      <c r="AJ500" t="s">
        <v>1129</v>
      </c>
      <c r="AK500" t="s">
        <v>64</v>
      </c>
      <c r="AL500" t="s">
        <v>64</v>
      </c>
    </row>
    <row r="501" spans="1:39" x14ac:dyDescent="0.35">
      <c r="A501">
        <v>500</v>
      </c>
      <c r="B501">
        <v>1024519965</v>
      </c>
      <c r="C501" t="s">
        <v>39</v>
      </c>
      <c r="D501" t="s">
        <v>40</v>
      </c>
      <c r="E501" t="s">
        <v>800</v>
      </c>
      <c r="F501" t="s">
        <v>1125</v>
      </c>
      <c r="G501" t="s">
        <v>912</v>
      </c>
      <c r="H501" t="s">
        <v>803</v>
      </c>
      <c r="I501" t="s">
        <v>1153</v>
      </c>
      <c r="J501" t="s">
        <v>1115</v>
      </c>
      <c r="K501" t="s">
        <v>1154</v>
      </c>
      <c r="L501" t="s">
        <v>1155</v>
      </c>
      <c r="M501" t="s">
        <v>78</v>
      </c>
      <c r="N501" t="s">
        <v>130</v>
      </c>
      <c r="O501" t="s">
        <v>1127</v>
      </c>
      <c r="P501" s="3">
        <v>173675000010</v>
      </c>
      <c r="Q501" t="s">
        <v>51</v>
      </c>
      <c r="R501">
        <v>0</v>
      </c>
      <c r="S501">
        <v>3132935016</v>
      </c>
      <c r="T501">
        <v>0</v>
      </c>
      <c r="U501" s="4" t="s">
        <v>1156</v>
      </c>
      <c r="V501">
        <f t="shared" ca="1" si="7"/>
        <v>33</v>
      </c>
      <c r="W501" t="s">
        <v>52</v>
      </c>
      <c r="X501" t="s">
        <v>53</v>
      </c>
      <c r="Y501" t="s">
        <v>58</v>
      </c>
      <c r="Z501" t="s">
        <v>55</v>
      </c>
      <c r="AA501" t="s">
        <v>56</v>
      </c>
      <c r="AB501" t="s">
        <v>57</v>
      </c>
      <c r="AC501" t="s">
        <v>58</v>
      </c>
      <c r="AD501">
        <v>0</v>
      </c>
      <c r="AE501" t="s">
        <v>58</v>
      </c>
      <c r="AF501" t="s">
        <v>72</v>
      </c>
      <c r="AG501" t="s">
        <v>60</v>
      </c>
      <c r="AH501" t="s">
        <v>61</v>
      </c>
      <c r="AI501" t="s">
        <v>62</v>
      </c>
      <c r="AJ501" t="s">
        <v>1129</v>
      </c>
      <c r="AK501" t="s">
        <v>64</v>
      </c>
      <c r="AL501" t="s">
        <v>64</v>
      </c>
    </row>
    <row r="502" spans="1:39" x14ac:dyDescent="0.35">
      <c r="A502">
        <v>501</v>
      </c>
      <c r="B502">
        <v>93349812</v>
      </c>
      <c r="C502" t="s">
        <v>39</v>
      </c>
      <c r="D502" t="s">
        <v>40</v>
      </c>
      <c r="E502" t="s">
        <v>800</v>
      </c>
      <c r="F502" t="s">
        <v>1125</v>
      </c>
      <c r="G502" t="s">
        <v>912</v>
      </c>
      <c r="H502" t="s">
        <v>803</v>
      </c>
      <c r="I502" t="s">
        <v>256</v>
      </c>
      <c r="K502" t="s">
        <v>196</v>
      </c>
      <c r="L502" t="s">
        <v>399</v>
      </c>
      <c r="M502" t="s">
        <v>3728</v>
      </c>
      <c r="N502" t="s">
        <v>130</v>
      </c>
      <c r="O502" t="s">
        <v>1127</v>
      </c>
      <c r="P502" s="3">
        <v>173675000010</v>
      </c>
      <c r="Q502" t="s">
        <v>51</v>
      </c>
      <c r="R502">
        <v>0</v>
      </c>
      <c r="S502">
        <v>3225199436</v>
      </c>
      <c r="T502">
        <v>0</v>
      </c>
      <c r="U502" s="4">
        <v>28307</v>
      </c>
      <c r="V502">
        <f t="shared" ca="1" si="7"/>
        <v>47</v>
      </c>
      <c r="W502" t="s">
        <v>52</v>
      </c>
      <c r="X502" t="s">
        <v>53</v>
      </c>
      <c r="Y502" t="s">
        <v>58</v>
      </c>
      <c r="Z502" t="s">
        <v>55</v>
      </c>
      <c r="AA502" t="s">
        <v>56</v>
      </c>
      <c r="AB502" t="s">
        <v>57</v>
      </c>
      <c r="AC502" t="s">
        <v>213</v>
      </c>
      <c r="AD502">
        <v>5</v>
      </c>
      <c r="AE502" t="s">
        <v>58</v>
      </c>
      <c r="AF502" t="s">
        <v>72</v>
      </c>
      <c r="AG502" t="s">
        <v>60</v>
      </c>
      <c r="AH502" t="s">
        <v>61</v>
      </c>
      <c r="AI502" t="s">
        <v>62</v>
      </c>
      <c r="AJ502" t="s">
        <v>1129</v>
      </c>
      <c r="AK502" t="s">
        <v>64</v>
      </c>
      <c r="AL502" t="s">
        <v>64</v>
      </c>
    </row>
    <row r="503" spans="1:39" x14ac:dyDescent="0.35">
      <c r="A503">
        <v>502</v>
      </c>
      <c r="B503">
        <v>28928173</v>
      </c>
      <c r="C503" t="s">
        <v>39</v>
      </c>
      <c r="D503" t="s">
        <v>40</v>
      </c>
      <c r="E503" t="s">
        <v>800</v>
      </c>
      <c r="F503" t="s">
        <v>1125</v>
      </c>
      <c r="G503" t="s">
        <v>912</v>
      </c>
      <c r="H503" t="s">
        <v>803</v>
      </c>
      <c r="I503" t="s">
        <v>91</v>
      </c>
      <c r="K503" t="s">
        <v>1155</v>
      </c>
      <c r="L503" t="s">
        <v>1132</v>
      </c>
      <c r="M503" t="s">
        <v>78</v>
      </c>
      <c r="N503" t="s">
        <v>130</v>
      </c>
      <c r="O503" t="s">
        <v>1127</v>
      </c>
      <c r="P503" s="3">
        <v>173675000010</v>
      </c>
      <c r="Q503" t="s">
        <v>51</v>
      </c>
      <c r="R503">
        <v>0</v>
      </c>
      <c r="S503">
        <v>3209115095</v>
      </c>
      <c r="T503">
        <v>0</v>
      </c>
      <c r="U503" s="4">
        <v>23107</v>
      </c>
      <c r="V503">
        <f t="shared" ca="1" si="7"/>
        <v>61</v>
      </c>
      <c r="W503" t="s">
        <v>52</v>
      </c>
      <c r="X503" t="s">
        <v>53</v>
      </c>
      <c r="Y503" t="s">
        <v>58</v>
      </c>
      <c r="Z503" t="s">
        <v>55</v>
      </c>
      <c r="AA503" t="s">
        <v>56</v>
      </c>
      <c r="AB503" t="s">
        <v>57</v>
      </c>
      <c r="AC503" t="s">
        <v>83</v>
      </c>
      <c r="AD503">
        <v>13</v>
      </c>
      <c r="AE503" t="s">
        <v>58</v>
      </c>
      <c r="AF503" t="s">
        <v>72</v>
      </c>
      <c r="AG503" t="s">
        <v>60</v>
      </c>
      <c r="AH503" t="s">
        <v>61</v>
      </c>
      <c r="AI503" t="s">
        <v>62</v>
      </c>
      <c r="AJ503" t="s">
        <v>1129</v>
      </c>
      <c r="AK503" t="s">
        <v>64</v>
      </c>
      <c r="AL503" t="s">
        <v>64</v>
      </c>
    </row>
    <row r="504" spans="1:39" x14ac:dyDescent="0.35">
      <c r="A504">
        <v>503</v>
      </c>
      <c r="B504">
        <v>119210183</v>
      </c>
      <c r="C504" t="s">
        <v>39</v>
      </c>
      <c r="D504" t="s">
        <v>40</v>
      </c>
      <c r="E504" t="s">
        <v>800</v>
      </c>
      <c r="F504" t="s">
        <v>1157</v>
      </c>
      <c r="G504" t="s">
        <v>912</v>
      </c>
      <c r="H504" t="s">
        <v>803</v>
      </c>
      <c r="I504" t="s">
        <v>1158</v>
      </c>
      <c r="K504" t="s">
        <v>1159</v>
      </c>
      <c r="L504" t="s">
        <v>470</v>
      </c>
      <c r="M504" t="s">
        <v>3728</v>
      </c>
      <c r="N504" t="s">
        <v>130</v>
      </c>
      <c r="O504" t="s">
        <v>1160</v>
      </c>
      <c r="P504" s="3">
        <v>173585000100</v>
      </c>
      <c r="Q504" t="s">
        <v>51</v>
      </c>
      <c r="R504">
        <v>0</v>
      </c>
      <c r="S504">
        <v>3138479617</v>
      </c>
      <c r="T504">
        <v>0</v>
      </c>
      <c r="U504" s="4" t="s">
        <v>1161</v>
      </c>
      <c r="V504">
        <f t="shared" ca="1" si="7"/>
        <v>39</v>
      </c>
      <c r="W504" t="s">
        <v>52</v>
      </c>
      <c r="X504" t="s">
        <v>53</v>
      </c>
      <c r="Y504" t="s">
        <v>58</v>
      </c>
      <c r="Z504" t="s">
        <v>55</v>
      </c>
      <c r="AA504" t="s">
        <v>56</v>
      </c>
      <c r="AB504" t="s">
        <v>57</v>
      </c>
      <c r="AC504" t="s">
        <v>58</v>
      </c>
      <c r="AD504">
        <v>0</v>
      </c>
      <c r="AE504" t="s">
        <v>1162</v>
      </c>
      <c r="AF504" t="s">
        <v>59</v>
      </c>
      <c r="AG504" t="s">
        <v>60</v>
      </c>
      <c r="AH504" t="s">
        <v>61</v>
      </c>
      <c r="AI504" t="s">
        <v>62</v>
      </c>
      <c r="AJ504" t="s">
        <v>1163</v>
      </c>
      <c r="AK504" t="s">
        <v>64</v>
      </c>
      <c r="AL504" t="s">
        <v>64</v>
      </c>
    </row>
    <row r="505" spans="1:39" x14ac:dyDescent="0.35">
      <c r="A505">
        <v>504</v>
      </c>
      <c r="B505">
        <v>65801152</v>
      </c>
      <c r="C505" t="s">
        <v>39</v>
      </c>
      <c r="D505" t="s">
        <v>40</v>
      </c>
      <c r="E505" t="s">
        <v>800</v>
      </c>
      <c r="F505" t="s">
        <v>1157</v>
      </c>
      <c r="G505" t="s">
        <v>912</v>
      </c>
      <c r="H505" t="s">
        <v>803</v>
      </c>
      <c r="I505" t="s">
        <v>1164</v>
      </c>
      <c r="K505" t="s">
        <v>333</v>
      </c>
      <c r="L505" t="s">
        <v>229</v>
      </c>
      <c r="M505" t="s">
        <v>78</v>
      </c>
      <c r="N505" t="s">
        <v>49</v>
      </c>
      <c r="O505" t="s">
        <v>1160</v>
      </c>
      <c r="P505" s="3">
        <v>173585000100</v>
      </c>
      <c r="Q505" t="s">
        <v>51</v>
      </c>
      <c r="R505">
        <v>0</v>
      </c>
      <c r="S505">
        <v>3172557966</v>
      </c>
      <c r="T505">
        <v>0</v>
      </c>
      <c r="U505" s="4">
        <v>30747</v>
      </c>
      <c r="V505">
        <f t="shared" ca="1" si="7"/>
        <v>40</v>
      </c>
      <c r="W505" t="s">
        <v>52</v>
      </c>
      <c r="X505" t="s">
        <v>53</v>
      </c>
      <c r="Y505" t="s">
        <v>58</v>
      </c>
      <c r="Z505" t="s">
        <v>55</v>
      </c>
      <c r="AA505" t="s">
        <v>56</v>
      </c>
      <c r="AB505" t="s">
        <v>57</v>
      </c>
      <c r="AC505" t="s">
        <v>58</v>
      </c>
      <c r="AD505">
        <v>0</v>
      </c>
      <c r="AE505" t="s">
        <v>58</v>
      </c>
      <c r="AF505" t="s">
        <v>59</v>
      </c>
      <c r="AG505" t="s">
        <v>60</v>
      </c>
      <c r="AH505" t="s">
        <v>61</v>
      </c>
      <c r="AI505" t="s">
        <v>62</v>
      </c>
      <c r="AJ505" t="s">
        <v>1163</v>
      </c>
      <c r="AK505" t="s">
        <v>64</v>
      </c>
      <c r="AL505" t="s">
        <v>64</v>
      </c>
    </row>
    <row r="506" spans="1:39" x14ac:dyDescent="0.35">
      <c r="A506">
        <v>505</v>
      </c>
      <c r="B506">
        <v>1005824880</v>
      </c>
      <c r="C506" t="s">
        <v>39</v>
      </c>
      <c r="D506" t="s">
        <v>40</v>
      </c>
      <c r="E506" t="s">
        <v>800</v>
      </c>
      <c r="F506" t="s">
        <v>1157</v>
      </c>
      <c r="G506" t="s">
        <v>912</v>
      </c>
      <c r="H506" t="s">
        <v>803</v>
      </c>
      <c r="I506" t="s">
        <v>1165</v>
      </c>
      <c r="J506" t="s">
        <v>536</v>
      </c>
      <c r="K506" t="s">
        <v>201</v>
      </c>
      <c r="L506" t="s">
        <v>1166</v>
      </c>
      <c r="M506" t="s">
        <v>78</v>
      </c>
      <c r="N506" t="s">
        <v>49</v>
      </c>
      <c r="O506" t="s">
        <v>1160</v>
      </c>
      <c r="P506" s="3">
        <v>173585000100</v>
      </c>
      <c r="Q506" t="s">
        <v>51</v>
      </c>
      <c r="R506">
        <v>0</v>
      </c>
      <c r="S506">
        <v>3115625360</v>
      </c>
      <c r="T506">
        <v>0</v>
      </c>
      <c r="U506" s="4">
        <v>36990</v>
      </c>
      <c r="V506">
        <f t="shared" ca="1" si="7"/>
        <v>23</v>
      </c>
      <c r="W506" t="s">
        <v>106</v>
      </c>
      <c r="X506" t="s">
        <v>53</v>
      </c>
      <c r="Y506" t="s">
        <v>58</v>
      </c>
      <c r="Z506" t="s">
        <v>55</v>
      </c>
      <c r="AA506" t="s">
        <v>56</v>
      </c>
      <c r="AB506" t="s">
        <v>57</v>
      </c>
      <c r="AC506" t="s">
        <v>58</v>
      </c>
      <c r="AD506">
        <v>0</v>
      </c>
      <c r="AE506" t="s">
        <v>58</v>
      </c>
      <c r="AF506" t="s">
        <v>72</v>
      </c>
      <c r="AG506" t="s">
        <v>60</v>
      </c>
      <c r="AH506" t="s">
        <v>171</v>
      </c>
      <c r="AI506" t="s">
        <v>88</v>
      </c>
      <c r="AJ506" t="s">
        <v>1163</v>
      </c>
      <c r="AK506" t="s">
        <v>64</v>
      </c>
      <c r="AL506" t="s">
        <v>64</v>
      </c>
      <c r="AM506" t="s">
        <v>1167</v>
      </c>
    </row>
    <row r="507" spans="1:39" x14ac:dyDescent="0.35">
      <c r="A507">
        <v>506</v>
      </c>
      <c r="B507">
        <v>1105307164</v>
      </c>
      <c r="C507" t="s">
        <v>39</v>
      </c>
      <c r="D507" t="s">
        <v>40</v>
      </c>
      <c r="E507" t="s">
        <v>800</v>
      </c>
      <c r="F507" t="s">
        <v>1157</v>
      </c>
      <c r="G507" t="s">
        <v>912</v>
      </c>
      <c r="H507" t="s">
        <v>803</v>
      </c>
      <c r="I507" t="s">
        <v>560</v>
      </c>
      <c r="K507" t="s">
        <v>188</v>
      </c>
      <c r="L507" t="s">
        <v>680</v>
      </c>
      <c r="M507" t="s">
        <v>78</v>
      </c>
      <c r="N507" t="s">
        <v>71</v>
      </c>
      <c r="O507" t="s">
        <v>1160</v>
      </c>
      <c r="P507" s="3">
        <v>173585000100</v>
      </c>
      <c r="Q507" t="s">
        <v>51</v>
      </c>
      <c r="R507">
        <v>0</v>
      </c>
      <c r="S507">
        <v>3194981234</v>
      </c>
      <c r="T507">
        <v>0</v>
      </c>
      <c r="U507" s="4" t="s">
        <v>1168</v>
      </c>
      <c r="V507">
        <f t="shared" ca="1" si="7"/>
        <v>25</v>
      </c>
      <c r="W507" t="s">
        <v>52</v>
      </c>
      <c r="X507" t="s">
        <v>53</v>
      </c>
      <c r="Y507" t="s">
        <v>58</v>
      </c>
      <c r="Z507" t="s">
        <v>55</v>
      </c>
      <c r="AA507" t="s">
        <v>56</v>
      </c>
      <c r="AB507" t="s">
        <v>57</v>
      </c>
      <c r="AC507" t="s">
        <v>58</v>
      </c>
      <c r="AD507">
        <v>0</v>
      </c>
      <c r="AE507" t="s">
        <v>58</v>
      </c>
      <c r="AF507" t="s">
        <v>72</v>
      </c>
      <c r="AG507" t="s">
        <v>60</v>
      </c>
      <c r="AH507" t="s">
        <v>61</v>
      </c>
      <c r="AI507" t="s">
        <v>62</v>
      </c>
      <c r="AJ507" t="s">
        <v>1163</v>
      </c>
      <c r="AK507" t="s">
        <v>64</v>
      </c>
      <c r="AL507" t="s">
        <v>64</v>
      </c>
    </row>
    <row r="508" spans="1:39" x14ac:dyDescent="0.35">
      <c r="A508">
        <v>507</v>
      </c>
      <c r="B508">
        <v>1022947380</v>
      </c>
      <c r="C508" t="s">
        <v>39</v>
      </c>
      <c r="D508" t="s">
        <v>40</v>
      </c>
      <c r="E508" t="s">
        <v>800</v>
      </c>
      <c r="F508" t="s">
        <v>1157</v>
      </c>
      <c r="G508" t="s">
        <v>912</v>
      </c>
      <c r="H508" t="s">
        <v>803</v>
      </c>
      <c r="I508" t="s">
        <v>520</v>
      </c>
      <c r="K508" t="s">
        <v>680</v>
      </c>
      <c r="L508" t="s">
        <v>1169</v>
      </c>
      <c r="M508" t="s">
        <v>78</v>
      </c>
      <c r="N508" t="s">
        <v>49</v>
      </c>
      <c r="O508" t="s">
        <v>1160</v>
      </c>
      <c r="P508" s="3">
        <v>173585000100</v>
      </c>
      <c r="Q508" t="s">
        <v>51</v>
      </c>
      <c r="R508">
        <v>0</v>
      </c>
      <c r="S508">
        <v>3118395953</v>
      </c>
      <c r="T508">
        <v>0</v>
      </c>
      <c r="U508" s="4">
        <v>32427</v>
      </c>
      <c r="V508">
        <f t="shared" ca="1" si="7"/>
        <v>35</v>
      </c>
      <c r="W508" t="s">
        <v>52</v>
      </c>
      <c r="X508" t="s">
        <v>53</v>
      </c>
      <c r="Y508" t="s">
        <v>58</v>
      </c>
      <c r="Z508" t="s">
        <v>55</v>
      </c>
      <c r="AA508" t="s">
        <v>56</v>
      </c>
      <c r="AB508" t="s">
        <v>57</v>
      </c>
      <c r="AC508" t="s">
        <v>58</v>
      </c>
      <c r="AD508">
        <v>0</v>
      </c>
      <c r="AE508" t="s">
        <v>58</v>
      </c>
      <c r="AF508" t="s">
        <v>59</v>
      </c>
      <c r="AG508" t="s">
        <v>60</v>
      </c>
      <c r="AH508" t="s">
        <v>61</v>
      </c>
      <c r="AI508" t="s">
        <v>62</v>
      </c>
      <c r="AJ508" t="s">
        <v>1163</v>
      </c>
      <c r="AK508" t="s">
        <v>64</v>
      </c>
      <c r="AL508" t="s">
        <v>64</v>
      </c>
    </row>
    <row r="509" spans="1:39" x14ac:dyDescent="0.35">
      <c r="A509">
        <v>508</v>
      </c>
      <c r="B509">
        <v>1006776886</v>
      </c>
      <c r="C509" t="s">
        <v>39</v>
      </c>
      <c r="D509" t="s">
        <v>40</v>
      </c>
      <c r="E509" t="s">
        <v>800</v>
      </c>
      <c r="F509" t="s">
        <v>1157</v>
      </c>
      <c r="G509" t="s">
        <v>912</v>
      </c>
      <c r="H509" t="s">
        <v>803</v>
      </c>
      <c r="I509" t="s">
        <v>986</v>
      </c>
      <c r="J509" t="s">
        <v>1170</v>
      </c>
      <c r="K509" t="s">
        <v>1171</v>
      </c>
      <c r="L509" t="s">
        <v>69</v>
      </c>
      <c r="M509" t="s">
        <v>78</v>
      </c>
      <c r="N509" t="s">
        <v>3729</v>
      </c>
      <c r="O509" t="s">
        <v>1160</v>
      </c>
      <c r="P509" s="3">
        <v>173585000100</v>
      </c>
      <c r="Q509" t="s">
        <v>51</v>
      </c>
      <c r="R509">
        <v>0</v>
      </c>
      <c r="S509">
        <v>3174655168</v>
      </c>
      <c r="T509">
        <v>0</v>
      </c>
      <c r="U509" s="4" t="s">
        <v>1172</v>
      </c>
      <c r="V509">
        <f t="shared" ca="1" si="7"/>
        <v>31</v>
      </c>
      <c r="W509" t="s">
        <v>106</v>
      </c>
      <c r="X509" t="s">
        <v>53</v>
      </c>
      <c r="Y509" t="s">
        <v>58</v>
      </c>
      <c r="Z509" t="s">
        <v>55</v>
      </c>
      <c r="AA509" t="s">
        <v>56</v>
      </c>
      <c r="AB509" t="s">
        <v>57</v>
      </c>
      <c r="AC509" t="s">
        <v>58</v>
      </c>
      <c r="AD509">
        <v>0</v>
      </c>
      <c r="AE509" t="s">
        <v>58</v>
      </c>
      <c r="AF509" t="s">
        <v>59</v>
      </c>
      <c r="AG509" t="s">
        <v>60</v>
      </c>
      <c r="AH509" t="s">
        <v>61</v>
      </c>
      <c r="AI509" t="s">
        <v>62</v>
      </c>
      <c r="AJ509" t="s">
        <v>1163</v>
      </c>
      <c r="AK509" t="s">
        <v>64</v>
      </c>
      <c r="AL509" t="s">
        <v>64</v>
      </c>
    </row>
    <row r="510" spans="1:39" x14ac:dyDescent="0.35">
      <c r="A510">
        <v>509</v>
      </c>
      <c r="B510">
        <v>1007166133</v>
      </c>
      <c r="C510" t="s">
        <v>39</v>
      </c>
      <c r="D510" t="s">
        <v>40</v>
      </c>
      <c r="E510" t="s">
        <v>800</v>
      </c>
      <c r="F510" t="s">
        <v>1157</v>
      </c>
      <c r="G510" t="s">
        <v>912</v>
      </c>
      <c r="H510" t="s">
        <v>803</v>
      </c>
      <c r="I510" t="s">
        <v>520</v>
      </c>
      <c r="K510" t="s">
        <v>1173</v>
      </c>
      <c r="L510" t="s">
        <v>629</v>
      </c>
      <c r="M510" t="s">
        <v>78</v>
      </c>
      <c r="N510" t="s">
        <v>3729</v>
      </c>
      <c r="O510" t="s">
        <v>1160</v>
      </c>
      <c r="P510" s="3">
        <v>173585000100</v>
      </c>
      <c r="Q510" t="s">
        <v>51</v>
      </c>
      <c r="R510">
        <v>0</v>
      </c>
      <c r="S510">
        <v>3208678587</v>
      </c>
      <c r="T510">
        <v>0</v>
      </c>
      <c r="U510" s="4">
        <v>36201</v>
      </c>
      <c r="V510">
        <f t="shared" ca="1" si="7"/>
        <v>25</v>
      </c>
      <c r="W510" t="s">
        <v>106</v>
      </c>
      <c r="X510" t="s">
        <v>53</v>
      </c>
      <c r="Y510" t="s">
        <v>58</v>
      </c>
      <c r="Z510" t="s">
        <v>55</v>
      </c>
      <c r="AA510" t="s">
        <v>56</v>
      </c>
      <c r="AB510" t="s">
        <v>57</v>
      </c>
      <c r="AC510" t="s">
        <v>58</v>
      </c>
      <c r="AD510">
        <v>0</v>
      </c>
      <c r="AE510" t="s">
        <v>58</v>
      </c>
      <c r="AF510" t="s">
        <v>59</v>
      </c>
      <c r="AG510" t="s">
        <v>60</v>
      </c>
      <c r="AH510" t="s">
        <v>171</v>
      </c>
      <c r="AI510" t="s">
        <v>88</v>
      </c>
      <c r="AJ510" t="s">
        <v>1163</v>
      </c>
      <c r="AK510" s="57" t="s">
        <v>89</v>
      </c>
      <c r="AL510" t="s">
        <v>64</v>
      </c>
      <c r="AM510" t="s">
        <v>1174</v>
      </c>
    </row>
    <row r="511" spans="1:39" x14ac:dyDescent="0.35">
      <c r="A511">
        <v>510</v>
      </c>
      <c r="B511">
        <v>1106392687</v>
      </c>
      <c r="C511" t="s">
        <v>39</v>
      </c>
      <c r="D511" t="s">
        <v>40</v>
      </c>
      <c r="E511" t="s">
        <v>800</v>
      </c>
      <c r="F511" t="s">
        <v>1157</v>
      </c>
      <c r="G511" t="s">
        <v>912</v>
      </c>
      <c r="H511" t="s">
        <v>803</v>
      </c>
      <c r="I511" t="s">
        <v>1175</v>
      </c>
      <c r="K511" t="s">
        <v>1176</v>
      </c>
      <c r="L511" t="s">
        <v>878</v>
      </c>
      <c r="M511" t="s">
        <v>78</v>
      </c>
      <c r="N511" t="s">
        <v>3729</v>
      </c>
      <c r="O511" t="s">
        <v>1160</v>
      </c>
      <c r="P511" s="3">
        <v>173585000100</v>
      </c>
      <c r="Q511" t="s">
        <v>51</v>
      </c>
      <c r="R511">
        <v>0</v>
      </c>
      <c r="S511">
        <v>3144807637</v>
      </c>
      <c r="T511">
        <v>0</v>
      </c>
      <c r="U511" s="4">
        <v>38177</v>
      </c>
      <c r="V511">
        <f t="shared" ca="1" si="7"/>
        <v>20</v>
      </c>
      <c r="W511" t="s">
        <v>106</v>
      </c>
      <c r="X511" t="s">
        <v>53</v>
      </c>
      <c r="Y511" t="s">
        <v>58</v>
      </c>
      <c r="Z511" t="s">
        <v>55</v>
      </c>
      <c r="AA511" t="s">
        <v>56</v>
      </c>
      <c r="AB511" t="s">
        <v>57</v>
      </c>
      <c r="AC511" t="s">
        <v>58</v>
      </c>
      <c r="AD511">
        <v>0</v>
      </c>
      <c r="AE511" t="s">
        <v>58</v>
      </c>
      <c r="AF511" t="s">
        <v>59</v>
      </c>
      <c r="AG511" t="s">
        <v>60</v>
      </c>
      <c r="AH511" t="s">
        <v>61</v>
      </c>
      <c r="AI511" t="s">
        <v>62</v>
      </c>
      <c r="AJ511" t="s">
        <v>1163</v>
      </c>
      <c r="AK511" t="s">
        <v>64</v>
      </c>
      <c r="AL511" t="s">
        <v>64</v>
      </c>
    </row>
    <row r="512" spans="1:39" x14ac:dyDescent="0.35">
      <c r="A512">
        <v>511</v>
      </c>
      <c r="B512">
        <v>1005856920</v>
      </c>
      <c r="C512" t="s">
        <v>39</v>
      </c>
      <c r="D512" t="s">
        <v>40</v>
      </c>
      <c r="E512" t="s">
        <v>800</v>
      </c>
      <c r="F512" t="s">
        <v>1157</v>
      </c>
      <c r="G512" t="s">
        <v>912</v>
      </c>
      <c r="H512" t="s">
        <v>803</v>
      </c>
      <c r="I512" t="s">
        <v>1177</v>
      </c>
      <c r="K512" t="s">
        <v>1178</v>
      </c>
      <c r="M512" t="s">
        <v>78</v>
      </c>
      <c r="N512" t="s">
        <v>3729</v>
      </c>
      <c r="O512" t="s">
        <v>1160</v>
      </c>
      <c r="P512" s="3">
        <v>173585000100</v>
      </c>
      <c r="Q512" t="s">
        <v>51</v>
      </c>
      <c r="R512">
        <v>0</v>
      </c>
      <c r="S512">
        <v>3186729276</v>
      </c>
      <c r="T512">
        <v>0</v>
      </c>
      <c r="U512" s="4" t="s">
        <v>1179</v>
      </c>
      <c r="V512">
        <f t="shared" ca="1" si="7"/>
        <v>26</v>
      </c>
      <c r="W512" t="s">
        <v>106</v>
      </c>
      <c r="X512" t="s">
        <v>53</v>
      </c>
      <c r="Y512" t="s">
        <v>58</v>
      </c>
      <c r="Z512" t="s">
        <v>55</v>
      </c>
      <c r="AA512" t="s">
        <v>56</v>
      </c>
      <c r="AB512" t="s">
        <v>57</v>
      </c>
      <c r="AC512" t="s">
        <v>58</v>
      </c>
      <c r="AD512">
        <v>0</v>
      </c>
      <c r="AE512" t="s">
        <v>58</v>
      </c>
      <c r="AF512" t="s">
        <v>59</v>
      </c>
      <c r="AG512" t="s">
        <v>60</v>
      </c>
      <c r="AH512" t="s">
        <v>61</v>
      </c>
      <c r="AI512" t="s">
        <v>62</v>
      </c>
      <c r="AJ512" t="s">
        <v>1163</v>
      </c>
      <c r="AK512" t="s">
        <v>64</v>
      </c>
      <c r="AL512" t="s">
        <v>64</v>
      </c>
    </row>
    <row r="513" spans="1:38" x14ac:dyDescent="0.35">
      <c r="A513">
        <v>512</v>
      </c>
      <c r="B513">
        <v>1006777319</v>
      </c>
      <c r="C513" t="s">
        <v>39</v>
      </c>
      <c r="D513" t="s">
        <v>40</v>
      </c>
      <c r="E513" t="s">
        <v>800</v>
      </c>
      <c r="F513" t="s">
        <v>1157</v>
      </c>
      <c r="G513" t="s">
        <v>912</v>
      </c>
      <c r="H513" t="s">
        <v>803</v>
      </c>
      <c r="I513" t="s">
        <v>1180</v>
      </c>
      <c r="J513" t="s">
        <v>200</v>
      </c>
      <c r="K513" t="s">
        <v>1181</v>
      </c>
      <c r="L513" t="s">
        <v>574</v>
      </c>
      <c r="M513" t="s">
        <v>78</v>
      </c>
      <c r="N513" t="s">
        <v>71</v>
      </c>
      <c r="O513" t="s">
        <v>1160</v>
      </c>
      <c r="P513" s="3">
        <v>173585000100</v>
      </c>
      <c r="Q513" t="s">
        <v>51</v>
      </c>
      <c r="R513">
        <v>0</v>
      </c>
      <c r="S513">
        <v>3174576530</v>
      </c>
      <c r="T513">
        <v>0</v>
      </c>
      <c r="U513" s="4">
        <v>37047</v>
      </c>
      <c r="V513">
        <f t="shared" ca="1" si="7"/>
        <v>23</v>
      </c>
      <c r="W513" t="s">
        <v>52</v>
      </c>
      <c r="X513" t="s">
        <v>53</v>
      </c>
      <c r="Y513" t="s">
        <v>58</v>
      </c>
      <c r="Z513" t="s">
        <v>55</v>
      </c>
      <c r="AA513" t="s">
        <v>56</v>
      </c>
      <c r="AB513" t="s">
        <v>57</v>
      </c>
      <c r="AC513" t="s">
        <v>58</v>
      </c>
      <c r="AD513">
        <v>0</v>
      </c>
      <c r="AE513" t="s">
        <v>58</v>
      </c>
      <c r="AF513" t="s">
        <v>59</v>
      </c>
      <c r="AG513" t="s">
        <v>60</v>
      </c>
      <c r="AH513" t="s">
        <v>61</v>
      </c>
      <c r="AI513" t="s">
        <v>62</v>
      </c>
      <c r="AJ513" t="s">
        <v>1163</v>
      </c>
      <c r="AK513" t="s">
        <v>64</v>
      </c>
      <c r="AL513" t="s">
        <v>64</v>
      </c>
    </row>
    <row r="514" spans="1:38" x14ac:dyDescent="0.35">
      <c r="A514">
        <v>513</v>
      </c>
      <c r="B514">
        <v>1106897095</v>
      </c>
      <c r="C514" t="s">
        <v>39</v>
      </c>
      <c r="D514" t="s">
        <v>40</v>
      </c>
      <c r="E514" t="s">
        <v>800</v>
      </c>
      <c r="F514" t="s">
        <v>1157</v>
      </c>
      <c r="G514" t="s">
        <v>912</v>
      </c>
      <c r="H514" t="s">
        <v>803</v>
      </c>
      <c r="I514" t="s">
        <v>1182</v>
      </c>
      <c r="K514" t="s">
        <v>1183</v>
      </c>
      <c r="L514" t="s">
        <v>1184</v>
      </c>
      <c r="M514" t="s">
        <v>3728</v>
      </c>
      <c r="N514" t="s">
        <v>49</v>
      </c>
      <c r="O514" t="s">
        <v>1160</v>
      </c>
      <c r="P514" s="3">
        <v>173585000100</v>
      </c>
      <c r="Q514" t="s">
        <v>51</v>
      </c>
      <c r="R514">
        <v>0</v>
      </c>
      <c r="S514">
        <v>3163378080</v>
      </c>
      <c r="T514">
        <v>0</v>
      </c>
      <c r="U514" s="4" t="s">
        <v>1185</v>
      </c>
      <c r="V514">
        <f t="shared" ref="V514:V577" ca="1" si="8">DATEDIF(U514,TODAY(),"Y")</f>
        <v>29</v>
      </c>
      <c r="W514" t="s">
        <v>52</v>
      </c>
      <c r="X514" t="s">
        <v>53</v>
      </c>
      <c r="Y514" t="s">
        <v>58</v>
      </c>
      <c r="Z514" t="s">
        <v>55</v>
      </c>
      <c r="AA514" t="s">
        <v>56</v>
      </c>
      <c r="AB514" t="s">
        <v>57</v>
      </c>
      <c r="AC514" t="s">
        <v>58</v>
      </c>
      <c r="AD514">
        <v>0</v>
      </c>
      <c r="AE514" t="s">
        <v>58</v>
      </c>
      <c r="AF514" t="s">
        <v>72</v>
      </c>
      <c r="AG514" t="s">
        <v>60</v>
      </c>
      <c r="AH514" t="s">
        <v>61</v>
      </c>
      <c r="AI514" t="s">
        <v>62</v>
      </c>
      <c r="AJ514" t="s">
        <v>1163</v>
      </c>
      <c r="AK514" t="s">
        <v>64</v>
      </c>
      <c r="AL514" t="s">
        <v>64</v>
      </c>
    </row>
    <row r="515" spans="1:38" x14ac:dyDescent="0.35">
      <c r="A515">
        <v>514</v>
      </c>
      <c r="B515">
        <v>1106397130</v>
      </c>
      <c r="C515" t="s">
        <v>39</v>
      </c>
      <c r="D515" t="s">
        <v>40</v>
      </c>
      <c r="E515" t="s">
        <v>800</v>
      </c>
      <c r="F515" t="s">
        <v>1157</v>
      </c>
      <c r="G515" t="s">
        <v>912</v>
      </c>
      <c r="H515" t="s">
        <v>803</v>
      </c>
      <c r="I515" t="s">
        <v>251</v>
      </c>
      <c r="K515" t="s">
        <v>680</v>
      </c>
      <c r="L515" t="s">
        <v>1169</v>
      </c>
      <c r="M515" t="s">
        <v>78</v>
      </c>
      <c r="N515" t="s">
        <v>71</v>
      </c>
      <c r="O515" t="s">
        <v>1160</v>
      </c>
      <c r="P515" s="3">
        <v>173585000100</v>
      </c>
      <c r="Q515" t="s">
        <v>51</v>
      </c>
      <c r="R515">
        <v>0</v>
      </c>
      <c r="S515">
        <v>3162998957</v>
      </c>
      <c r="T515">
        <v>0</v>
      </c>
      <c r="U515" s="4">
        <v>34312</v>
      </c>
      <c r="V515">
        <f t="shared" ca="1" si="8"/>
        <v>30</v>
      </c>
      <c r="W515" t="s">
        <v>52</v>
      </c>
      <c r="X515" t="s">
        <v>53</v>
      </c>
      <c r="Y515" t="s">
        <v>58</v>
      </c>
      <c r="Z515" t="s">
        <v>55</v>
      </c>
      <c r="AA515" t="s">
        <v>56</v>
      </c>
      <c r="AB515" t="s">
        <v>57</v>
      </c>
      <c r="AC515" t="s">
        <v>58</v>
      </c>
      <c r="AD515">
        <v>0</v>
      </c>
      <c r="AE515" t="s">
        <v>58</v>
      </c>
      <c r="AF515" t="s">
        <v>72</v>
      </c>
      <c r="AG515" t="s">
        <v>60</v>
      </c>
      <c r="AH515" t="s">
        <v>61</v>
      </c>
      <c r="AI515" t="s">
        <v>62</v>
      </c>
      <c r="AJ515" t="s">
        <v>1163</v>
      </c>
      <c r="AK515" t="s">
        <v>64</v>
      </c>
      <c r="AL515" t="s">
        <v>64</v>
      </c>
    </row>
    <row r="516" spans="1:38" x14ac:dyDescent="0.35">
      <c r="A516">
        <v>515</v>
      </c>
      <c r="B516">
        <v>65800542</v>
      </c>
      <c r="C516" t="s">
        <v>39</v>
      </c>
      <c r="D516" t="s">
        <v>40</v>
      </c>
      <c r="E516" t="s">
        <v>800</v>
      </c>
      <c r="F516" t="s">
        <v>1157</v>
      </c>
      <c r="G516" t="s">
        <v>912</v>
      </c>
      <c r="H516" t="s">
        <v>803</v>
      </c>
      <c r="I516" t="s">
        <v>1186</v>
      </c>
      <c r="K516" t="s">
        <v>188</v>
      </c>
      <c r="L516" t="s">
        <v>1169</v>
      </c>
      <c r="M516" t="s">
        <v>78</v>
      </c>
      <c r="N516" t="s">
        <v>130</v>
      </c>
      <c r="O516" t="s">
        <v>1160</v>
      </c>
      <c r="P516" s="3">
        <v>173585000100</v>
      </c>
      <c r="Q516" t="s">
        <v>51</v>
      </c>
      <c r="R516">
        <v>0</v>
      </c>
      <c r="S516">
        <v>3123509415</v>
      </c>
      <c r="T516">
        <v>0</v>
      </c>
      <c r="U516" s="4" t="s">
        <v>1187</v>
      </c>
      <c r="V516">
        <f t="shared" ca="1" si="8"/>
        <v>47</v>
      </c>
      <c r="W516" t="s">
        <v>52</v>
      </c>
      <c r="X516" t="s">
        <v>53</v>
      </c>
      <c r="Y516" t="s">
        <v>58</v>
      </c>
      <c r="Z516" t="s">
        <v>55</v>
      </c>
      <c r="AA516" t="s">
        <v>56</v>
      </c>
      <c r="AB516" t="s">
        <v>57</v>
      </c>
      <c r="AC516" t="s">
        <v>58</v>
      </c>
      <c r="AD516">
        <v>0</v>
      </c>
      <c r="AE516" t="s">
        <v>58</v>
      </c>
      <c r="AF516" t="s">
        <v>72</v>
      </c>
      <c r="AG516" t="s">
        <v>60</v>
      </c>
      <c r="AH516" t="s">
        <v>61</v>
      </c>
      <c r="AI516" t="s">
        <v>62</v>
      </c>
      <c r="AJ516" t="s">
        <v>1163</v>
      </c>
      <c r="AK516" t="s">
        <v>64</v>
      </c>
      <c r="AL516" t="s">
        <v>64</v>
      </c>
    </row>
    <row r="517" spans="1:38" x14ac:dyDescent="0.35">
      <c r="A517">
        <v>516</v>
      </c>
      <c r="B517">
        <v>1006878609</v>
      </c>
      <c r="C517" t="s">
        <v>39</v>
      </c>
      <c r="D517" t="s">
        <v>40</v>
      </c>
      <c r="E517" t="s">
        <v>800</v>
      </c>
      <c r="F517" t="s">
        <v>1157</v>
      </c>
      <c r="G517" t="s">
        <v>912</v>
      </c>
      <c r="H517" t="s">
        <v>803</v>
      </c>
      <c r="I517" t="s">
        <v>973</v>
      </c>
      <c r="J517" t="s">
        <v>150</v>
      </c>
      <c r="K517" t="s">
        <v>282</v>
      </c>
      <c r="L517" t="s">
        <v>1073</v>
      </c>
      <c r="M517" t="s">
        <v>78</v>
      </c>
      <c r="N517" t="s">
        <v>130</v>
      </c>
      <c r="O517" t="s">
        <v>1160</v>
      </c>
      <c r="P517" s="3">
        <v>173585000100</v>
      </c>
      <c r="Q517" t="s">
        <v>51</v>
      </c>
      <c r="R517">
        <v>0</v>
      </c>
      <c r="S517">
        <v>3203592911</v>
      </c>
      <c r="T517">
        <v>0</v>
      </c>
      <c r="U517" s="4">
        <v>36587</v>
      </c>
      <c r="V517">
        <f t="shared" ca="1" si="8"/>
        <v>24</v>
      </c>
      <c r="W517" t="s">
        <v>52</v>
      </c>
      <c r="X517" t="s">
        <v>53</v>
      </c>
      <c r="Y517" t="s">
        <v>58</v>
      </c>
      <c r="Z517" t="s">
        <v>55</v>
      </c>
      <c r="AA517" t="s">
        <v>56</v>
      </c>
      <c r="AB517" t="s">
        <v>57</v>
      </c>
      <c r="AC517" t="s">
        <v>58</v>
      </c>
      <c r="AD517">
        <v>0</v>
      </c>
      <c r="AE517" t="s">
        <v>58</v>
      </c>
      <c r="AF517" t="s">
        <v>72</v>
      </c>
      <c r="AG517" t="s">
        <v>60</v>
      </c>
      <c r="AH517" t="s">
        <v>61</v>
      </c>
      <c r="AI517" t="s">
        <v>62</v>
      </c>
      <c r="AJ517" t="s">
        <v>1163</v>
      </c>
      <c r="AK517" t="s">
        <v>64</v>
      </c>
      <c r="AL517" t="s">
        <v>64</v>
      </c>
    </row>
    <row r="518" spans="1:38" x14ac:dyDescent="0.35">
      <c r="A518">
        <v>517</v>
      </c>
      <c r="B518">
        <v>1110118333</v>
      </c>
      <c r="C518" t="s">
        <v>39</v>
      </c>
      <c r="D518" t="s">
        <v>40</v>
      </c>
      <c r="E518" t="s">
        <v>800</v>
      </c>
      <c r="F518" t="s">
        <v>1188</v>
      </c>
      <c r="G518" t="s">
        <v>1189</v>
      </c>
      <c r="H518" t="s">
        <v>803</v>
      </c>
      <c r="I518" t="s">
        <v>1190</v>
      </c>
      <c r="J518" t="s">
        <v>632</v>
      </c>
      <c r="K518" t="s">
        <v>1191</v>
      </c>
      <c r="L518" t="s">
        <v>1073</v>
      </c>
      <c r="M518" t="s">
        <v>3728</v>
      </c>
      <c r="N518" t="s">
        <v>49</v>
      </c>
      <c r="O518" t="s">
        <v>1192</v>
      </c>
      <c r="P518" s="3">
        <v>273236000041</v>
      </c>
      <c r="Q518" t="s">
        <v>51</v>
      </c>
      <c r="R518" t="s">
        <v>1193</v>
      </c>
      <c r="S518">
        <v>3135060128</v>
      </c>
      <c r="T518" t="s">
        <v>1193</v>
      </c>
      <c r="U518" s="4">
        <v>35736</v>
      </c>
      <c r="V518">
        <f t="shared" ca="1" si="8"/>
        <v>26</v>
      </c>
      <c r="W518" t="s">
        <v>52</v>
      </c>
      <c r="X518" t="s">
        <v>53</v>
      </c>
      <c r="Y518" t="s">
        <v>58</v>
      </c>
      <c r="Z518" t="s">
        <v>55</v>
      </c>
      <c r="AA518" t="s">
        <v>56</v>
      </c>
      <c r="AB518" t="s">
        <v>57</v>
      </c>
      <c r="AC518" t="s">
        <v>58</v>
      </c>
      <c r="AD518" t="s">
        <v>58</v>
      </c>
      <c r="AE518" t="s">
        <v>55</v>
      </c>
      <c r="AF518" t="s">
        <v>59</v>
      </c>
      <c r="AG518" t="s">
        <v>60</v>
      </c>
      <c r="AH518" t="s">
        <v>171</v>
      </c>
      <c r="AI518" t="s">
        <v>88</v>
      </c>
      <c r="AJ518" t="s">
        <v>1194</v>
      </c>
      <c r="AK518" t="s">
        <v>64</v>
      </c>
      <c r="AL518" t="s">
        <v>64</v>
      </c>
    </row>
    <row r="519" spans="1:38" x14ac:dyDescent="0.35">
      <c r="A519">
        <v>518</v>
      </c>
      <c r="B519">
        <v>1007186510</v>
      </c>
      <c r="C519" t="s">
        <v>39</v>
      </c>
      <c r="D519" t="s">
        <v>40</v>
      </c>
      <c r="E519" t="s">
        <v>800</v>
      </c>
      <c r="F519" t="s">
        <v>1188</v>
      </c>
      <c r="G519" t="s">
        <v>1189</v>
      </c>
      <c r="H519" t="s">
        <v>803</v>
      </c>
      <c r="I519" t="s">
        <v>349</v>
      </c>
      <c r="J519" t="s">
        <v>785</v>
      </c>
      <c r="K519" t="s">
        <v>715</v>
      </c>
      <c r="L519" t="s">
        <v>1195</v>
      </c>
      <c r="M519" t="s">
        <v>3728</v>
      </c>
      <c r="N519" t="s">
        <v>49</v>
      </c>
      <c r="O519" t="s">
        <v>1192</v>
      </c>
      <c r="P519" s="3">
        <v>273236000041</v>
      </c>
      <c r="Q519" t="s">
        <v>51</v>
      </c>
      <c r="R519" t="s">
        <v>1193</v>
      </c>
      <c r="S519">
        <v>3209910506</v>
      </c>
      <c r="T519" t="s">
        <v>1193</v>
      </c>
      <c r="U519" s="4">
        <v>36144</v>
      </c>
      <c r="V519">
        <f t="shared" ca="1" si="8"/>
        <v>25</v>
      </c>
      <c r="W519" t="s">
        <v>52</v>
      </c>
      <c r="X519" t="s">
        <v>53</v>
      </c>
      <c r="Y519" t="s">
        <v>58</v>
      </c>
      <c r="Z519" t="s">
        <v>55</v>
      </c>
      <c r="AA519" t="s">
        <v>56</v>
      </c>
      <c r="AB519" t="s">
        <v>57</v>
      </c>
      <c r="AC519" t="s">
        <v>213</v>
      </c>
      <c r="AD519" t="s">
        <v>58</v>
      </c>
      <c r="AE519" t="s">
        <v>55</v>
      </c>
      <c r="AF519" t="s">
        <v>59</v>
      </c>
      <c r="AG519" t="s">
        <v>60</v>
      </c>
      <c r="AH519" t="s">
        <v>61</v>
      </c>
      <c r="AI519" t="s">
        <v>62</v>
      </c>
      <c r="AJ519" t="s">
        <v>1194</v>
      </c>
      <c r="AK519" t="s">
        <v>64</v>
      </c>
      <c r="AL519" t="s">
        <v>64</v>
      </c>
    </row>
    <row r="520" spans="1:38" x14ac:dyDescent="0.35">
      <c r="A520">
        <v>519</v>
      </c>
      <c r="B520">
        <v>1110116276</v>
      </c>
      <c r="C520" t="s">
        <v>39</v>
      </c>
      <c r="D520" t="s">
        <v>40</v>
      </c>
      <c r="E520" t="s">
        <v>800</v>
      </c>
      <c r="F520" t="s">
        <v>1188</v>
      </c>
      <c r="G520" t="s">
        <v>1189</v>
      </c>
      <c r="H520" t="s">
        <v>803</v>
      </c>
      <c r="I520" t="s">
        <v>173</v>
      </c>
      <c r="J520" t="s">
        <v>1196</v>
      </c>
      <c r="K520" t="s">
        <v>1197</v>
      </c>
      <c r="L520" t="s">
        <v>69</v>
      </c>
      <c r="M520" t="s">
        <v>78</v>
      </c>
      <c r="N520" t="s">
        <v>49</v>
      </c>
      <c r="O520" t="s">
        <v>1192</v>
      </c>
      <c r="P520" s="3">
        <v>273236000041</v>
      </c>
      <c r="Q520" t="s">
        <v>51</v>
      </c>
      <c r="R520" t="s">
        <v>1193</v>
      </c>
      <c r="S520">
        <v>3138832553</v>
      </c>
      <c r="T520" t="s">
        <v>1193</v>
      </c>
      <c r="U520" s="4">
        <v>37880</v>
      </c>
      <c r="V520">
        <f t="shared" ca="1" si="8"/>
        <v>20</v>
      </c>
      <c r="W520" t="s">
        <v>52</v>
      </c>
      <c r="X520" t="s">
        <v>53</v>
      </c>
      <c r="Y520" t="s">
        <v>58</v>
      </c>
      <c r="Z520" t="s">
        <v>55</v>
      </c>
      <c r="AA520" t="s">
        <v>56</v>
      </c>
      <c r="AB520" t="s">
        <v>57</v>
      </c>
      <c r="AC520" t="s">
        <v>83</v>
      </c>
      <c r="AD520">
        <v>1</v>
      </c>
      <c r="AE520" t="s">
        <v>55</v>
      </c>
      <c r="AF520" t="s">
        <v>59</v>
      </c>
      <c r="AG520" t="s">
        <v>60</v>
      </c>
      <c r="AH520" t="s">
        <v>61</v>
      </c>
      <c r="AI520" t="s">
        <v>62</v>
      </c>
      <c r="AJ520" t="s">
        <v>1194</v>
      </c>
      <c r="AK520" t="s">
        <v>64</v>
      </c>
      <c r="AL520" t="s">
        <v>64</v>
      </c>
    </row>
    <row r="521" spans="1:38" x14ac:dyDescent="0.35">
      <c r="A521">
        <v>520</v>
      </c>
      <c r="B521">
        <v>1110116931</v>
      </c>
      <c r="C521" t="s">
        <v>39</v>
      </c>
      <c r="D521" t="s">
        <v>40</v>
      </c>
      <c r="E521" t="s">
        <v>800</v>
      </c>
      <c r="F521" t="s">
        <v>1188</v>
      </c>
      <c r="G521" t="s">
        <v>1189</v>
      </c>
      <c r="H521" t="s">
        <v>803</v>
      </c>
      <c r="I521" t="s">
        <v>1153</v>
      </c>
      <c r="J521" t="s">
        <v>137</v>
      </c>
      <c r="K521" t="s">
        <v>1198</v>
      </c>
      <c r="L521" t="s">
        <v>1199</v>
      </c>
      <c r="M521" t="s">
        <v>78</v>
      </c>
      <c r="N521" t="s">
        <v>49</v>
      </c>
      <c r="O521" t="s">
        <v>1192</v>
      </c>
      <c r="P521" s="3">
        <v>273236000041</v>
      </c>
      <c r="Q521" t="s">
        <v>51</v>
      </c>
      <c r="R521" t="s">
        <v>1193</v>
      </c>
      <c r="S521">
        <v>3106476476</v>
      </c>
      <c r="T521" t="s">
        <v>1193</v>
      </c>
      <c r="U521" s="4">
        <v>32280</v>
      </c>
      <c r="V521">
        <f t="shared" ca="1" si="8"/>
        <v>36</v>
      </c>
      <c r="W521" t="s">
        <v>52</v>
      </c>
      <c r="X521" t="s">
        <v>53</v>
      </c>
      <c r="Y521" t="s">
        <v>58</v>
      </c>
      <c r="Z521" t="s">
        <v>55</v>
      </c>
      <c r="AA521" t="s">
        <v>56</v>
      </c>
      <c r="AB521" t="s">
        <v>57</v>
      </c>
      <c r="AC521" t="s">
        <v>83</v>
      </c>
      <c r="AD521">
        <v>2</v>
      </c>
      <c r="AE521" t="s">
        <v>55</v>
      </c>
      <c r="AF521" t="s">
        <v>59</v>
      </c>
      <c r="AG521" t="s">
        <v>60</v>
      </c>
      <c r="AH521" t="s">
        <v>171</v>
      </c>
      <c r="AI521" t="s">
        <v>88</v>
      </c>
      <c r="AJ521" t="s">
        <v>1194</v>
      </c>
      <c r="AK521" t="s">
        <v>64</v>
      </c>
      <c r="AL521" t="s">
        <v>64</v>
      </c>
    </row>
    <row r="522" spans="1:38" x14ac:dyDescent="0.35">
      <c r="A522">
        <v>521</v>
      </c>
      <c r="B522">
        <v>1086329110</v>
      </c>
      <c r="C522" t="s">
        <v>39</v>
      </c>
      <c r="D522" t="s">
        <v>40</v>
      </c>
      <c r="E522" t="s">
        <v>800</v>
      </c>
      <c r="F522" t="s">
        <v>1188</v>
      </c>
      <c r="G522" t="s">
        <v>1189</v>
      </c>
      <c r="H522" t="s">
        <v>803</v>
      </c>
      <c r="I522" t="s">
        <v>1200</v>
      </c>
      <c r="J522" t="s">
        <v>632</v>
      </c>
      <c r="K522" t="s">
        <v>201</v>
      </c>
      <c r="L522" t="s">
        <v>602</v>
      </c>
      <c r="M522" t="s">
        <v>3728</v>
      </c>
      <c r="N522" t="s">
        <v>49</v>
      </c>
      <c r="O522" t="s">
        <v>1192</v>
      </c>
      <c r="P522" s="3">
        <v>273236000041</v>
      </c>
      <c r="Q522" t="s">
        <v>51</v>
      </c>
      <c r="R522" t="s">
        <v>1193</v>
      </c>
      <c r="S522">
        <v>3124128868</v>
      </c>
      <c r="T522" t="s">
        <v>1193</v>
      </c>
      <c r="U522" s="4">
        <v>29850</v>
      </c>
      <c r="V522">
        <f t="shared" ca="1" si="8"/>
        <v>42</v>
      </c>
      <c r="W522" t="s">
        <v>52</v>
      </c>
      <c r="X522" t="s">
        <v>121</v>
      </c>
      <c r="Y522" t="s">
        <v>58</v>
      </c>
      <c r="Z522" t="s">
        <v>55</v>
      </c>
      <c r="AA522" t="s">
        <v>56</v>
      </c>
      <c r="AB522" t="s">
        <v>57</v>
      </c>
      <c r="AC522" t="s">
        <v>213</v>
      </c>
      <c r="AD522">
        <v>2</v>
      </c>
      <c r="AE522" t="s">
        <v>55</v>
      </c>
      <c r="AF522" t="s">
        <v>59</v>
      </c>
      <c r="AG522" t="s">
        <v>60</v>
      </c>
      <c r="AH522" t="s">
        <v>171</v>
      </c>
      <c r="AI522" t="s">
        <v>88</v>
      </c>
      <c r="AJ522" t="s">
        <v>1194</v>
      </c>
      <c r="AK522" t="s">
        <v>64</v>
      </c>
      <c r="AL522" t="s">
        <v>64</v>
      </c>
    </row>
    <row r="523" spans="1:38" x14ac:dyDescent="0.35">
      <c r="A523">
        <v>522</v>
      </c>
      <c r="B523">
        <v>1106891048</v>
      </c>
      <c r="C523" t="s">
        <v>39</v>
      </c>
      <c r="D523" t="s">
        <v>40</v>
      </c>
      <c r="E523" t="s">
        <v>800</v>
      </c>
      <c r="F523" t="s">
        <v>1188</v>
      </c>
      <c r="G523" t="s">
        <v>1189</v>
      </c>
      <c r="H523" t="s">
        <v>803</v>
      </c>
      <c r="I523" t="s">
        <v>1201</v>
      </c>
      <c r="J523" t="s">
        <v>276</v>
      </c>
      <c r="K523" t="s">
        <v>1202</v>
      </c>
      <c r="L523" t="s">
        <v>1203</v>
      </c>
      <c r="M523" t="s">
        <v>3728</v>
      </c>
      <c r="N523" t="s">
        <v>3729</v>
      </c>
      <c r="O523" t="s">
        <v>1192</v>
      </c>
      <c r="P523" s="3">
        <v>273236000041</v>
      </c>
      <c r="Q523" t="s">
        <v>51</v>
      </c>
      <c r="R523" t="s">
        <v>1193</v>
      </c>
      <c r="S523">
        <v>3115984794</v>
      </c>
      <c r="T523" t="s">
        <v>1193</v>
      </c>
      <c r="U523" s="4">
        <v>32693</v>
      </c>
      <c r="V523">
        <f t="shared" ca="1" si="8"/>
        <v>35</v>
      </c>
      <c r="W523" t="s">
        <v>52</v>
      </c>
      <c r="X523" t="s">
        <v>53</v>
      </c>
      <c r="Y523" t="s">
        <v>58</v>
      </c>
      <c r="Z523" t="s">
        <v>55</v>
      </c>
      <c r="AA523" t="s">
        <v>56</v>
      </c>
      <c r="AB523" t="s">
        <v>57</v>
      </c>
      <c r="AC523" t="s">
        <v>213</v>
      </c>
      <c r="AD523">
        <v>1</v>
      </c>
      <c r="AE523" t="s">
        <v>55</v>
      </c>
      <c r="AF523" t="s">
        <v>59</v>
      </c>
      <c r="AG523" t="s">
        <v>60</v>
      </c>
      <c r="AH523" t="s">
        <v>61</v>
      </c>
      <c r="AI523" t="s">
        <v>62</v>
      </c>
      <c r="AJ523" t="s">
        <v>1194</v>
      </c>
      <c r="AK523" t="s">
        <v>64</v>
      </c>
      <c r="AL523" t="s">
        <v>64</v>
      </c>
    </row>
    <row r="524" spans="1:38" x14ac:dyDescent="0.35">
      <c r="A524">
        <v>523</v>
      </c>
      <c r="B524">
        <v>1110116270</v>
      </c>
      <c r="C524" t="s">
        <v>39</v>
      </c>
      <c r="D524" t="s">
        <v>40</v>
      </c>
      <c r="E524" t="s">
        <v>800</v>
      </c>
      <c r="F524" t="s">
        <v>1188</v>
      </c>
      <c r="G524" t="s">
        <v>1189</v>
      </c>
      <c r="H524" t="s">
        <v>803</v>
      </c>
      <c r="I524" t="s">
        <v>1204</v>
      </c>
      <c r="J524" t="s">
        <v>1205</v>
      </c>
      <c r="K524" t="s">
        <v>1073</v>
      </c>
      <c r="L524" t="s">
        <v>897</v>
      </c>
      <c r="M524" t="s">
        <v>78</v>
      </c>
      <c r="N524" t="s">
        <v>3729</v>
      </c>
      <c r="O524" t="s">
        <v>1192</v>
      </c>
      <c r="P524" s="3">
        <v>273236000041</v>
      </c>
      <c r="Q524" t="s">
        <v>51</v>
      </c>
      <c r="R524" t="s">
        <v>1193</v>
      </c>
      <c r="S524">
        <v>3209910506</v>
      </c>
      <c r="T524" t="s">
        <v>1193</v>
      </c>
      <c r="U524" s="4">
        <v>38213</v>
      </c>
      <c r="V524">
        <f t="shared" ca="1" si="8"/>
        <v>20</v>
      </c>
      <c r="W524" t="s">
        <v>106</v>
      </c>
      <c r="X524" t="s">
        <v>53</v>
      </c>
      <c r="Y524" t="s">
        <v>58</v>
      </c>
      <c r="Z524" t="s">
        <v>55</v>
      </c>
      <c r="AA524" t="s">
        <v>56</v>
      </c>
      <c r="AB524" t="s">
        <v>57</v>
      </c>
      <c r="AC524" t="s">
        <v>83</v>
      </c>
      <c r="AD524">
        <v>1</v>
      </c>
      <c r="AE524" t="s">
        <v>55</v>
      </c>
      <c r="AF524" t="s">
        <v>59</v>
      </c>
      <c r="AG524" t="s">
        <v>60</v>
      </c>
      <c r="AH524" t="s">
        <v>61</v>
      </c>
      <c r="AI524" t="s">
        <v>62</v>
      </c>
      <c r="AJ524" t="s">
        <v>1194</v>
      </c>
      <c r="AK524" t="s">
        <v>64</v>
      </c>
      <c r="AL524" t="s">
        <v>64</v>
      </c>
    </row>
    <row r="525" spans="1:38" x14ac:dyDescent="0.35">
      <c r="A525">
        <v>524</v>
      </c>
      <c r="B525">
        <v>1005741241</v>
      </c>
      <c r="C525" t="s">
        <v>39</v>
      </c>
      <c r="D525" t="s">
        <v>40</v>
      </c>
      <c r="E525" t="s">
        <v>800</v>
      </c>
      <c r="F525" t="s">
        <v>1188</v>
      </c>
      <c r="G525" t="s">
        <v>1189</v>
      </c>
      <c r="H525" t="s">
        <v>803</v>
      </c>
      <c r="I525" t="s">
        <v>1206</v>
      </c>
      <c r="J525" t="s">
        <v>632</v>
      </c>
      <c r="K525" t="s">
        <v>348</v>
      </c>
      <c r="L525" t="s">
        <v>1207</v>
      </c>
      <c r="M525" t="s">
        <v>78</v>
      </c>
      <c r="N525" t="s">
        <v>3729</v>
      </c>
      <c r="O525" t="s">
        <v>1192</v>
      </c>
      <c r="P525" s="3">
        <v>273236000041</v>
      </c>
      <c r="Q525" t="s">
        <v>51</v>
      </c>
      <c r="R525" t="s">
        <v>1193</v>
      </c>
      <c r="S525">
        <v>3108096948</v>
      </c>
      <c r="T525" t="s">
        <v>1193</v>
      </c>
      <c r="U525" s="4">
        <v>35699</v>
      </c>
      <c r="V525">
        <f t="shared" ca="1" si="8"/>
        <v>26</v>
      </c>
      <c r="W525" t="s">
        <v>106</v>
      </c>
      <c r="X525" t="s">
        <v>53</v>
      </c>
      <c r="Y525" t="s">
        <v>58</v>
      </c>
      <c r="Z525" t="s">
        <v>55</v>
      </c>
      <c r="AA525" t="s">
        <v>56</v>
      </c>
      <c r="AB525" t="s">
        <v>57</v>
      </c>
      <c r="AC525" t="s">
        <v>83</v>
      </c>
      <c r="AD525">
        <v>3</v>
      </c>
      <c r="AE525" t="s">
        <v>55</v>
      </c>
      <c r="AF525" t="s">
        <v>72</v>
      </c>
      <c r="AG525" t="s">
        <v>60</v>
      </c>
      <c r="AH525" t="s">
        <v>171</v>
      </c>
      <c r="AI525" t="s">
        <v>88</v>
      </c>
      <c r="AJ525" t="s">
        <v>1194</v>
      </c>
      <c r="AK525" t="s">
        <v>64</v>
      </c>
      <c r="AL525" t="s">
        <v>64</v>
      </c>
    </row>
    <row r="526" spans="1:38" x14ac:dyDescent="0.35">
      <c r="A526">
        <v>525</v>
      </c>
      <c r="B526">
        <v>1110116228</v>
      </c>
      <c r="C526" t="s">
        <v>39</v>
      </c>
      <c r="D526" t="s">
        <v>40</v>
      </c>
      <c r="E526" t="s">
        <v>800</v>
      </c>
      <c r="F526" t="s">
        <v>1188</v>
      </c>
      <c r="G526" t="s">
        <v>1189</v>
      </c>
      <c r="H526" t="s">
        <v>803</v>
      </c>
      <c r="I526" t="s">
        <v>1208</v>
      </c>
      <c r="J526" t="s">
        <v>632</v>
      </c>
      <c r="K526" t="s">
        <v>447</v>
      </c>
      <c r="L526" t="s">
        <v>188</v>
      </c>
      <c r="M526" t="s">
        <v>78</v>
      </c>
      <c r="N526" t="s">
        <v>130</v>
      </c>
      <c r="O526" t="s">
        <v>1192</v>
      </c>
      <c r="P526" s="3">
        <v>273236000041</v>
      </c>
      <c r="Q526" t="s">
        <v>51</v>
      </c>
      <c r="R526" t="s">
        <v>1193</v>
      </c>
      <c r="S526">
        <v>3229462600</v>
      </c>
      <c r="T526" t="s">
        <v>1193</v>
      </c>
      <c r="U526" s="4">
        <v>37831</v>
      </c>
      <c r="V526">
        <f t="shared" ca="1" si="8"/>
        <v>21</v>
      </c>
      <c r="W526" t="s">
        <v>52</v>
      </c>
      <c r="X526" t="s">
        <v>53</v>
      </c>
      <c r="Y526" t="s">
        <v>58</v>
      </c>
      <c r="Z526" t="s">
        <v>55</v>
      </c>
      <c r="AA526" t="s">
        <v>56</v>
      </c>
      <c r="AB526" t="s">
        <v>57</v>
      </c>
      <c r="AC526" t="s">
        <v>58</v>
      </c>
      <c r="AD526" t="s">
        <v>58</v>
      </c>
      <c r="AE526" t="s">
        <v>55</v>
      </c>
      <c r="AF526" t="s">
        <v>72</v>
      </c>
      <c r="AG526" t="s">
        <v>60</v>
      </c>
      <c r="AH526" t="s">
        <v>61</v>
      </c>
      <c r="AI526" t="s">
        <v>62</v>
      </c>
      <c r="AJ526" t="s">
        <v>1194</v>
      </c>
      <c r="AK526" t="s">
        <v>64</v>
      </c>
      <c r="AL526" t="s">
        <v>64</v>
      </c>
    </row>
    <row r="527" spans="1:38" x14ac:dyDescent="0.35">
      <c r="A527">
        <v>526</v>
      </c>
      <c r="B527">
        <v>1110116408</v>
      </c>
      <c r="C527" t="s">
        <v>39</v>
      </c>
      <c r="D527" t="s">
        <v>40</v>
      </c>
      <c r="E527" t="s">
        <v>800</v>
      </c>
      <c r="F527" t="s">
        <v>1188</v>
      </c>
      <c r="G527" t="s">
        <v>1189</v>
      </c>
      <c r="H527" t="s">
        <v>803</v>
      </c>
      <c r="I527" t="s">
        <v>1209</v>
      </c>
      <c r="J527" t="s">
        <v>1210</v>
      </c>
      <c r="K527" t="s">
        <v>1211</v>
      </c>
      <c r="L527" t="s">
        <v>348</v>
      </c>
      <c r="M527" t="s">
        <v>3728</v>
      </c>
      <c r="N527" t="s">
        <v>71</v>
      </c>
      <c r="O527" t="s">
        <v>1192</v>
      </c>
      <c r="P527" s="3">
        <v>273236000041</v>
      </c>
      <c r="Q527" t="s">
        <v>51</v>
      </c>
      <c r="R527" t="s">
        <v>1193</v>
      </c>
      <c r="S527">
        <v>3126589982</v>
      </c>
      <c r="T527" t="s">
        <v>1212</v>
      </c>
      <c r="U527" s="4">
        <v>38440</v>
      </c>
      <c r="V527">
        <f t="shared" ca="1" si="8"/>
        <v>19</v>
      </c>
      <c r="W527" t="s">
        <v>52</v>
      </c>
      <c r="X527" t="s">
        <v>53</v>
      </c>
      <c r="Y527" t="s">
        <v>58</v>
      </c>
      <c r="Z527" t="s">
        <v>55</v>
      </c>
      <c r="AA527" t="s">
        <v>56</v>
      </c>
      <c r="AB527" t="s">
        <v>57</v>
      </c>
      <c r="AC527" t="s">
        <v>58</v>
      </c>
      <c r="AD527" t="s">
        <v>58</v>
      </c>
      <c r="AE527" t="s">
        <v>55</v>
      </c>
      <c r="AF527" t="s">
        <v>72</v>
      </c>
      <c r="AG527" t="s">
        <v>60</v>
      </c>
      <c r="AH527" t="s">
        <v>61</v>
      </c>
      <c r="AI527" t="s">
        <v>62</v>
      </c>
      <c r="AJ527" t="s">
        <v>1194</v>
      </c>
      <c r="AK527" t="s">
        <v>64</v>
      </c>
      <c r="AL527" t="s">
        <v>64</v>
      </c>
    </row>
    <row r="528" spans="1:38" x14ac:dyDescent="0.35">
      <c r="A528">
        <v>527</v>
      </c>
      <c r="B528">
        <v>1003821421</v>
      </c>
      <c r="C528" t="s">
        <v>39</v>
      </c>
      <c r="D528" t="s">
        <v>40</v>
      </c>
      <c r="E528" t="s">
        <v>800</v>
      </c>
      <c r="F528" t="s">
        <v>1188</v>
      </c>
      <c r="G528" t="s">
        <v>1189</v>
      </c>
      <c r="H528" t="s">
        <v>803</v>
      </c>
      <c r="I528" t="s">
        <v>236</v>
      </c>
      <c r="J528" t="s">
        <v>1213</v>
      </c>
      <c r="K528" t="s">
        <v>1214</v>
      </c>
      <c r="L528" t="s">
        <v>1195</v>
      </c>
      <c r="M528" t="s">
        <v>78</v>
      </c>
      <c r="N528" t="s">
        <v>71</v>
      </c>
      <c r="O528" t="s">
        <v>1192</v>
      </c>
      <c r="P528" s="3">
        <v>273236000041</v>
      </c>
      <c r="Q528" t="s">
        <v>51</v>
      </c>
      <c r="R528" t="s">
        <v>1193</v>
      </c>
      <c r="S528">
        <v>3182953167</v>
      </c>
      <c r="T528" t="s">
        <v>1193</v>
      </c>
      <c r="U528" s="4">
        <v>35292</v>
      </c>
      <c r="V528">
        <f t="shared" ca="1" si="8"/>
        <v>27</v>
      </c>
      <c r="W528" t="s">
        <v>52</v>
      </c>
      <c r="X528" t="s">
        <v>53</v>
      </c>
      <c r="Y528" t="s">
        <v>58</v>
      </c>
      <c r="Z528" t="s">
        <v>55</v>
      </c>
      <c r="AA528" t="s">
        <v>56</v>
      </c>
      <c r="AB528" t="s">
        <v>57</v>
      </c>
      <c r="AC528" t="s">
        <v>83</v>
      </c>
      <c r="AD528">
        <v>2</v>
      </c>
      <c r="AE528" t="s">
        <v>55</v>
      </c>
      <c r="AF528" t="s">
        <v>72</v>
      </c>
      <c r="AG528" t="s">
        <v>60</v>
      </c>
      <c r="AH528" t="s">
        <v>61</v>
      </c>
      <c r="AI528" t="s">
        <v>62</v>
      </c>
      <c r="AJ528" t="s">
        <v>1194</v>
      </c>
      <c r="AK528" t="s">
        <v>64</v>
      </c>
      <c r="AL528" t="s">
        <v>64</v>
      </c>
    </row>
    <row r="529" spans="1:39" x14ac:dyDescent="0.35">
      <c r="A529">
        <v>528</v>
      </c>
      <c r="B529">
        <v>1003821420</v>
      </c>
      <c r="C529" t="s">
        <v>39</v>
      </c>
      <c r="D529" t="s">
        <v>40</v>
      </c>
      <c r="E529" t="s">
        <v>800</v>
      </c>
      <c r="F529" t="s">
        <v>1188</v>
      </c>
      <c r="G529" t="s">
        <v>1189</v>
      </c>
      <c r="H529" t="s">
        <v>803</v>
      </c>
      <c r="I529" t="s">
        <v>346</v>
      </c>
      <c r="J529" t="s">
        <v>85</v>
      </c>
      <c r="K529" t="s">
        <v>1214</v>
      </c>
      <c r="L529" t="s">
        <v>1195</v>
      </c>
      <c r="M529" t="s">
        <v>3728</v>
      </c>
      <c r="N529" t="s">
        <v>49</v>
      </c>
      <c r="O529" t="s">
        <v>1192</v>
      </c>
      <c r="P529" s="3">
        <v>273236000041</v>
      </c>
      <c r="Q529" t="s">
        <v>51</v>
      </c>
      <c r="R529" t="s">
        <v>1193</v>
      </c>
      <c r="S529">
        <v>3153944412</v>
      </c>
      <c r="T529" t="s">
        <v>1193</v>
      </c>
      <c r="U529" s="4">
        <v>37179</v>
      </c>
      <c r="V529">
        <f t="shared" ca="1" si="8"/>
        <v>22</v>
      </c>
      <c r="W529" t="s">
        <v>52</v>
      </c>
      <c r="X529" t="s">
        <v>53</v>
      </c>
      <c r="Y529" t="s">
        <v>58</v>
      </c>
      <c r="Z529" t="s">
        <v>55</v>
      </c>
      <c r="AA529" t="s">
        <v>56</v>
      </c>
      <c r="AB529" t="s">
        <v>57</v>
      </c>
      <c r="AC529" t="s">
        <v>213</v>
      </c>
      <c r="AD529">
        <v>1</v>
      </c>
      <c r="AE529" t="s">
        <v>55</v>
      </c>
      <c r="AF529" t="s">
        <v>72</v>
      </c>
      <c r="AG529" t="s">
        <v>60</v>
      </c>
      <c r="AH529" t="s">
        <v>61</v>
      </c>
      <c r="AI529" t="s">
        <v>62</v>
      </c>
      <c r="AJ529" t="s">
        <v>1194</v>
      </c>
      <c r="AK529" t="s">
        <v>64</v>
      </c>
      <c r="AL529" t="s">
        <v>64</v>
      </c>
    </row>
    <row r="530" spans="1:39" x14ac:dyDescent="0.35">
      <c r="A530">
        <v>529</v>
      </c>
      <c r="B530">
        <v>1110117380</v>
      </c>
      <c r="C530" t="s">
        <v>39</v>
      </c>
      <c r="D530" t="s">
        <v>40</v>
      </c>
      <c r="E530" t="s">
        <v>800</v>
      </c>
      <c r="F530" t="s">
        <v>1188</v>
      </c>
      <c r="G530" t="s">
        <v>1215</v>
      </c>
      <c r="H530" t="s">
        <v>803</v>
      </c>
      <c r="I530" t="s">
        <v>1216</v>
      </c>
      <c r="J530" t="s">
        <v>468</v>
      </c>
      <c r="K530" t="s">
        <v>1217</v>
      </c>
      <c r="L530" t="s">
        <v>1218</v>
      </c>
      <c r="M530" t="s">
        <v>78</v>
      </c>
      <c r="N530" t="s">
        <v>130</v>
      </c>
      <c r="O530" t="s">
        <v>1192</v>
      </c>
      <c r="P530" s="3">
        <v>273236000041</v>
      </c>
      <c r="Q530" t="s">
        <v>51</v>
      </c>
      <c r="R530" t="s">
        <v>1193</v>
      </c>
      <c r="S530">
        <v>3203865681</v>
      </c>
      <c r="T530" t="s">
        <v>1193</v>
      </c>
      <c r="U530" s="4">
        <v>38864</v>
      </c>
      <c r="V530">
        <f t="shared" ca="1" si="8"/>
        <v>18</v>
      </c>
      <c r="W530" t="s">
        <v>52</v>
      </c>
      <c r="X530" t="s">
        <v>53</v>
      </c>
      <c r="Y530" t="s">
        <v>58</v>
      </c>
      <c r="Z530" t="s">
        <v>55</v>
      </c>
      <c r="AA530" t="s">
        <v>56</v>
      </c>
      <c r="AB530" t="s">
        <v>57</v>
      </c>
      <c r="AC530" t="s">
        <v>83</v>
      </c>
      <c r="AD530">
        <v>1</v>
      </c>
      <c r="AE530" t="s">
        <v>55</v>
      </c>
      <c r="AF530" t="s">
        <v>72</v>
      </c>
      <c r="AG530" t="s">
        <v>60</v>
      </c>
      <c r="AH530" t="s">
        <v>61</v>
      </c>
      <c r="AI530" t="s">
        <v>62</v>
      </c>
      <c r="AJ530" t="s">
        <v>1194</v>
      </c>
      <c r="AK530" t="s">
        <v>64</v>
      </c>
      <c r="AL530" t="s">
        <v>64</v>
      </c>
    </row>
    <row r="531" spans="1:39" x14ac:dyDescent="0.35">
      <c r="A531">
        <v>530</v>
      </c>
      <c r="B531">
        <v>1007186440</v>
      </c>
      <c r="C531" t="s">
        <v>39</v>
      </c>
      <c r="D531" t="s">
        <v>40</v>
      </c>
      <c r="E531" t="s">
        <v>800</v>
      </c>
      <c r="F531" t="s">
        <v>1188</v>
      </c>
      <c r="G531" t="s">
        <v>1215</v>
      </c>
      <c r="H531" t="s">
        <v>803</v>
      </c>
      <c r="I531" t="s">
        <v>1219</v>
      </c>
      <c r="J531" t="s">
        <v>468</v>
      </c>
      <c r="K531" t="s">
        <v>229</v>
      </c>
      <c r="L531" t="s">
        <v>229</v>
      </c>
      <c r="M531" t="s">
        <v>78</v>
      </c>
      <c r="N531" t="s">
        <v>130</v>
      </c>
      <c r="O531" t="s">
        <v>1192</v>
      </c>
      <c r="P531" s="3">
        <v>273236000041</v>
      </c>
      <c r="Q531" t="s">
        <v>51</v>
      </c>
      <c r="R531" t="s">
        <v>1193</v>
      </c>
      <c r="S531">
        <v>3144475247</v>
      </c>
      <c r="T531" t="s">
        <v>1193</v>
      </c>
      <c r="U531" s="4">
        <v>34345</v>
      </c>
      <c r="V531">
        <f t="shared" ca="1" si="8"/>
        <v>30</v>
      </c>
      <c r="W531" t="s">
        <v>52</v>
      </c>
      <c r="X531" t="s">
        <v>53</v>
      </c>
      <c r="Y531" t="s">
        <v>58</v>
      </c>
      <c r="Z531" t="s">
        <v>55</v>
      </c>
      <c r="AA531" t="s">
        <v>56</v>
      </c>
      <c r="AB531" t="s">
        <v>57</v>
      </c>
      <c r="AC531" t="s">
        <v>83</v>
      </c>
      <c r="AD531">
        <v>1</v>
      </c>
      <c r="AE531" t="s">
        <v>55</v>
      </c>
      <c r="AF531" t="s">
        <v>72</v>
      </c>
      <c r="AG531" t="s">
        <v>60</v>
      </c>
      <c r="AH531" t="s">
        <v>61</v>
      </c>
      <c r="AI531" t="s">
        <v>62</v>
      </c>
      <c r="AJ531" t="s">
        <v>1194</v>
      </c>
      <c r="AK531" t="s">
        <v>64</v>
      </c>
      <c r="AL531" t="s">
        <v>64</v>
      </c>
    </row>
    <row r="532" spans="1:39" x14ac:dyDescent="0.35">
      <c r="A532">
        <v>531</v>
      </c>
      <c r="B532">
        <v>1104776059</v>
      </c>
      <c r="C532" t="s">
        <v>39</v>
      </c>
      <c r="D532" t="s">
        <v>40</v>
      </c>
      <c r="E532" t="s">
        <v>800</v>
      </c>
      <c r="F532" t="s">
        <v>1188</v>
      </c>
      <c r="G532" t="s">
        <v>1215</v>
      </c>
      <c r="H532" t="s">
        <v>803</v>
      </c>
      <c r="I532" t="s">
        <v>1220</v>
      </c>
      <c r="J532" t="s">
        <v>632</v>
      </c>
      <c r="K532" t="s">
        <v>469</v>
      </c>
      <c r="L532" t="s">
        <v>119</v>
      </c>
      <c r="M532" t="s">
        <v>78</v>
      </c>
      <c r="N532" t="s">
        <v>130</v>
      </c>
      <c r="O532" t="s">
        <v>1192</v>
      </c>
      <c r="P532" s="3">
        <v>273236000041</v>
      </c>
      <c r="Q532" t="s">
        <v>51</v>
      </c>
      <c r="R532" t="s">
        <v>1193</v>
      </c>
      <c r="S532">
        <v>3124488221</v>
      </c>
      <c r="T532" t="s">
        <v>1193</v>
      </c>
      <c r="U532" s="4">
        <v>32918</v>
      </c>
      <c r="V532">
        <f t="shared" ca="1" si="8"/>
        <v>34</v>
      </c>
      <c r="W532" t="s">
        <v>52</v>
      </c>
      <c r="X532" t="s">
        <v>53</v>
      </c>
      <c r="Y532" t="s">
        <v>58</v>
      </c>
      <c r="Z532" t="s">
        <v>55</v>
      </c>
      <c r="AA532" t="s">
        <v>56</v>
      </c>
      <c r="AB532" t="s">
        <v>57</v>
      </c>
      <c r="AC532" t="s">
        <v>83</v>
      </c>
      <c r="AD532">
        <v>2</v>
      </c>
      <c r="AE532" t="s">
        <v>55</v>
      </c>
      <c r="AF532" t="s">
        <v>72</v>
      </c>
      <c r="AG532" t="s">
        <v>60</v>
      </c>
      <c r="AH532" t="s">
        <v>61</v>
      </c>
      <c r="AI532" t="s">
        <v>62</v>
      </c>
      <c r="AJ532" t="s">
        <v>1194</v>
      </c>
      <c r="AK532" t="s">
        <v>64</v>
      </c>
      <c r="AL532" t="s">
        <v>64</v>
      </c>
    </row>
    <row r="533" spans="1:39" x14ac:dyDescent="0.35">
      <c r="A533">
        <v>532</v>
      </c>
      <c r="B533">
        <v>1110117182</v>
      </c>
      <c r="C533" t="s">
        <v>66</v>
      </c>
      <c r="D533" t="s">
        <v>40</v>
      </c>
      <c r="E533" t="s">
        <v>800</v>
      </c>
      <c r="F533" t="s">
        <v>1188</v>
      </c>
      <c r="G533" t="s">
        <v>1215</v>
      </c>
      <c r="H533" t="s">
        <v>803</v>
      </c>
      <c r="I533" t="s">
        <v>103</v>
      </c>
      <c r="J533" t="s">
        <v>1221</v>
      </c>
      <c r="K533" t="s">
        <v>1073</v>
      </c>
      <c r="L533" t="s">
        <v>897</v>
      </c>
      <c r="M533" t="s">
        <v>3728</v>
      </c>
      <c r="N533" t="s">
        <v>130</v>
      </c>
      <c r="O533" t="s">
        <v>1192</v>
      </c>
      <c r="P533" s="3">
        <v>273236000041</v>
      </c>
      <c r="Q533" t="s">
        <v>51</v>
      </c>
      <c r="R533" t="s">
        <v>1193</v>
      </c>
      <c r="S533">
        <v>3219250094</v>
      </c>
      <c r="T533" t="s">
        <v>1193</v>
      </c>
      <c r="U533" s="4">
        <v>39634</v>
      </c>
      <c r="V533">
        <f t="shared" ca="1" si="8"/>
        <v>16</v>
      </c>
      <c r="W533" t="s">
        <v>52</v>
      </c>
      <c r="X533" t="s">
        <v>53</v>
      </c>
      <c r="Y533" t="s">
        <v>58</v>
      </c>
      <c r="Z533" t="s">
        <v>55</v>
      </c>
      <c r="AA533" t="s">
        <v>56</v>
      </c>
      <c r="AB533" t="s">
        <v>57</v>
      </c>
      <c r="AC533" t="s">
        <v>58</v>
      </c>
      <c r="AD533" t="s">
        <v>58</v>
      </c>
      <c r="AE533" t="s">
        <v>55</v>
      </c>
      <c r="AF533" t="s">
        <v>72</v>
      </c>
      <c r="AG533" t="s">
        <v>60</v>
      </c>
      <c r="AH533" t="s">
        <v>61</v>
      </c>
      <c r="AI533" t="s">
        <v>62</v>
      </c>
      <c r="AJ533" t="s">
        <v>1194</v>
      </c>
      <c r="AK533" t="s">
        <v>64</v>
      </c>
      <c r="AL533" t="s">
        <v>64</v>
      </c>
    </row>
    <row r="534" spans="1:39" x14ac:dyDescent="0.35">
      <c r="A534">
        <v>533</v>
      </c>
      <c r="B534">
        <v>1121845201</v>
      </c>
      <c r="C534" t="s">
        <v>66</v>
      </c>
      <c r="D534" t="s">
        <v>40</v>
      </c>
      <c r="E534" t="s">
        <v>800</v>
      </c>
      <c r="F534" t="s">
        <v>1188</v>
      </c>
      <c r="G534" t="s">
        <v>1215</v>
      </c>
      <c r="H534" t="s">
        <v>803</v>
      </c>
      <c r="I534" t="s">
        <v>1222</v>
      </c>
      <c r="J534" t="s">
        <v>632</v>
      </c>
      <c r="K534" t="s">
        <v>191</v>
      </c>
      <c r="L534" t="s">
        <v>469</v>
      </c>
      <c r="M534" t="s">
        <v>78</v>
      </c>
      <c r="N534" t="s">
        <v>71</v>
      </c>
      <c r="O534" t="s">
        <v>1192</v>
      </c>
      <c r="P534" s="3">
        <v>273236000041</v>
      </c>
      <c r="Q534" t="s">
        <v>51</v>
      </c>
      <c r="R534" t="s">
        <v>1193</v>
      </c>
      <c r="S534">
        <v>3124488221</v>
      </c>
      <c r="T534" t="s">
        <v>1193</v>
      </c>
      <c r="U534" s="4">
        <v>38989</v>
      </c>
      <c r="V534">
        <f t="shared" ca="1" si="8"/>
        <v>17</v>
      </c>
      <c r="W534" t="s">
        <v>52</v>
      </c>
      <c r="X534" t="s">
        <v>53</v>
      </c>
      <c r="Y534" t="s">
        <v>58</v>
      </c>
      <c r="Z534" t="s">
        <v>55</v>
      </c>
      <c r="AA534" t="s">
        <v>56</v>
      </c>
      <c r="AB534" t="s">
        <v>57</v>
      </c>
      <c r="AC534" t="s">
        <v>58</v>
      </c>
      <c r="AD534" t="s">
        <v>58</v>
      </c>
      <c r="AE534" t="s">
        <v>55</v>
      </c>
      <c r="AF534" t="s">
        <v>72</v>
      </c>
      <c r="AG534" t="s">
        <v>60</v>
      </c>
      <c r="AH534" t="s">
        <v>61</v>
      </c>
      <c r="AI534" t="s">
        <v>62</v>
      </c>
      <c r="AJ534" t="s">
        <v>1194</v>
      </c>
      <c r="AK534" t="s">
        <v>64</v>
      </c>
      <c r="AL534" t="s">
        <v>64</v>
      </c>
    </row>
    <row r="535" spans="1:39" x14ac:dyDescent="0.35">
      <c r="A535">
        <v>534</v>
      </c>
      <c r="B535">
        <v>1006156342</v>
      </c>
      <c r="C535" t="s">
        <v>39</v>
      </c>
      <c r="D535" t="s">
        <v>40</v>
      </c>
      <c r="E535" t="s">
        <v>800</v>
      </c>
      <c r="F535" t="s">
        <v>1188</v>
      </c>
      <c r="G535" t="s">
        <v>1215</v>
      </c>
      <c r="H535" t="s">
        <v>803</v>
      </c>
      <c r="I535" t="s">
        <v>711</v>
      </c>
      <c r="J535" t="s">
        <v>632</v>
      </c>
      <c r="K535" t="s">
        <v>573</v>
      </c>
      <c r="L535" t="s">
        <v>632</v>
      </c>
      <c r="M535" t="s">
        <v>78</v>
      </c>
      <c r="N535" t="s">
        <v>126</v>
      </c>
      <c r="O535" t="s">
        <v>1192</v>
      </c>
      <c r="P535" s="3">
        <v>273236000041</v>
      </c>
      <c r="Q535" t="s">
        <v>51</v>
      </c>
      <c r="R535" t="s">
        <v>1193</v>
      </c>
      <c r="S535">
        <v>3228903181</v>
      </c>
      <c r="T535" t="s">
        <v>1193</v>
      </c>
      <c r="U535" s="4">
        <v>37326</v>
      </c>
      <c r="V535">
        <f t="shared" ca="1" si="8"/>
        <v>22</v>
      </c>
      <c r="W535" t="s">
        <v>52</v>
      </c>
      <c r="X535" t="s">
        <v>53</v>
      </c>
      <c r="Y535" t="s">
        <v>58</v>
      </c>
      <c r="Z535" t="s">
        <v>55</v>
      </c>
      <c r="AA535" t="s">
        <v>56</v>
      </c>
      <c r="AB535" t="s">
        <v>57</v>
      </c>
      <c r="AC535" t="s">
        <v>83</v>
      </c>
      <c r="AD535">
        <v>1</v>
      </c>
      <c r="AE535" t="s">
        <v>55</v>
      </c>
      <c r="AF535" t="s">
        <v>72</v>
      </c>
      <c r="AG535" t="s">
        <v>60</v>
      </c>
      <c r="AH535" t="s">
        <v>61</v>
      </c>
      <c r="AI535" t="s">
        <v>62</v>
      </c>
      <c r="AJ535" t="s">
        <v>1194</v>
      </c>
      <c r="AK535" t="s">
        <v>64</v>
      </c>
      <c r="AL535" t="s">
        <v>64</v>
      </c>
    </row>
    <row r="536" spans="1:39" x14ac:dyDescent="0.35">
      <c r="A536">
        <v>535</v>
      </c>
      <c r="B536">
        <v>1110116919</v>
      </c>
      <c r="C536" t="s">
        <v>66</v>
      </c>
      <c r="D536" t="s">
        <v>40</v>
      </c>
      <c r="E536" t="s">
        <v>800</v>
      </c>
      <c r="F536" t="s">
        <v>1188</v>
      </c>
      <c r="G536" t="s">
        <v>1215</v>
      </c>
      <c r="H536" t="s">
        <v>803</v>
      </c>
      <c r="I536" t="s">
        <v>1223</v>
      </c>
      <c r="J536" t="s">
        <v>632</v>
      </c>
      <c r="K536" t="s">
        <v>1211</v>
      </c>
      <c r="L536" t="s">
        <v>348</v>
      </c>
      <c r="M536" t="s">
        <v>3728</v>
      </c>
      <c r="N536" t="s">
        <v>130</v>
      </c>
      <c r="O536" t="s">
        <v>1192</v>
      </c>
      <c r="P536" s="3">
        <v>273236000041</v>
      </c>
      <c r="Q536" t="s">
        <v>51</v>
      </c>
      <c r="R536" t="s">
        <v>1193</v>
      </c>
      <c r="S536">
        <v>3102720931</v>
      </c>
      <c r="T536" t="s">
        <v>1193</v>
      </c>
      <c r="U536" s="4">
        <v>39134</v>
      </c>
      <c r="V536">
        <f t="shared" ca="1" si="8"/>
        <v>17</v>
      </c>
      <c r="W536" t="s">
        <v>52</v>
      </c>
      <c r="X536" t="s">
        <v>53</v>
      </c>
      <c r="Y536" t="s">
        <v>58</v>
      </c>
      <c r="Z536" t="s">
        <v>55</v>
      </c>
      <c r="AA536" t="s">
        <v>56</v>
      </c>
      <c r="AB536" t="s">
        <v>57</v>
      </c>
      <c r="AC536" t="s">
        <v>58</v>
      </c>
      <c r="AD536" t="s">
        <v>58</v>
      </c>
      <c r="AE536" t="s">
        <v>55</v>
      </c>
      <c r="AF536" t="s">
        <v>72</v>
      </c>
      <c r="AG536" t="s">
        <v>60</v>
      </c>
      <c r="AH536" t="s">
        <v>171</v>
      </c>
      <c r="AI536" t="s">
        <v>88</v>
      </c>
      <c r="AJ536" t="s">
        <v>1194</v>
      </c>
      <c r="AK536" t="s">
        <v>64</v>
      </c>
      <c r="AL536" t="s">
        <v>64</v>
      </c>
    </row>
    <row r="537" spans="1:39" x14ac:dyDescent="0.35">
      <c r="A537">
        <v>536</v>
      </c>
      <c r="B537">
        <v>1006089755</v>
      </c>
      <c r="C537" t="s">
        <v>39</v>
      </c>
      <c r="D537" t="s">
        <v>40</v>
      </c>
      <c r="E537" t="s">
        <v>800</v>
      </c>
      <c r="F537" t="s">
        <v>1188</v>
      </c>
      <c r="G537" t="s">
        <v>1215</v>
      </c>
      <c r="H537" t="s">
        <v>803</v>
      </c>
      <c r="I537" t="s">
        <v>778</v>
      </c>
      <c r="J537" t="s">
        <v>1224</v>
      </c>
      <c r="K537" t="s">
        <v>1207</v>
      </c>
      <c r="L537" t="s">
        <v>897</v>
      </c>
      <c r="M537" t="s">
        <v>78</v>
      </c>
      <c r="N537" t="s">
        <v>71</v>
      </c>
      <c r="O537" t="s">
        <v>1192</v>
      </c>
      <c r="P537" s="3">
        <v>273236000041</v>
      </c>
      <c r="Q537" t="s">
        <v>51</v>
      </c>
      <c r="R537" t="s">
        <v>1193</v>
      </c>
      <c r="S537">
        <v>3132818681</v>
      </c>
      <c r="T537" t="s">
        <v>1193</v>
      </c>
      <c r="U537" s="4">
        <v>34283</v>
      </c>
      <c r="V537">
        <f t="shared" ca="1" si="8"/>
        <v>30</v>
      </c>
      <c r="W537" t="s">
        <v>52</v>
      </c>
      <c r="X537" t="s">
        <v>53</v>
      </c>
      <c r="Y537" t="s">
        <v>58</v>
      </c>
      <c r="Z537" t="s">
        <v>55</v>
      </c>
      <c r="AA537" t="s">
        <v>56</v>
      </c>
      <c r="AB537" t="s">
        <v>57</v>
      </c>
      <c r="AC537" t="s">
        <v>83</v>
      </c>
      <c r="AD537">
        <v>2</v>
      </c>
      <c r="AE537" t="s">
        <v>55</v>
      </c>
      <c r="AF537" t="s">
        <v>72</v>
      </c>
      <c r="AG537" t="s">
        <v>60</v>
      </c>
      <c r="AH537" t="s">
        <v>61</v>
      </c>
      <c r="AI537" t="s">
        <v>62</v>
      </c>
      <c r="AJ537" t="s">
        <v>1194</v>
      </c>
      <c r="AK537" t="s">
        <v>64</v>
      </c>
      <c r="AL537" t="s">
        <v>64</v>
      </c>
    </row>
    <row r="538" spans="1:39" x14ac:dyDescent="0.35">
      <c r="A538">
        <v>537</v>
      </c>
      <c r="B538">
        <v>1030280784</v>
      </c>
      <c r="C538" t="s">
        <v>66</v>
      </c>
      <c r="D538" t="s">
        <v>40</v>
      </c>
      <c r="E538" t="s">
        <v>800</v>
      </c>
      <c r="F538" t="s">
        <v>1188</v>
      </c>
      <c r="G538" t="s">
        <v>1215</v>
      </c>
      <c r="H538" t="s">
        <v>803</v>
      </c>
      <c r="I538" t="s">
        <v>79</v>
      </c>
      <c r="J538" t="s">
        <v>1225</v>
      </c>
      <c r="K538" t="s">
        <v>1226</v>
      </c>
      <c r="L538" t="s">
        <v>715</v>
      </c>
      <c r="M538" t="s">
        <v>78</v>
      </c>
      <c r="N538" t="s">
        <v>130</v>
      </c>
      <c r="O538" t="s">
        <v>1192</v>
      </c>
      <c r="P538" s="3">
        <v>273236000041</v>
      </c>
      <c r="Q538" t="s">
        <v>51</v>
      </c>
      <c r="R538" t="s">
        <v>1193</v>
      </c>
      <c r="S538">
        <v>3133839807</v>
      </c>
      <c r="T538" t="s">
        <v>1193</v>
      </c>
      <c r="U538" s="4">
        <v>39164</v>
      </c>
      <c r="V538">
        <f t="shared" ca="1" si="8"/>
        <v>17</v>
      </c>
      <c r="W538" t="s">
        <v>52</v>
      </c>
      <c r="X538" t="s">
        <v>53</v>
      </c>
      <c r="Y538" t="s">
        <v>58</v>
      </c>
      <c r="Z538" t="s">
        <v>55</v>
      </c>
      <c r="AA538" t="s">
        <v>56</v>
      </c>
      <c r="AB538" t="s">
        <v>57</v>
      </c>
      <c r="AC538" t="s">
        <v>58</v>
      </c>
      <c r="AD538" t="s">
        <v>58</v>
      </c>
      <c r="AE538" t="s">
        <v>55</v>
      </c>
      <c r="AF538" t="s">
        <v>72</v>
      </c>
      <c r="AG538" t="s">
        <v>60</v>
      </c>
      <c r="AH538" t="s">
        <v>61</v>
      </c>
      <c r="AI538" t="s">
        <v>62</v>
      </c>
      <c r="AJ538" t="s">
        <v>1194</v>
      </c>
      <c r="AK538" t="s">
        <v>64</v>
      </c>
      <c r="AL538" t="s">
        <v>64</v>
      </c>
    </row>
    <row r="539" spans="1:39" x14ac:dyDescent="0.35">
      <c r="A539">
        <v>538</v>
      </c>
      <c r="B539">
        <v>1111334372</v>
      </c>
      <c r="C539" t="s">
        <v>66</v>
      </c>
      <c r="D539" t="s">
        <v>40</v>
      </c>
      <c r="E539" t="s">
        <v>800</v>
      </c>
      <c r="F539" t="s">
        <v>1188</v>
      </c>
      <c r="G539" t="s">
        <v>1215</v>
      </c>
      <c r="H539" t="s">
        <v>803</v>
      </c>
      <c r="I539" t="s">
        <v>1227</v>
      </c>
      <c r="J539" t="s">
        <v>1228</v>
      </c>
      <c r="K539" t="s">
        <v>715</v>
      </c>
      <c r="L539" t="s">
        <v>188</v>
      </c>
      <c r="M539" t="s">
        <v>78</v>
      </c>
      <c r="N539" t="s">
        <v>130</v>
      </c>
      <c r="O539" t="s">
        <v>1192</v>
      </c>
      <c r="P539" s="3">
        <v>273236000041</v>
      </c>
      <c r="Q539" t="s">
        <v>51</v>
      </c>
      <c r="R539" t="s">
        <v>1193</v>
      </c>
      <c r="S539">
        <v>3112271944</v>
      </c>
      <c r="T539" t="s">
        <v>1193</v>
      </c>
      <c r="U539" s="4">
        <v>38943</v>
      </c>
      <c r="V539">
        <f t="shared" ca="1" si="8"/>
        <v>18</v>
      </c>
      <c r="W539" t="s">
        <v>52</v>
      </c>
      <c r="X539" t="s">
        <v>53</v>
      </c>
      <c r="Y539" t="s">
        <v>58</v>
      </c>
      <c r="Z539" t="s">
        <v>55</v>
      </c>
      <c r="AA539" t="s">
        <v>56</v>
      </c>
      <c r="AB539" t="s">
        <v>57</v>
      </c>
      <c r="AC539" t="s">
        <v>83</v>
      </c>
      <c r="AD539" t="s">
        <v>58</v>
      </c>
      <c r="AE539" t="s">
        <v>55</v>
      </c>
      <c r="AF539" t="s">
        <v>72</v>
      </c>
      <c r="AG539" t="s">
        <v>60</v>
      </c>
      <c r="AH539" t="s">
        <v>61</v>
      </c>
      <c r="AI539" t="s">
        <v>62</v>
      </c>
      <c r="AJ539" t="s">
        <v>1194</v>
      </c>
      <c r="AK539" t="s">
        <v>64</v>
      </c>
      <c r="AL539" t="s">
        <v>64</v>
      </c>
    </row>
    <row r="540" spans="1:39" x14ac:dyDescent="0.35">
      <c r="A540">
        <v>539</v>
      </c>
      <c r="B540">
        <v>1016945897</v>
      </c>
      <c r="C540" t="s">
        <v>39</v>
      </c>
      <c r="D540" t="s">
        <v>40</v>
      </c>
      <c r="E540" t="s">
        <v>800</v>
      </c>
      <c r="F540" t="s">
        <v>1188</v>
      </c>
      <c r="G540" t="s">
        <v>1215</v>
      </c>
      <c r="H540" t="s">
        <v>803</v>
      </c>
      <c r="I540" t="s">
        <v>535</v>
      </c>
      <c r="J540" t="s">
        <v>138</v>
      </c>
      <c r="K540" t="s">
        <v>1124</v>
      </c>
      <c r="L540" t="s">
        <v>1229</v>
      </c>
      <c r="M540" t="s">
        <v>78</v>
      </c>
      <c r="N540" t="s">
        <v>71</v>
      </c>
      <c r="O540" t="s">
        <v>1192</v>
      </c>
      <c r="P540" s="3">
        <v>273236000041</v>
      </c>
      <c r="Q540" t="s">
        <v>51</v>
      </c>
      <c r="R540" t="s">
        <v>1193</v>
      </c>
      <c r="S540">
        <v>3187250768</v>
      </c>
      <c r="T540" t="s">
        <v>1193</v>
      </c>
      <c r="U540" s="4">
        <v>38368</v>
      </c>
      <c r="V540">
        <f t="shared" ca="1" si="8"/>
        <v>19</v>
      </c>
      <c r="W540" t="s">
        <v>52</v>
      </c>
      <c r="X540" t="s">
        <v>53</v>
      </c>
      <c r="Y540" t="s">
        <v>58</v>
      </c>
      <c r="Z540" t="s">
        <v>55</v>
      </c>
      <c r="AA540" t="s">
        <v>56</v>
      </c>
      <c r="AB540" t="s">
        <v>57</v>
      </c>
      <c r="AC540" t="s">
        <v>83</v>
      </c>
      <c r="AD540">
        <v>1</v>
      </c>
      <c r="AE540" t="s">
        <v>55</v>
      </c>
      <c r="AF540" t="s">
        <v>72</v>
      </c>
      <c r="AG540" t="s">
        <v>60</v>
      </c>
      <c r="AH540" t="s">
        <v>61</v>
      </c>
      <c r="AI540" t="s">
        <v>62</v>
      </c>
      <c r="AJ540" t="s">
        <v>1194</v>
      </c>
      <c r="AK540" t="s">
        <v>64</v>
      </c>
      <c r="AL540" t="s">
        <v>64</v>
      </c>
    </row>
    <row r="541" spans="1:39" x14ac:dyDescent="0.35">
      <c r="A541">
        <v>540</v>
      </c>
      <c r="B541">
        <v>1032424602</v>
      </c>
      <c r="C541" t="s">
        <v>39</v>
      </c>
      <c r="D541" t="s">
        <v>40</v>
      </c>
      <c r="E541" t="s">
        <v>800</v>
      </c>
      <c r="F541" t="s">
        <v>1188</v>
      </c>
      <c r="G541" t="s">
        <v>1215</v>
      </c>
      <c r="H541" t="s">
        <v>803</v>
      </c>
      <c r="I541" t="s">
        <v>1230</v>
      </c>
      <c r="J541" t="s">
        <v>632</v>
      </c>
      <c r="K541" t="s">
        <v>1231</v>
      </c>
      <c r="L541" t="s">
        <v>108</v>
      </c>
      <c r="M541" t="s">
        <v>3728</v>
      </c>
      <c r="N541" t="s">
        <v>130</v>
      </c>
      <c r="O541" t="s">
        <v>1192</v>
      </c>
      <c r="P541" s="3">
        <v>273236000041</v>
      </c>
      <c r="Q541" t="s">
        <v>51</v>
      </c>
      <c r="R541" t="s">
        <v>1193</v>
      </c>
      <c r="S541">
        <v>3103859261</v>
      </c>
      <c r="T541" t="s">
        <v>1193</v>
      </c>
      <c r="U541" s="4">
        <v>32334</v>
      </c>
      <c r="V541">
        <f t="shared" ca="1" si="8"/>
        <v>36</v>
      </c>
      <c r="W541" t="s">
        <v>52</v>
      </c>
      <c r="X541" t="s">
        <v>53</v>
      </c>
      <c r="Y541" t="s">
        <v>58</v>
      </c>
      <c r="Z541" t="s">
        <v>55</v>
      </c>
      <c r="AA541" t="s">
        <v>56</v>
      </c>
      <c r="AB541" t="s">
        <v>57</v>
      </c>
      <c r="AC541" t="s">
        <v>213</v>
      </c>
      <c r="AD541">
        <v>1</v>
      </c>
      <c r="AE541" t="s">
        <v>55</v>
      </c>
      <c r="AF541" t="s">
        <v>72</v>
      </c>
      <c r="AG541" t="s">
        <v>60</v>
      </c>
      <c r="AH541" t="s">
        <v>61</v>
      </c>
      <c r="AI541" t="s">
        <v>62</v>
      </c>
      <c r="AJ541" t="s">
        <v>1194</v>
      </c>
      <c r="AK541" t="s">
        <v>64</v>
      </c>
      <c r="AL541" t="s">
        <v>64</v>
      </c>
    </row>
    <row r="542" spans="1:39" x14ac:dyDescent="0.35">
      <c r="A542">
        <v>541</v>
      </c>
      <c r="B542">
        <v>1110060148</v>
      </c>
      <c r="C542" t="s">
        <v>39</v>
      </c>
      <c r="D542" t="s">
        <v>40</v>
      </c>
      <c r="E542" t="s">
        <v>800</v>
      </c>
      <c r="F542" t="s">
        <v>1188</v>
      </c>
      <c r="G542" t="s">
        <v>1215</v>
      </c>
      <c r="H542" t="s">
        <v>803</v>
      </c>
      <c r="I542" t="s">
        <v>84</v>
      </c>
      <c r="J542" t="s">
        <v>85</v>
      </c>
      <c r="K542" t="s">
        <v>736</v>
      </c>
      <c r="L542" t="s">
        <v>1232</v>
      </c>
      <c r="M542" t="s">
        <v>3728</v>
      </c>
      <c r="N542" t="s">
        <v>130</v>
      </c>
      <c r="O542" t="s">
        <v>1192</v>
      </c>
      <c r="P542" s="3">
        <v>273236000041</v>
      </c>
      <c r="Q542" t="s">
        <v>51</v>
      </c>
      <c r="R542" t="s">
        <v>1193</v>
      </c>
      <c r="S542">
        <v>3125628087</v>
      </c>
      <c r="T542" t="s">
        <v>1193</v>
      </c>
      <c r="U542" s="4">
        <v>38125</v>
      </c>
      <c r="V542">
        <f t="shared" ca="1" si="8"/>
        <v>20</v>
      </c>
      <c r="W542" t="s">
        <v>52</v>
      </c>
      <c r="X542" t="s">
        <v>53</v>
      </c>
      <c r="Y542" t="s">
        <v>58</v>
      </c>
      <c r="Z542" t="s">
        <v>55</v>
      </c>
      <c r="AA542" t="s">
        <v>56</v>
      </c>
      <c r="AB542" t="s">
        <v>57</v>
      </c>
      <c r="AC542" t="s">
        <v>213</v>
      </c>
      <c r="AD542">
        <v>1</v>
      </c>
      <c r="AE542" t="s">
        <v>55</v>
      </c>
      <c r="AF542" t="s">
        <v>72</v>
      </c>
      <c r="AG542" t="s">
        <v>60</v>
      </c>
      <c r="AH542" t="s">
        <v>61</v>
      </c>
      <c r="AI542" t="s">
        <v>62</v>
      </c>
      <c r="AJ542" t="s">
        <v>1194</v>
      </c>
      <c r="AK542" t="s">
        <v>64</v>
      </c>
      <c r="AL542" t="s">
        <v>64</v>
      </c>
      <c r="AM542" t="s">
        <v>3731</v>
      </c>
    </row>
    <row r="543" spans="1:39" x14ac:dyDescent="0.35">
      <c r="A543">
        <v>542</v>
      </c>
      <c r="B543">
        <v>1110060952</v>
      </c>
      <c r="C543" t="s">
        <v>66</v>
      </c>
      <c r="D543" t="s">
        <v>40</v>
      </c>
      <c r="E543" t="s">
        <v>800</v>
      </c>
      <c r="F543" t="s">
        <v>1188</v>
      </c>
      <c r="G543" t="s">
        <v>1215</v>
      </c>
      <c r="H543" t="s">
        <v>803</v>
      </c>
      <c r="I543" t="s">
        <v>1233</v>
      </c>
      <c r="J543" t="s">
        <v>632</v>
      </c>
      <c r="K543" t="s">
        <v>736</v>
      </c>
      <c r="L543" t="s">
        <v>1232</v>
      </c>
      <c r="M543" t="s">
        <v>3728</v>
      </c>
      <c r="N543" t="s">
        <v>71</v>
      </c>
      <c r="O543" t="s">
        <v>1192</v>
      </c>
      <c r="P543" s="3">
        <v>273236000041</v>
      </c>
      <c r="Q543" t="s">
        <v>51</v>
      </c>
      <c r="R543" t="s">
        <v>1193</v>
      </c>
      <c r="S543">
        <v>3218592474</v>
      </c>
      <c r="T543" t="s">
        <v>1193</v>
      </c>
      <c r="U543" s="4">
        <v>39044</v>
      </c>
      <c r="V543">
        <f t="shared" ca="1" si="8"/>
        <v>17</v>
      </c>
      <c r="W543" t="s">
        <v>52</v>
      </c>
      <c r="X543" t="s">
        <v>53</v>
      </c>
      <c r="Y543" t="s">
        <v>58</v>
      </c>
      <c r="Z543" t="s">
        <v>55</v>
      </c>
      <c r="AA543" t="s">
        <v>56</v>
      </c>
      <c r="AB543" t="s">
        <v>57</v>
      </c>
      <c r="AC543" t="s">
        <v>58</v>
      </c>
      <c r="AD543" t="s">
        <v>58</v>
      </c>
      <c r="AE543" t="s">
        <v>55</v>
      </c>
      <c r="AF543" t="s">
        <v>72</v>
      </c>
      <c r="AG543" t="s">
        <v>60</v>
      </c>
      <c r="AH543" t="s">
        <v>61</v>
      </c>
      <c r="AI543" t="s">
        <v>62</v>
      </c>
      <c r="AJ543" t="s">
        <v>1194</v>
      </c>
      <c r="AK543" t="s">
        <v>64</v>
      </c>
      <c r="AL543" t="s">
        <v>64</v>
      </c>
    </row>
    <row r="544" spans="1:39" x14ac:dyDescent="0.35">
      <c r="A544">
        <v>543</v>
      </c>
      <c r="B544">
        <v>1123436054</v>
      </c>
      <c r="C544" t="s">
        <v>66</v>
      </c>
      <c r="D544" t="s">
        <v>40</v>
      </c>
      <c r="E544" t="s">
        <v>800</v>
      </c>
      <c r="F544" t="s">
        <v>1188</v>
      </c>
      <c r="G544" t="s">
        <v>1215</v>
      </c>
      <c r="H544" t="s">
        <v>803</v>
      </c>
      <c r="I544" t="s">
        <v>1046</v>
      </c>
      <c r="J544" t="s">
        <v>118</v>
      </c>
      <c r="K544" t="s">
        <v>1234</v>
      </c>
      <c r="L544" t="s">
        <v>229</v>
      </c>
      <c r="M544" t="s">
        <v>3728</v>
      </c>
      <c r="N544" t="s">
        <v>71</v>
      </c>
      <c r="O544" t="s">
        <v>1192</v>
      </c>
      <c r="P544" s="3">
        <v>273236000041</v>
      </c>
      <c r="Q544" t="s">
        <v>51</v>
      </c>
      <c r="R544" t="s">
        <v>1193</v>
      </c>
      <c r="S544">
        <v>3239151066</v>
      </c>
      <c r="T544" t="s">
        <v>1193</v>
      </c>
      <c r="U544" s="4">
        <v>39362</v>
      </c>
      <c r="V544">
        <f t="shared" ca="1" si="8"/>
        <v>16</v>
      </c>
      <c r="W544" t="s">
        <v>52</v>
      </c>
      <c r="X544" t="s">
        <v>53</v>
      </c>
      <c r="Y544" t="s">
        <v>58</v>
      </c>
      <c r="Z544" t="s">
        <v>55</v>
      </c>
      <c r="AA544" t="s">
        <v>56</v>
      </c>
      <c r="AB544" t="s">
        <v>57</v>
      </c>
      <c r="AC544" t="s">
        <v>58</v>
      </c>
      <c r="AD544" t="s">
        <v>58</v>
      </c>
      <c r="AE544" t="s">
        <v>55</v>
      </c>
      <c r="AF544" t="s">
        <v>72</v>
      </c>
      <c r="AG544" t="s">
        <v>60</v>
      </c>
      <c r="AH544" t="s">
        <v>61</v>
      </c>
      <c r="AI544" t="s">
        <v>62</v>
      </c>
      <c r="AJ544" t="s">
        <v>1194</v>
      </c>
      <c r="AK544" t="s">
        <v>64</v>
      </c>
      <c r="AL544" t="s">
        <v>64</v>
      </c>
    </row>
    <row r="545" spans="1:38" x14ac:dyDescent="0.35">
      <c r="A545">
        <v>544</v>
      </c>
      <c r="B545">
        <v>1110116926</v>
      </c>
      <c r="C545" t="s">
        <v>39</v>
      </c>
      <c r="D545" t="s">
        <v>40</v>
      </c>
      <c r="E545" t="s">
        <v>800</v>
      </c>
      <c r="F545" t="s">
        <v>1188</v>
      </c>
      <c r="G545" t="s">
        <v>1215</v>
      </c>
      <c r="H545" t="s">
        <v>803</v>
      </c>
      <c r="I545" t="s">
        <v>1235</v>
      </c>
      <c r="J545" t="s">
        <v>1115</v>
      </c>
      <c r="K545" t="s">
        <v>768</v>
      </c>
      <c r="L545" t="s">
        <v>490</v>
      </c>
      <c r="M545" t="s">
        <v>78</v>
      </c>
      <c r="N545" t="s">
        <v>126</v>
      </c>
      <c r="O545" t="s">
        <v>1192</v>
      </c>
      <c r="P545" s="3">
        <v>273236000041</v>
      </c>
      <c r="Q545" t="s">
        <v>51</v>
      </c>
      <c r="R545" t="s">
        <v>1193</v>
      </c>
      <c r="S545">
        <v>3108079817</v>
      </c>
      <c r="T545" t="s">
        <v>1193</v>
      </c>
      <c r="U545" s="4">
        <v>32317</v>
      </c>
      <c r="V545">
        <f t="shared" ca="1" si="8"/>
        <v>36</v>
      </c>
      <c r="W545" t="s">
        <v>52</v>
      </c>
      <c r="X545" t="s">
        <v>53</v>
      </c>
      <c r="Y545" t="s">
        <v>58</v>
      </c>
      <c r="Z545" t="s">
        <v>55</v>
      </c>
      <c r="AA545" t="s">
        <v>56</v>
      </c>
      <c r="AB545" t="s">
        <v>57</v>
      </c>
      <c r="AC545" t="s">
        <v>58</v>
      </c>
      <c r="AD545" t="s">
        <v>58</v>
      </c>
      <c r="AE545" t="s">
        <v>55</v>
      </c>
      <c r="AF545" t="s">
        <v>72</v>
      </c>
      <c r="AG545" t="s">
        <v>60</v>
      </c>
      <c r="AH545" t="s">
        <v>61</v>
      </c>
      <c r="AI545" t="s">
        <v>62</v>
      </c>
      <c r="AJ545" t="s">
        <v>1194</v>
      </c>
      <c r="AK545" t="s">
        <v>89</v>
      </c>
      <c r="AL545" t="s">
        <v>64</v>
      </c>
    </row>
    <row r="546" spans="1:38" x14ac:dyDescent="0.35">
      <c r="A546">
        <v>545</v>
      </c>
      <c r="B546">
        <v>1121506335</v>
      </c>
      <c r="C546" t="s">
        <v>39</v>
      </c>
      <c r="D546" t="s">
        <v>40</v>
      </c>
      <c r="E546" t="s">
        <v>1236</v>
      </c>
      <c r="F546" t="s">
        <v>1237</v>
      </c>
      <c r="G546" t="s">
        <v>1238</v>
      </c>
      <c r="H546" t="s">
        <v>1239</v>
      </c>
      <c r="I546" t="s">
        <v>1240</v>
      </c>
      <c r="J546" t="s">
        <v>232</v>
      </c>
      <c r="K546" t="s">
        <v>1241</v>
      </c>
      <c r="L546" t="s">
        <v>1242</v>
      </c>
      <c r="M546" t="s">
        <v>78</v>
      </c>
      <c r="N546" t="s">
        <v>71</v>
      </c>
      <c r="O546" t="s">
        <v>1243</v>
      </c>
      <c r="P546" s="3">
        <v>265568005063</v>
      </c>
      <c r="Q546" t="s">
        <v>51</v>
      </c>
      <c r="R546">
        <v>0</v>
      </c>
      <c r="S546">
        <v>3213050542</v>
      </c>
      <c r="T546">
        <v>0</v>
      </c>
      <c r="U546" s="4">
        <v>31567</v>
      </c>
      <c r="V546">
        <f t="shared" ca="1" si="8"/>
        <v>38</v>
      </c>
      <c r="W546" t="s">
        <v>106</v>
      </c>
      <c r="X546" t="s">
        <v>53</v>
      </c>
      <c r="Y546" t="s">
        <v>58</v>
      </c>
      <c r="Z546" t="s">
        <v>55</v>
      </c>
      <c r="AA546" t="s">
        <v>56</v>
      </c>
      <c r="AB546" t="s">
        <v>57</v>
      </c>
      <c r="AC546" t="s">
        <v>83</v>
      </c>
      <c r="AD546">
        <v>3</v>
      </c>
      <c r="AE546" t="s">
        <v>58</v>
      </c>
      <c r="AF546" t="s">
        <v>72</v>
      </c>
      <c r="AG546" t="s">
        <v>60</v>
      </c>
      <c r="AH546" t="s">
        <v>61</v>
      </c>
      <c r="AI546" t="s">
        <v>62</v>
      </c>
      <c r="AJ546" t="s">
        <v>1244</v>
      </c>
      <c r="AK546" t="s">
        <v>64</v>
      </c>
      <c r="AL546" t="s">
        <v>64</v>
      </c>
    </row>
    <row r="547" spans="1:38" x14ac:dyDescent="0.35">
      <c r="A547">
        <v>546</v>
      </c>
      <c r="B547">
        <v>1135029536</v>
      </c>
      <c r="C547" t="s">
        <v>39</v>
      </c>
      <c r="D547" t="s">
        <v>40</v>
      </c>
      <c r="E547" t="s">
        <v>1236</v>
      </c>
      <c r="F547" t="s">
        <v>1237</v>
      </c>
      <c r="G547" t="s">
        <v>1238</v>
      </c>
      <c r="H547" t="s">
        <v>1239</v>
      </c>
      <c r="I547" t="s">
        <v>103</v>
      </c>
      <c r="J547" t="s">
        <v>1245</v>
      </c>
      <c r="K547" t="s">
        <v>511</v>
      </c>
      <c r="L547" t="s">
        <v>581</v>
      </c>
      <c r="M547" t="s">
        <v>3728</v>
      </c>
      <c r="N547" t="s">
        <v>130</v>
      </c>
      <c r="O547" t="s">
        <v>1243</v>
      </c>
      <c r="P547" s="3">
        <v>265568005063</v>
      </c>
      <c r="Q547" t="s">
        <v>51</v>
      </c>
      <c r="R547">
        <v>0</v>
      </c>
      <c r="S547" t="s">
        <v>1246</v>
      </c>
      <c r="T547">
        <v>0</v>
      </c>
      <c r="U547" s="4">
        <v>29438</v>
      </c>
      <c r="V547">
        <f t="shared" ca="1" si="8"/>
        <v>44</v>
      </c>
      <c r="W547" t="s">
        <v>106</v>
      </c>
      <c r="X547" t="s">
        <v>121</v>
      </c>
      <c r="Y547" t="s">
        <v>58</v>
      </c>
      <c r="Z547" t="s">
        <v>55</v>
      </c>
      <c r="AA547" t="s">
        <v>56</v>
      </c>
      <c r="AB547" t="s">
        <v>57</v>
      </c>
      <c r="AC547" t="s">
        <v>213</v>
      </c>
      <c r="AD547">
        <v>3</v>
      </c>
      <c r="AE547" t="s">
        <v>58</v>
      </c>
      <c r="AF547" t="s">
        <v>59</v>
      </c>
      <c r="AG547" t="s">
        <v>60</v>
      </c>
      <c r="AH547" t="s">
        <v>61</v>
      </c>
      <c r="AI547" t="s">
        <v>62</v>
      </c>
      <c r="AJ547" t="s">
        <v>1244</v>
      </c>
      <c r="AK547" t="s">
        <v>64</v>
      </c>
      <c r="AL547" t="s">
        <v>64</v>
      </c>
    </row>
    <row r="548" spans="1:38" x14ac:dyDescent="0.35">
      <c r="A548">
        <v>547</v>
      </c>
      <c r="B548">
        <v>1150674198</v>
      </c>
      <c r="C548" t="s">
        <v>39</v>
      </c>
      <c r="D548" t="s">
        <v>40</v>
      </c>
      <c r="E548" t="s">
        <v>1236</v>
      </c>
      <c r="F548" t="s">
        <v>1237</v>
      </c>
      <c r="G548" t="s">
        <v>1238</v>
      </c>
      <c r="H548" t="s">
        <v>1239</v>
      </c>
      <c r="I548" t="s">
        <v>96</v>
      </c>
      <c r="J548" t="s">
        <v>1247</v>
      </c>
      <c r="K548" t="s">
        <v>1248</v>
      </c>
      <c r="L548" t="s">
        <v>1249</v>
      </c>
      <c r="M548" t="s">
        <v>78</v>
      </c>
      <c r="N548" t="s">
        <v>71</v>
      </c>
      <c r="O548" t="s">
        <v>1243</v>
      </c>
      <c r="P548" s="3">
        <v>265568005063</v>
      </c>
      <c r="Q548" t="s">
        <v>51</v>
      </c>
      <c r="R548">
        <v>0</v>
      </c>
      <c r="S548">
        <v>3124587253</v>
      </c>
      <c r="T548">
        <v>0</v>
      </c>
      <c r="U548" s="4">
        <v>36972</v>
      </c>
      <c r="V548">
        <f t="shared" ca="1" si="8"/>
        <v>23</v>
      </c>
      <c r="W548" t="s">
        <v>106</v>
      </c>
      <c r="X548" t="s">
        <v>53</v>
      </c>
      <c r="Y548" t="s">
        <v>58</v>
      </c>
      <c r="Z548" t="s">
        <v>55</v>
      </c>
      <c r="AA548" t="s">
        <v>56</v>
      </c>
      <c r="AB548" t="s">
        <v>57</v>
      </c>
      <c r="AC548" t="s">
        <v>83</v>
      </c>
      <c r="AD548">
        <v>1</v>
      </c>
      <c r="AE548" t="s">
        <v>58</v>
      </c>
      <c r="AF548" t="s">
        <v>72</v>
      </c>
      <c r="AG548" t="s">
        <v>60</v>
      </c>
      <c r="AH548" t="s">
        <v>61</v>
      </c>
      <c r="AI548" t="s">
        <v>62</v>
      </c>
      <c r="AJ548" t="s">
        <v>1244</v>
      </c>
      <c r="AK548" t="s">
        <v>64</v>
      </c>
      <c r="AL548" t="s">
        <v>64</v>
      </c>
    </row>
    <row r="549" spans="1:38" x14ac:dyDescent="0.35">
      <c r="A549">
        <v>548</v>
      </c>
      <c r="B549">
        <v>69023303</v>
      </c>
      <c r="C549" t="s">
        <v>39</v>
      </c>
      <c r="D549" t="s">
        <v>40</v>
      </c>
      <c r="E549" t="s">
        <v>1236</v>
      </c>
      <c r="F549" t="s">
        <v>1237</v>
      </c>
      <c r="G549" t="s">
        <v>1238</v>
      </c>
      <c r="H549" t="s">
        <v>1239</v>
      </c>
      <c r="I549" t="s">
        <v>1250</v>
      </c>
      <c r="J549" t="s">
        <v>604</v>
      </c>
      <c r="K549" t="s">
        <v>715</v>
      </c>
      <c r="L549" t="s">
        <v>87</v>
      </c>
      <c r="M549" t="s">
        <v>78</v>
      </c>
      <c r="N549" t="s">
        <v>3729</v>
      </c>
      <c r="O549" t="s">
        <v>1243</v>
      </c>
      <c r="P549" s="3">
        <v>265568005063</v>
      </c>
      <c r="Q549" t="s">
        <v>51</v>
      </c>
      <c r="R549">
        <v>0</v>
      </c>
      <c r="S549" t="s">
        <v>1251</v>
      </c>
      <c r="T549">
        <v>0</v>
      </c>
      <c r="U549" s="4">
        <v>31101</v>
      </c>
      <c r="V549">
        <f t="shared" ca="1" si="8"/>
        <v>39</v>
      </c>
      <c r="W549" t="s">
        <v>106</v>
      </c>
      <c r="X549" t="s">
        <v>53</v>
      </c>
      <c r="Y549" t="s">
        <v>58</v>
      </c>
      <c r="Z549" t="s">
        <v>55</v>
      </c>
      <c r="AA549" t="s">
        <v>56</v>
      </c>
      <c r="AB549" t="s">
        <v>57</v>
      </c>
      <c r="AC549" t="s">
        <v>83</v>
      </c>
      <c r="AD549">
        <v>1</v>
      </c>
      <c r="AE549" t="s">
        <v>58</v>
      </c>
      <c r="AF549" t="s">
        <v>72</v>
      </c>
      <c r="AG549" t="s">
        <v>60</v>
      </c>
      <c r="AH549" t="s">
        <v>61</v>
      </c>
      <c r="AI549" t="s">
        <v>62</v>
      </c>
      <c r="AJ549" t="s">
        <v>1244</v>
      </c>
      <c r="AK549" t="s">
        <v>64</v>
      </c>
      <c r="AL549" t="s">
        <v>64</v>
      </c>
    </row>
    <row r="550" spans="1:38" x14ac:dyDescent="0.35">
      <c r="A550">
        <v>549</v>
      </c>
      <c r="B550">
        <v>1006846698</v>
      </c>
      <c r="C550" t="s">
        <v>39</v>
      </c>
      <c r="D550" t="s">
        <v>40</v>
      </c>
      <c r="E550" t="s">
        <v>1236</v>
      </c>
      <c r="F550" t="s">
        <v>1237</v>
      </c>
      <c r="G550" t="s">
        <v>1238</v>
      </c>
      <c r="H550" t="s">
        <v>1239</v>
      </c>
      <c r="I550" t="s">
        <v>1252</v>
      </c>
      <c r="J550" t="s">
        <v>227</v>
      </c>
      <c r="K550" t="s">
        <v>229</v>
      </c>
      <c r="L550" t="s">
        <v>194</v>
      </c>
      <c r="M550" t="s">
        <v>3728</v>
      </c>
      <c r="N550" t="s">
        <v>49</v>
      </c>
      <c r="O550" t="s">
        <v>1243</v>
      </c>
      <c r="P550" s="3">
        <v>265568005063</v>
      </c>
      <c r="Q550" t="s">
        <v>51</v>
      </c>
      <c r="R550">
        <v>0</v>
      </c>
      <c r="S550">
        <v>3238441506</v>
      </c>
      <c r="T550">
        <v>0</v>
      </c>
      <c r="U550" s="4">
        <v>36617</v>
      </c>
      <c r="V550">
        <f t="shared" ca="1" si="8"/>
        <v>24</v>
      </c>
      <c r="W550" t="s">
        <v>106</v>
      </c>
      <c r="X550" t="s">
        <v>53</v>
      </c>
      <c r="Y550" t="s">
        <v>58</v>
      </c>
      <c r="Z550" t="s">
        <v>55</v>
      </c>
      <c r="AA550" t="s">
        <v>56</v>
      </c>
      <c r="AB550" t="s">
        <v>57</v>
      </c>
      <c r="AC550" t="s">
        <v>213</v>
      </c>
      <c r="AD550">
        <v>1</v>
      </c>
      <c r="AE550" t="s">
        <v>58</v>
      </c>
      <c r="AF550" t="s">
        <v>72</v>
      </c>
      <c r="AG550" t="s">
        <v>60</v>
      </c>
      <c r="AH550" t="s">
        <v>61</v>
      </c>
      <c r="AI550" t="s">
        <v>62</v>
      </c>
      <c r="AJ550" t="s">
        <v>1244</v>
      </c>
      <c r="AK550" t="s">
        <v>64</v>
      </c>
      <c r="AL550" t="s">
        <v>64</v>
      </c>
    </row>
    <row r="551" spans="1:38" x14ac:dyDescent="0.35">
      <c r="A551">
        <v>550</v>
      </c>
      <c r="B551">
        <v>1123203579</v>
      </c>
      <c r="C551" t="s">
        <v>39</v>
      </c>
      <c r="D551" t="s">
        <v>40</v>
      </c>
      <c r="E551" t="s">
        <v>1236</v>
      </c>
      <c r="F551" t="s">
        <v>1237</v>
      </c>
      <c r="G551" t="s">
        <v>1238</v>
      </c>
      <c r="H551" t="s">
        <v>1239</v>
      </c>
      <c r="I551" t="s">
        <v>1253</v>
      </c>
      <c r="K551" t="s">
        <v>108</v>
      </c>
      <c r="L551" t="s">
        <v>1254</v>
      </c>
      <c r="M551" t="s">
        <v>3728</v>
      </c>
      <c r="N551" t="s">
        <v>126</v>
      </c>
      <c r="O551" t="s">
        <v>1243</v>
      </c>
      <c r="P551" s="3">
        <v>265568005063</v>
      </c>
      <c r="Q551" t="s">
        <v>51</v>
      </c>
      <c r="R551">
        <v>0</v>
      </c>
      <c r="S551">
        <v>3124587253</v>
      </c>
      <c r="T551">
        <v>0</v>
      </c>
      <c r="U551" s="4">
        <v>36792</v>
      </c>
      <c r="V551">
        <f t="shared" ca="1" si="8"/>
        <v>23</v>
      </c>
      <c r="W551" t="s">
        <v>106</v>
      </c>
      <c r="X551" t="s">
        <v>53</v>
      </c>
      <c r="Y551" t="s">
        <v>58</v>
      </c>
      <c r="Z551" t="s">
        <v>55</v>
      </c>
      <c r="AA551" t="s">
        <v>56</v>
      </c>
      <c r="AB551" t="s">
        <v>57</v>
      </c>
      <c r="AC551" t="s">
        <v>213</v>
      </c>
      <c r="AD551">
        <v>1</v>
      </c>
      <c r="AE551" t="s">
        <v>58</v>
      </c>
      <c r="AF551" t="s">
        <v>72</v>
      </c>
      <c r="AG551" t="s">
        <v>60</v>
      </c>
      <c r="AH551" t="s">
        <v>61</v>
      </c>
      <c r="AI551" t="s">
        <v>62</v>
      </c>
      <c r="AJ551" t="s">
        <v>1244</v>
      </c>
      <c r="AK551" t="s">
        <v>64</v>
      </c>
      <c r="AL551" t="s">
        <v>64</v>
      </c>
    </row>
    <row r="552" spans="1:38" x14ac:dyDescent="0.35">
      <c r="A552">
        <v>551</v>
      </c>
      <c r="B552">
        <v>1006842102</v>
      </c>
      <c r="C552" t="s">
        <v>39</v>
      </c>
      <c r="D552" t="s">
        <v>40</v>
      </c>
      <c r="E552" t="s">
        <v>1236</v>
      </c>
      <c r="F552" t="s">
        <v>1237</v>
      </c>
      <c r="G552" t="s">
        <v>1238</v>
      </c>
      <c r="H552" t="s">
        <v>1239</v>
      </c>
      <c r="I552" t="s">
        <v>45</v>
      </c>
      <c r="J552" t="s">
        <v>1255</v>
      </c>
      <c r="K552" t="s">
        <v>1256</v>
      </c>
      <c r="L552" t="s">
        <v>469</v>
      </c>
      <c r="M552" t="s">
        <v>3728</v>
      </c>
      <c r="N552" t="s">
        <v>130</v>
      </c>
      <c r="O552" t="s">
        <v>1243</v>
      </c>
      <c r="P552" s="3">
        <v>265568005063</v>
      </c>
      <c r="Q552" t="s">
        <v>51</v>
      </c>
      <c r="R552">
        <v>0</v>
      </c>
      <c r="S552">
        <v>3203167423</v>
      </c>
      <c r="T552">
        <v>0</v>
      </c>
      <c r="U552" s="4">
        <v>36235</v>
      </c>
      <c r="V552">
        <f t="shared" ca="1" si="8"/>
        <v>25</v>
      </c>
      <c r="W552" t="s">
        <v>106</v>
      </c>
      <c r="X552" t="s">
        <v>53</v>
      </c>
      <c r="Y552" t="s">
        <v>58</v>
      </c>
      <c r="Z552" t="s">
        <v>55</v>
      </c>
      <c r="AA552" t="s">
        <v>56</v>
      </c>
      <c r="AB552" t="s">
        <v>57</v>
      </c>
      <c r="AC552" t="s">
        <v>213</v>
      </c>
      <c r="AD552">
        <v>1</v>
      </c>
      <c r="AE552" t="s">
        <v>58</v>
      </c>
      <c r="AF552" t="s">
        <v>72</v>
      </c>
      <c r="AG552" t="s">
        <v>60</v>
      </c>
      <c r="AH552" t="s">
        <v>61</v>
      </c>
      <c r="AI552" t="s">
        <v>62</v>
      </c>
      <c r="AJ552" t="s">
        <v>1244</v>
      </c>
      <c r="AK552" t="s">
        <v>64</v>
      </c>
      <c r="AL552" t="s">
        <v>64</v>
      </c>
    </row>
    <row r="553" spans="1:38" x14ac:dyDescent="0.35">
      <c r="A553">
        <v>552</v>
      </c>
      <c r="B553">
        <v>1125181306</v>
      </c>
      <c r="C553" t="s">
        <v>39</v>
      </c>
      <c r="D553" t="s">
        <v>40</v>
      </c>
      <c r="E553" t="s">
        <v>1236</v>
      </c>
      <c r="F553" t="s">
        <v>1237</v>
      </c>
      <c r="G553" t="s">
        <v>1238</v>
      </c>
      <c r="H553" t="s">
        <v>1239</v>
      </c>
      <c r="I553" t="s">
        <v>1257</v>
      </c>
      <c r="J553" t="s">
        <v>759</v>
      </c>
      <c r="K553" t="s">
        <v>1258</v>
      </c>
      <c r="L553" t="s">
        <v>1259</v>
      </c>
      <c r="M553" t="s">
        <v>3728</v>
      </c>
      <c r="N553" t="s">
        <v>49</v>
      </c>
      <c r="O553" t="s">
        <v>1243</v>
      </c>
      <c r="P553" s="3">
        <v>265568005063</v>
      </c>
      <c r="Q553" t="s">
        <v>51</v>
      </c>
      <c r="R553">
        <v>0</v>
      </c>
      <c r="S553" t="s">
        <v>1260</v>
      </c>
      <c r="T553">
        <v>0</v>
      </c>
      <c r="U553" s="4">
        <v>38346</v>
      </c>
      <c r="V553">
        <f t="shared" ca="1" si="8"/>
        <v>19</v>
      </c>
      <c r="W553" t="s">
        <v>106</v>
      </c>
      <c r="X553" t="s">
        <v>53</v>
      </c>
      <c r="Y553" t="s">
        <v>58</v>
      </c>
      <c r="Z553" t="s">
        <v>55</v>
      </c>
      <c r="AA553" t="s">
        <v>56</v>
      </c>
      <c r="AB553" t="s">
        <v>57</v>
      </c>
      <c r="AC553" t="s">
        <v>58</v>
      </c>
      <c r="AD553">
        <v>0</v>
      </c>
      <c r="AE553" t="s">
        <v>58</v>
      </c>
      <c r="AF553" t="s">
        <v>72</v>
      </c>
      <c r="AG553" t="s">
        <v>60</v>
      </c>
      <c r="AH553" t="s">
        <v>61</v>
      </c>
      <c r="AI553" t="s">
        <v>62</v>
      </c>
      <c r="AJ553" t="s">
        <v>1244</v>
      </c>
      <c r="AK553" t="s">
        <v>64</v>
      </c>
      <c r="AL553" t="s">
        <v>64</v>
      </c>
    </row>
    <row r="554" spans="1:38" x14ac:dyDescent="0.35">
      <c r="A554">
        <v>553</v>
      </c>
      <c r="B554">
        <v>1123206245</v>
      </c>
      <c r="C554" t="s">
        <v>39</v>
      </c>
      <c r="D554" t="s">
        <v>40</v>
      </c>
      <c r="E554" t="s">
        <v>1236</v>
      </c>
      <c r="F554" t="s">
        <v>1237</v>
      </c>
      <c r="G554" t="s">
        <v>1238</v>
      </c>
      <c r="H554" t="s">
        <v>1239</v>
      </c>
      <c r="I554" t="s">
        <v>995</v>
      </c>
      <c r="J554" t="s">
        <v>604</v>
      </c>
      <c r="K554" t="s">
        <v>715</v>
      </c>
      <c r="L554" t="s">
        <v>87</v>
      </c>
      <c r="M554" t="s">
        <v>78</v>
      </c>
      <c r="N554" t="s">
        <v>3729</v>
      </c>
      <c r="O554" t="s">
        <v>1243</v>
      </c>
      <c r="P554" s="3">
        <v>265568005063</v>
      </c>
      <c r="Q554" t="s">
        <v>51</v>
      </c>
      <c r="R554">
        <v>0</v>
      </c>
      <c r="S554" t="s">
        <v>1261</v>
      </c>
      <c r="T554">
        <v>0</v>
      </c>
      <c r="U554" s="4">
        <v>32299</v>
      </c>
      <c r="V554">
        <f t="shared" ca="1" si="8"/>
        <v>36</v>
      </c>
      <c r="W554" t="s">
        <v>106</v>
      </c>
      <c r="X554" t="s">
        <v>53</v>
      </c>
      <c r="Y554" t="s">
        <v>58</v>
      </c>
      <c r="Z554" t="s">
        <v>55</v>
      </c>
      <c r="AA554" t="s">
        <v>56</v>
      </c>
      <c r="AB554" t="s">
        <v>57</v>
      </c>
      <c r="AC554" t="s">
        <v>83</v>
      </c>
      <c r="AD554">
        <v>3</v>
      </c>
      <c r="AE554" t="s">
        <v>58</v>
      </c>
      <c r="AF554" t="s">
        <v>72</v>
      </c>
      <c r="AG554" t="s">
        <v>60</v>
      </c>
      <c r="AH554" t="s">
        <v>61</v>
      </c>
      <c r="AI554" t="s">
        <v>62</v>
      </c>
      <c r="AJ554" t="s">
        <v>1244</v>
      </c>
      <c r="AK554" t="s">
        <v>64</v>
      </c>
      <c r="AL554" t="s">
        <v>64</v>
      </c>
    </row>
    <row r="555" spans="1:38" x14ac:dyDescent="0.35">
      <c r="A555">
        <v>554</v>
      </c>
      <c r="B555">
        <v>2100984158</v>
      </c>
      <c r="C555" t="s">
        <v>39</v>
      </c>
      <c r="D555" t="s">
        <v>40</v>
      </c>
      <c r="E555" t="s">
        <v>1236</v>
      </c>
      <c r="F555" t="s">
        <v>1237</v>
      </c>
      <c r="G555" t="s">
        <v>1238</v>
      </c>
      <c r="H555" t="s">
        <v>1239</v>
      </c>
      <c r="I555" t="s">
        <v>1041</v>
      </c>
      <c r="J555" t="s">
        <v>138</v>
      </c>
      <c r="K555" t="s">
        <v>618</v>
      </c>
      <c r="L555" t="s">
        <v>1262</v>
      </c>
      <c r="M555" t="s">
        <v>78</v>
      </c>
      <c r="N555" t="s">
        <v>71</v>
      </c>
      <c r="O555" t="s">
        <v>1243</v>
      </c>
      <c r="P555" s="3">
        <v>265568005063</v>
      </c>
      <c r="Q555" t="s">
        <v>51</v>
      </c>
      <c r="R555">
        <v>0</v>
      </c>
      <c r="S555" t="s">
        <v>1263</v>
      </c>
      <c r="T555">
        <v>0</v>
      </c>
      <c r="U555" s="4">
        <v>34213</v>
      </c>
      <c r="V555">
        <f t="shared" ca="1" si="8"/>
        <v>30</v>
      </c>
      <c r="W555" t="s">
        <v>106</v>
      </c>
      <c r="X555" t="s">
        <v>53</v>
      </c>
      <c r="Y555" t="s">
        <v>58</v>
      </c>
      <c r="Z555" t="s">
        <v>55</v>
      </c>
      <c r="AA555" t="s">
        <v>56</v>
      </c>
      <c r="AB555" t="s">
        <v>57</v>
      </c>
      <c r="AC555" t="s">
        <v>83</v>
      </c>
      <c r="AD555">
        <v>3</v>
      </c>
      <c r="AE555" t="s">
        <v>58</v>
      </c>
      <c r="AF555" t="s">
        <v>72</v>
      </c>
      <c r="AG555" t="s">
        <v>60</v>
      </c>
      <c r="AH555" t="s">
        <v>61</v>
      </c>
      <c r="AI555" t="s">
        <v>62</v>
      </c>
      <c r="AJ555" t="s">
        <v>1244</v>
      </c>
      <c r="AK555" t="s">
        <v>64</v>
      </c>
      <c r="AL555" t="s">
        <v>64</v>
      </c>
    </row>
    <row r="556" spans="1:38" x14ac:dyDescent="0.35">
      <c r="A556">
        <v>555</v>
      </c>
      <c r="B556">
        <v>1122725284</v>
      </c>
      <c r="C556" t="s">
        <v>39</v>
      </c>
      <c r="D556" t="s">
        <v>40</v>
      </c>
      <c r="E556" t="s">
        <v>1236</v>
      </c>
      <c r="F556" t="s">
        <v>1237</v>
      </c>
      <c r="G556" t="s">
        <v>1238</v>
      </c>
      <c r="H556" t="s">
        <v>1239</v>
      </c>
      <c r="I556" t="s">
        <v>432</v>
      </c>
      <c r="J556" t="s">
        <v>604</v>
      </c>
      <c r="K556" t="s">
        <v>1264</v>
      </c>
      <c r="L556" t="s">
        <v>1265</v>
      </c>
      <c r="M556" t="s">
        <v>78</v>
      </c>
      <c r="N556" t="s">
        <v>49</v>
      </c>
      <c r="O556" t="s">
        <v>1243</v>
      </c>
      <c r="P556" s="3">
        <v>265568005063</v>
      </c>
      <c r="Q556" t="s">
        <v>51</v>
      </c>
      <c r="R556">
        <v>0</v>
      </c>
      <c r="S556" t="s">
        <v>1266</v>
      </c>
      <c r="T556">
        <v>0</v>
      </c>
      <c r="U556" s="4">
        <v>37612</v>
      </c>
      <c r="V556">
        <f t="shared" ca="1" si="8"/>
        <v>21</v>
      </c>
      <c r="W556" t="s">
        <v>106</v>
      </c>
      <c r="X556" t="s">
        <v>53</v>
      </c>
      <c r="Y556" t="s">
        <v>58</v>
      </c>
      <c r="Z556" t="s">
        <v>55</v>
      </c>
      <c r="AA556" t="s">
        <v>56</v>
      </c>
      <c r="AB556" t="s">
        <v>57</v>
      </c>
      <c r="AC556" t="s">
        <v>83</v>
      </c>
      <c r="AD556">
        <v>2</v>
      </c>
      <c r="AE556" t="s">
        <v>58</v>
      </c>
      <c r="AF556" t="s">
        <v>59</v>
      </c>
      <c r="AG556" t="s">
        <v>60</v>
      </c>
      <c r="AH556" t="s">
        <v>61</v>
      </c>
      <c r="AI556" t="s">
        <v>62</v>
      </c>
      <c r="AJ556" t="s">
        <v>1244</v>
      </c>
      <c r="AK556" t="s">
        <v>64</v>
      </c>
      <c r="AL556" t="s">
        <v>64</v>
      </c>
    </row>
    <row r="557" spans="1:38" x14ac:dyDescent="0.35">
      <c r="A557">
        <v>556</v>
      </c>
      <c r="B557">
        <v>1117545218</v>
      </c>
      <c r="C557" t="s">
        <v>39</v>
      </c>
      <c r="D557" t="s">
        <v>40</v>
      </c>
      <c r="E557" t="s">
        <v>1236</v>
      </c>
      <c r="F557" t="s">
        <v>1237</v>
      </c>
      <c r="G557" t="s">
        <v>1238</v>
      </c>
      <c r="H557" t="s">
        <v>1239</v>
      </c>
      <c r="I557" t="s">
        <v>754</v>
      </c>
      <c r="J557" t="s">
        <v>115</v>
      </c>
      <c r="K557" t="s">
        <v>1267</v>
      </c>
      <c r="L557" t="s">
        <v>1268</v>
      </c>
      <c r="M557" t="s">
        <v>78</v>
      </c>
      <c r="N557" t="s">
        <v>3729</v>
      </c>
      <c r="O557" t="s">
        <v>1243</v>
      </c>
      <c r="P557" s="3">
        <v>265568005063</v>
      </c>
      <c r="Q557" t="s">
        <v>51</v>
      </c>
      <c r="R557">
        <v>0</v>
      </c>
      <c r="S557" t="s">
        <v>1269</v>
      </c>
      <c r="T557">
        <v>0</v>
      </c>
      <c r="U557" s="4">
        <v>30463</v>
      </c>
      <c r="V557">
        <f t="shared" ca="1" si="8"/>
        <v>41</v>
      </c>
      <c r="W557" t="s">
        <v>106</v>
      </c>
      <c r="X557" t="s">
        <v>53</v>
      </c>
      <c r="Y557" t="s">
        <v>58</v>
      </c>
      <c r="Z557" t="s">
        <v>55</v>
      </c>
      <c r="AA557" t="s">
        <v>56</v>
      </c>
      <c r="AB557" t="s">
        <v>57</v>
      </c>
      <c r="AC557" t="s">
        <v>83</v>
      </c>
      <c r="AD557">
        <v>2</v>
      </c>
      <c r="AE557" t="s">
        <v>58</v>
      </c>
      <c r="AF557" t="s">
        <v>72</v>
      </c>
      <c r="AG557" t="s">
        <v>60</v>
      </c>
      <c r="AH557" t="s">
        <v>61</v>
      </c>
      <c r="AI557" t="s">
        <v>62</v>
      </c>
      <c r="AJ557" t="s">
        <v>1244</v>
      </c>
      <c r="AK557" t="s">
        <v>64</v>
      </c>
      <c r="AL557" t="s">
        <v>64</v>
      </c>
    </row>
    <row r="558" spans="1:38" x14ac:dyDescent="0.35">
      <c r="A558">
        <v>557</v>
      </c>
      <c r="B558">
        <v>18187550</v>
      </c>
      <c r="C558" t="s">
        <v>39</v>
      </c>
      <c r="D558" t="s">
        <v>40</v>
      </c>
      <c r="E558" t="s">
        <v>1236</v>
      </c>
      <c r="F558" t="s">
        <v>1237</v>
      </c>
      <c r="G558" t="s">
        <v>1238</v>
      </c>
      <c r="H558" t="s">
        <v>1239</v>
      </c>
      <c r="I558" t="s">
        <v>954</v>
      </c>
      <c r="J558" t="s">
        <v>1134</v>
      </c>
      <c r="K558" t="s">
        <v>558</v>
      </c>
      <c r="L558" t="s">
        <v>199</v>
      </c>
      <c r="M558" t="s">
        <v>3728</v>
      </c>
      <c r="N558" t="s">
        <v>3729</v>
      </c>
      <c r="O558" t="s">
        <v>1243</v>
      </c>
      <c r="P558" s="3">
        <v>265568005063</v>
      </c>
      <c r="Q558" t="s">
        <v>51</v>
      </c>
      <c r="R558">
        <v>0</v>
      </c>
      <c r="S558" t="s">
        <v>1270</v>
      </c>
      <c r="T558">
        <v>0</v>
      </c>
      <c r="U558" s="4">
        <v>28963</v>
      </c>
      <c r="V558">
        <f t="shared" ca="1" si="8"/>
        <v>45</v>
      </c>
      <c r="W558" t="s">
        <v>106</v>
      </c>
      <c r="X558" t="s">
        <v>53</v>
      </c>
      <c r="Y558" t="s">
        <v>58</v>
      </c>
      <c r="Z558" t="s">
        <v>55</v>
      </c>
      <c r="AA558" t="s">
        <v>56</v>
      </c>
      <c r="AB558" t="s">
        <v>57</v>
      </c>
      <c r="AC558" t="s">
        <v>213</v>
      </c>
      <c r="AD558">
        <v>4</v>
      </c>
      <c r="AE558" t="s">
        <v>58</v>
      </c>
      <c r="AF558" t="s">
        <v>72</v>
      </c>
      <c r="AG558" t="s">
        <v>60</v>
      </c>
      <c r="AH558" t="s">
        <v>61</v>
      </c>
      <c r="AI558" t="s">
        <v>62</v>
      </c>
      <c r="AJ558" t="s">
        <v>1244</v>
      </c>
      <c r="AK558" t="s">
        <v>64</v>
      </c>
      <c r="AL558" t="s">
        <v>64</v>
      </c>
    </row>
    <row r="559" spans="1:38" x14ac:dyDescent="0.35">
      <c r="A559">
        <v>558</v>
      </c>
      <c r="B559">
        <v>1149435560</v>
      </c>
      <c r="C559" t="s">
        <v>39</v>
      </c>
      <c r="D559" t="s">
        <v>40</v>
      </c>
      <c r="E559" t="s">
        <v>1236</v>
      </c>
      <c r="F559" t="s">
        <v>1237</v>
      </c>
      <c r="G559" t="s">
        <v>1238</v>
      </c>
      <c r="H559" t="s">
        <v>1239</v>
      </c>
      <c r="I559" t="s">
        <v>1271</v>
      </c>
      <c r="J559" t="s">
        <v>604</v>
      </c>
      <c r="K559" t="s">
        <v>1272</v>
      </c>
      <c r="L559" t="s">
        <v>282</v>
      </c>
      <c r="M559" t="s">
        <v>3728</v>
      </c>
      <c r="N559" t="s">
        <v>3729</v>
      </c>
      <c r="O559" t="s">
        <v>1243</v>
      </c>
      <c r="P559" s="3">
        <v>265568005063</v>
      </c>
      <c r="Q559" t="s">
        <v>51</v>
      </c>
      <c r="R559">
        <v>0</v>
      </c>
      <c r="S559" t="s">
        <v>1273</v>
      </c>
      <c r="T559">
        <v>0</v>
      </c>
      <c r="U559" s="4">
        <v>34352</v>
      </c>
      <c r="V559">
        <f t="shared" ca="1" si="8"/>
        <v>30</v>
      </c>
      <c r="W559" t="s">
        <v>106</v>
      </c>
      <c r="X559" t="s">
        <v>121</v>
      </c>
      <c r="Y559" t="s">
        <v>58</v>
      </c>
      <c r="Z559" t="s">
        <v>55</v>
      </c>
      <c r="AA559" t="s">
        <v>56</v>
      </c>
      <c r="AB559" t="s">
        <v>57</v>
      </c>
      <c r="AC559" t="s">
        <v>213</v>
      </c>
      <c r="AD559">
        <v>1</v>
      </c>
      <c r="AE559" t="s">
        <v>58</v>
      </c>
      <c r="AF559" t="s">
        <v>59</v>
      </c>
      <c r="AG559" t="s">
        <v>60</v>
      </c>
      <c r="AH559" t="s">
        <v>61</v>
      </c>
      <c r="AI559" t="s">
        <v>62</v>
      </c>
      <c r="AJ559" t="s">
        <v>1244</v>
      </c>
      <c r="AK559" t="s">
        <v>64</v>
      </c>
      <c r="AL559" t="s">
        <v>64</v>
      </c>
    </row>
    <row r="560" spans="1:38" x14ac:dyDescent="0.35">
      <c r="A560">
        <v>559</v>
      </c>
      <c r="B560">
        <v>1122725285</v>
      </c>
      <c r="C560" t="s">
        <v>39</v>
      </c>
      <c r="D560" t="s">
        <v>40</v>
      </c>
      <c r="E560" t="s">
        <v>1236</v>
      </c>
      <c r="F560" t="s">
        <v>1237</v>
      </c>
      <c r="G560" t="s">
        <v>1238</v>
      </c>
      <c r="H560" t="s">
        <v>1239</v>
      </c>
      <c r="I560" t="s">
        <v>208</v>
      </c>
      <c r="J560" t="s">
        <v>1274</v>
      </c>
      <c r="K560" t="s">
        <v>1264</v>
      </c>
      <c r="L560" t="s">
        <v>1265</v>
      </c>
      <c r="M560" t="s">
        <v>78</v>
      </c>
      <c r="N560" t="s">
        <v>3729</v>
      </c>
      <c r="O560" t="s">
        <v>1243</v>
      </c>
      <c r="P560" s="3">
        <v>265568005063</v>
      </c>
      <c r="Q560" t="s">
        <v>51</v>
      </c>
      <c r="R560">
        <v>0</v>
      </c>
      <c r="S560" t="s">
        <v>1275</v>
      </c>
      <c r="T560">
        <v>0</v>
      </c>
      <c r="U560" s="4">
        <v>37892</v>
      </c>
      <c r="V560">
        <f t="shared" ca="1" si="8"/>
        <v>20</v>
      </c>
      <c r="W560" t="s">
        <v>106</v>
      </c>
      <c r="X560" t="s">
        <v>53</v>
      </c>
      <c r="Y560" t="s">
        <v>58</v>
      </c>
      <c r="Z560" t="s">
        <v>55</v>
      </c>
      <c r="AA560" t="s">
        <v>56</v>
      </c>
      <c r="AB560" t="s">
        <v>57</v>
      </c>
      <c r="AC560" t="s">
        <v>83</v>
      </c>
      <c r="AD560">
        <v>1</v>
      </c>
      <c r="AE560" t="s">
        <v>58</v>
      </c>
      <c r="AF560" t="s">
        <v>59</v>
      </c>
      <c r="AG560" t="s">
        <v>60</v>
      </c>
      <c r="AH560" t="s">
        <v>61</v>
      </c>
      <c r="AI560" t="s">
        <v>62</v>
      </c>
      <c r="AJ560" t="s">
        <v>1244</v>
      </c>
      <c r="AK560" t="s">
        <v>64</v>
      </c>
      <c r="AL560" t="s">
        <v>64</v>
      </c>
    </row>
    <row r="561" spans="1:39" x14ac:dyDescent="0.35">
      <c r="A561">
        <v>560</v>
      </c>
      <c r="B561">
        <v>1006847844</v>
      </c>
      <c r="C561" t="s">
        <v>39</v>
      </c>
      <c r="D561" t="s">
        <v>40</v>
      </c>
      <c r="E561" t="s">
        <v>1236</v>
      </c>
      <c r="F561" t="s">
        <v>1237</v>
      </c>
      <c r="G561" t="s">
        <v>1238</v>
      </c>
      <c r="H561" t="s">
        <v>1239</v>
      </c>
      <c r="I561" t="s">
        <v>1276</v>
      </c>
      <c r="J561" t="s">
        <v>604</v>
      </c>
      <c r="K561" t="s">
        <v>1277</v>
      </c>
      <c r="L561" t="s">
        <v>1278</v>
      </c>
      <c r="M561" t="s">
        <v>3728</v>
      </c>
      <c r="N561" t="s">
        <v>71</v>
      </c>
      <c r="O561" t="s">
        <v>1243</v>
      </c>
      <c r="P561" s="3">
        <v>265568005063</v>
      </c>
      <c r="Q561" t="s">
        <v>51</v>
      </c>
      <c r="R561">
        <v>0</v>
      </c>
      <c r="S561" t="s">
        <v>1279</v>
      </c>
      <c r="T561">
        <v>0</v>
      </c>
      <c r="U561" s="4">
        <v>36836</v>
      </c>
      <c r="V561">
        <f t="shared" ca="1" si="8"/>
        <v>23</v>
      </c>
      <c r="W561" t="s">
        <v>106</v>
      </c>
      <c r="X561" t="s">
        <v>53</v>
      </c>
      <c r="Y561" t="s">
        <v>58</v>
      </c>
      <c r="Z561" t="s">
        <v>55</v>
      </c>
      <c r="AA561" t="s">
        <v>56</v>
      </c>
      <c r="AB561" t="s">
        <v>57</v>
      </c>
      <c r="AC561" t="s">
        <v>213</v>
      </c>
      <c r="AD561">
        <v>1</v>
      </c>
      <c r="AE561" t="s">
        <v>58</v>
      </c>
      <c r="AF561" t="s">
        <v>72</v>
      </c>
      <c r="AG561" t="s">
        <v>60</v>
      </c>
      <c r="AH561" t="s">
        <v>61</v>
      </c>
      <c r="AI561" t="s">
        <v>62</v>
      </c>
      <c r="AJ561" t="s">
        <v>1244</v>
      </c>
      <c r="AK561" t="s">
        <v>64</v>
      </c>
      <c r="AL561" t="s">
        <v>64</v>
      </c>
    </row>
    <row r="562" spans="1:39" x14ac:dyDescent="0.35">
      <c r="A562">
        <v>561</v>
      </c>
      <c r="B562">
        <v>1123308045</v>
      </c>
      <c r="C562" t="s">
        <v>39</v>
      </c>
      <c r="D562" t="s">
        <v>40</v>
      </c>
      <c r="E562" t="s">
        <v>1236</v>
      </c>
      <c r="F562" t="s">
        <v>1237</v>
      </c>
      <c r="G562" t="s">
        <v>1238</v>
      </c>
      <c r="H562" t="s">
        <v>1239</v>
      </c>
      <c r="I562" t="s">
        <v>1280</v>
      </c>
      <c r="J562" t="s">
        <v>1281</v>
      </c>
      <c r="K562" t="s">
        <v>1282</v>
      </c>
      <c r="L562" t="s">
        <v>1283</v>
      </c>
      <c r="M562" t="s">
        <v>3728</v>
      </c>
      <c r="N562" t="s">
        <v>3729</v>
      </c>
      <c r="O562" t="s">
        <v>1243</v>
      </c>
      <c r="P562" s="3">
        <v>265568005063</v>
      </c>
      <c r="Q562" t="s">
        <v>51</v>
      </c>
      <c r="R562">
        <v>0</v>
      </c>
      <c r="S562">
        <v>3112534337</v>
      </c>
      <c r="T562">
        <v>0</v>
      </c>
      <c r="U562" s="4">
        <v>34274</v>
      </c>
      <c r="V562">
        <f t="shared" ca="1" si="8"/>
        <v>30</v>
      </c>
      <c r="W562" t="s">
        <v>106</v>
      </c>
      <c r="X562" t="s">
        <v>53</v>
      </c>
      <c r="Y562" t="s">
        <v>58</v>
      </c>
      <c r="Z562" t="s">
        <v>55</v>
      </c>
      <c r="AA562" t="s">
        <v>56</v>
      </c>
      <c r="AB562" t="s">
        <v>57</v>
      </c>
      <c r="AC562" t="s">
        <v>213</v>
      </c>
      <c r="AD562">
        <v>1</v>
      </c>
      <c r="AE562" t="s">
        <v>58</v>
      </c>
      <c r="AF562" t="s">
        <v>59</v>
      </c>
      <c r="AG562" t="s">
        <v>60</v>
      </c>
      <c r="AH562" t="s">
        <v>61</v>
      </c>
      <c r="AI562" t="s">
        <v>62</v>
      </c>
      <c r="AJ562" t="s">
        <v>1244</v>
      </c>
      <c r="AK562" t="s">
        <v>64</v>
      </c>
      <c r="AL562" t="s">
        <v>64</v>
      </c>
    </row>
    <row r="563" spans="1:39" x14ac:dyDescent="0.35">
      <c r="A563">
        <v>562</v>
      </c>
      <c r="B563">
        <v>1007432595</v>
      </c>
      <c r="C563" t="s">
        <v>39</v>
      </c>
      <c r="D563" t="s">
        <v>40</v>
      </c>
      <c r="E563" t="s">
        <v>1236</v>
      </c>
      <c r="F563" t="s">
        <v>1237</v>
      </c>
      <c r="G563" t="s">
        <v>1238</v>
      </c>
      <c r="H563" t="s">
        <v>1239</v>
      </c>
      <c r="I563" t="s">
        <v>754</v>
      </c>
      <c r="J563" t="s">
        <v>263</v>
      </c>
      <c r="K563" t="s">
        <v>1284</v>
      </c>
      <c r="L563" t="s">
        <v>1285</v>
      </c>
      <c r="M563" t="s">
        <v>78</v>
      </c>
      <c r="N563" t="s">
        <v>71</v>
      </c>
      <c r="O563" t="s">
        <v>1243</v>
      </c>
      <c r="P563" s="3">
        <v>265568005063</v>
      </c>
      <c r="Q563" t="s">
        <v>51</v>
      </c>
      <c r="R563">
        <v>0</v>
      </c>
      <c r="S563">
        <v>3138666083</v>
      </c>
      <c r="T563">
        <v>0</v>
      </c>
      <c r="U563" s="4">
        <v>36173</v>
      </c>
      <c r="V563">
        <f t="shared" ca="1" si="8"/>
        <v>25</v>
      </c>
      <c r="W563" t="s">
        <v>106</v>
      </c>
      <c r="X563" t="s">
        <v>53</v>
      </c>
      <c r="Y563" t="s">
        <v>58</v>
      </c>
      <c r="Z563" t="s">
        <v>55</v>
      </c>
      <c r="AA563" t="s">
        <v>56</v>
      </c>
      <c r="AB563" t="s">
        <v>57</v>
      </c>
      <c r="AC563" t="s">
        <v>83</v>
      </c>
      <c r="AD563">
        <v>2</v>
      </c>
      <c r="AE563" t="s">
        <v>58</v>
      </c>
      <c r="AF563" t="s">
        <v>72</v>
      </c>
      <c r="AG563" t="s">
        <v>60</v>
      </c>
      <c r="AH563" t="s">
        <v>61</v>
      </c>
      <c r="AI563" t="s">
        <v>62</v>
      </c>
      <c r="AJ563" t="s">
        <v>1244</v>
      </c>
      <c r="AK563" t="s">
        <v>64</v>
      </c>
      <c r="AL563" t="s">
        <v>64</v>
      </c>
    </row>
    <row r="564" spans="1:39" x14ac:dyDescent="0.35">
      <c r="A564">
        <v>563</v>
      </c>
      <c r="B564">
        <v>1120097217</v>
      </c>
      <c r="C564" t="s">
        <v>39</v>
      </c>
      <c r="D564" t="s">
        <v>40</v>
      </c>
      <c r="E564" t="s">
        <v>1236</v>
      </c>
      <c r="F564" t="s">
        <v>1237</v>
      </c>
      <c r="G564" t="s">
        <v>1238</v>
      </c>
      <c r="H564" t="s">
        <v>1239</v>
      </c>
      <c r="I564" t="s">
        <v>770</v>
      </c>
      <c r="J564" t="s">
        <v>818</v>
      </c>
      <c r="K564" t="s">
        <v>117</v>
      </c>
      <c r="L564" t="s">
        <v>108</v>
      </c>
      <c r="M564" t="s">
        <v>78</v>
      </c>
      <c r="N564" t="s">
        <v>3729</v>
      </c>
      <c r="O564" t="s">
        <v>1243</v>
      </c>
      <c r="P564" s="3">
        <v>265568005063</v>
      </c>
      <c r="Q564" t="s">
        <v>51</v>
      </c>
      <c r="R564">
        <v>0</v>
      </c>
      <c r="S564">
        <v>3134983050</v>
      </c>
      <c r="T564">
        <v>0</v>
      </c>
      <c r="U564" s="4">
        <v>38481</v>
      </c>
      <c r="V564">
        <f t="shared" ca="1" si="8"/>
        <v>19</v>
      </c>
      <c r="W564" t="s">
        <v>106</v>
      </c>
      <c r="X564" t="s">
        <v>53</v>
      </c>
      <c r="Y564" t="s">
        <v>58</v>
      </c>
      <c r="Z564" t="s">
        <v>55</v>
      </c>
      <c r="AA564" t="s">
        <v>56</v>
      </c>
      <c r="AB564" t="s">
        <v>57</v>
      </c>
      <c r="AC564" t="s">
        <v>58</v>
      </c>
      <c r="AD564">
        <v>0</v>
      </c>
      <c r="AE564" t="s">
        <v>58</v>
      </c>
      <c r="AF564" t="s">
        <v>72</v>
      </c>
      <c r="AG564" t="s">
        <v>60</v>
      </c>
      <c r="AH564" t="s">
        <v>61</v>
      </c>
      <c r="AI564" t="s">
        <v>62</v>
      </c>
      <c r="AJ564" t="s">
        <v>1244</v>
      </c>
      <c r="AK564" t="s">
        <v>64</v>
      </c>
      <c r="AL564" t="s">
        <v>64</v>
      </c>
    </row>
    <row r="565" spans="1:39" x14ac:dyDescent="0.35">
      <c r="A565">
        <v>564</v>
      </c>
      <c r="B565">
        <v>5602009</v>
      </c>
      <c r="C565" t="s">
        <v>39</v>
      </c>
      <c r="D565" t="s">
        <v>40</v>
      </c>
      <c r="E565" t="s">
        <v>1236</v>
      </c>
      <c r="F565" t="s">
        <v>1237</v>
      </c>
      <c r="G565" t="s">
        <v>1238</v>
      </c>
      <c r="H565" t="s">
        <v>1239</v>
      </c>
      <c r="I565" t="s">
        <v>1286</v>
      </c>
      <c r="K565" t="s">
        <v>117</v>
      </c>
      <c r="L565" t="s">
        <v>1287</v>
      </c>
      <c r="M565" t="s">
        <v>3728</v>
      </c>
      <c r="N565" t="s">
        <v>130</v>
      </c>
      <c r="O565" t="s">
        <v>1243</v>
      </c>
      <c r="P565" s="3">
        <v>265568005063</v>
      </c>
      <c r="Q565" t="s">
        <v>51</v>
      </c>
      <c r="R565">
        <v>0</v>
      </c>
      <c r="S565">
        <v>3204106573</v>
      </c>
      <c r="T565">
        <v>0</v>
      </c>
      <c r="U565" s="4">
        <v>17159</v>
      </c>
      <c r="V565">
        <f t="shared" ca="1" si="8"/>
        <v>77</v>
      </c>
      <c r="W565" t="s">
        <v>106</v>
      </c>
      <c r="X565" t="s">
        <v>121</v>
      </c>
      <c r="Y565" t="s">
        <v>58</v>
      </c>
      <c r="Z565" t="s">
        <v>55</v>
      </c>
      <c r="AA565" t="s">
        <v>56</v>
      </c>
      <c r="AB565" t="s">
        <v>57</v>
      </c>
      <c r="AC565" t="s">
        <v>213</v>
      </c>
      <c r="AD565">
        <v>1</v>
      </c>
      <c r="AE565" t="s">
        <v>58</v>
      </c>
      <c r="AF565" t="s">
        <v>59</v>
      </c>
      <c r="AG565" t="s">
        <v>340</v>
      </c>
      <c r="AH565" t="s">
        <v>171</v>
      </c>
      <c r="AI565" t="s">
        <v>88</v>
      </c>
      <c r="AJ565" t="s">
        <v>1244</v>
      </c>
      <c r="AK565" t="s">
        <v>64</v>
      </c>
      <c r="AL565" t="s">
        <v>64</v>
      </c>
    </row>
    <row r="566" spans="1:39" x14ac:dyDescent="0.35">
      <c r="A566">
        <v>565</v>
      </c>
      <c r="B566">
        <v>1006845745</v>
      </c>
      <c r="C566" t="s">
        <v>39</v>
      </c>
      <c r="D566" t="s">
        <v>40</v>
      </c>
      <c r="E566" t="s">
        <v>1236</v>
      </c>
      <c r="F566" t="s">
        <v>1237</v>
      </c>
      <c r="G566" t="s">
        <v>1238</v>
      </c>
      <c r="H566" t="s">
        <v>1239</v>
      </c>
      <c r="I566" t="s">
        <v>381</v>
      </c>
      <c r="K566" t="s">
        <v>524</v>
      </c>
      <c r="L566" t="s">
        <v>1288</v>
      </c>
      <c r="M566" t="s">
        <v>78</v>
      </c>
      <c r="N566" t="s">
        <v>71</v>
      </c>
      <c r="O566" t="s">
        <v>1243</v>
      </c>
      <c r="P566" s="3">
        <v>265568005063</v>
      </c>
      <c r="Q566" t="s">
        <v>51</v>
      </c>
      <c r="R566">
        <v>0</v>
      </c>
      <c r="S566">
        <v>3115133507</v>
      </c>
      <c r="T566">
        <v>0</v>
      </c>
      <c r="U566" s="4">
        <v>37863</v>
      </c>
      <c r="V566">
        <f t="shared" ca="1" si="8"/>
        <v>20</v>
      </c>
      <c r="W566" t="s">
        <v>106</v>
      </c>
      <c r="X566" t="s">
        <v>53</v>
      </c>
      <c r="Y566" t="s">
        <v>58</v>
      </c>
      <c r="Z566" t="s">
        <v>55</v>
      </c>
      <c r="AA566" t="s">
        <v>56</v>
      </c>
      <c r="AB566" t="s">
        <v>57</v>
      </c>
      <c r="AC566" t="s">
        <v>83</v>
      </c>
      <c r="AD566">
        <v>1</v>
      </c>
      <c r="AE566" t="s">
        <v>58</v>
      </c>
      <c r="AF566" t="s">
        <v>72</v>
      </c>
      <c r="AG566" t="s">
        <v>60</v>
      </c>
      <c r="AH566" t="s">
        <v>61</v>
      </c>
      <c r="AI566" t="s">
        <v>62</v>
      </c>
      <c r="AJ566" t="s">
        <v>1244</v>
      </c>
      <c r="AK566" t="s">
        <v>64</v>
      </c>
      <c r="AL566" t="s">
        <v>64</v>
      </c>
    </row>
    <row r="567" spans="1:39" x14ac:dyDescent="0.35">
      <c r="A567">
        <v>566</v>
      </c>
      <c r="B567">
        <v>1045106560</v>
      </c>
      <c r="C567" t="s">
        <v>39</v>
      </c>
      <c r="D567" t="s">
        <v>40</v>
      </c>
      <c r="E567" t="s">
        <v>1236</v>
      </c>
      <c r="F567" t="s">
        <v>1237</v>
      </c>
      <c r="G567" t="s">
        <v>1238</v>
      </c>
      <c r="H567" t="s">
        <v>1239</v>
      </c>
      <c r="I567" t="s">
        <v>45</v>
      </c>
      <c r="J567" t="s">
        <v>480</v>
      </c>
      <c r="K567" t="s">
        <v>319</v>
      </c>
      <c r="L567" t="s">
        <v>386</v>
      </c>
      <c r="M567" t="s">
        <v>3728</v>
      </c>
      <c r="N567" t="s">
        <v>71</v>
      </c>
      <c r="O567" t="s">
        <v>1243</v>
      </c>
      <c r="P567" s="3">
        <v>265568005063</v>
      </c>
      <c r="Q567" t="s">
        <v>51</v>
      </c>
      <c r="R567">
        <v>0</v>
      </c>
      <c r="S567">
        <v>3223757071</v>
      </c>
      <c r="T567">
        <v>0</v>
      </c>
      <c r="U567" s="4">
        <v>38314</v>
      </c>
      <c r="V567">
        <f t="shared" ca="1" si="8"/>
        <v>19</v>
      </c>
      <c r="W567" t="s">
        <v>106</v>
      </c>
      <c r="X567" t="s">
        <v>53</v>
      </c>
      <c r="Y567" t="s">
        <v>58</v>
      </c>
      <c r="Z567" t="s">
        <v>55</v>
      </c>
      <c r="AA567" t="s">
        <v>56</v>
      </c>
      <c r="AB567" t="s">
        <v>57</v>
      </c>
      <c r="AC567" t="s">
        <v>58</v>
      </c>
      <c r="AD567">
        <v>0</v>
      </c>
      <c r="AE567" t="s">
        <v>58</v>
      </c>
      <c r="AF567" t="s">
        <v>72</v>
      </c>
      <c r="AG567" t="s">
        <v>60</v>
      </c>
      <c r="AH567" t="s">
        <v>171</v>
      </c>
      <c r="AI567" t="s">
        <v>88</v>
      </c>
      <c r="AJ567" t="s">
        <v>1244</v>
      </c>
      <c r="AK567" t="s">
        <v>64</v>
      </c>
      <c r="AL567" t="s">
        <v>64</v>
      </c>
    </row>
    <row r="568" spans="1:39" x14ac:dyDescent="0.35">
      <c r="A568">
        <v>567</v>
      </c>
      <c r="B568">
        <v>1192769881</v>
      </c>
      <c r="C568" t="s">
        <v>39</v>
      </c>
      <c r="D568" t="s">
        <v>40</v>
      </c>
      <c r="E568" t="s">
        <v>1289</v>
      </c>
      <c r="F568" t="s">
        <v>1290</v>
      </c>
      <c r="G568" t="s">
        <v>1291</v>
      </c>
      <c r="H568" t="s">
        <v>1292</v>
      </c>
      <c r="I568" t="s">
        <v>182</v>
      </c>
      <c r="J568" t="s">
        <v>1293</v>
      </c>
      <c r="K568" t="s">
        <v>117</v>
      </c>
      <c r="L568" t="s">
        <v>252</v>
      </c>
      <c r="M568" t="s">
        <v>78</v>
      </c>
      <c r="N568" t="s">
        <v>49</v>
      </c>
      <c r="O568" t="s">
        <v>1294</v>
      </c>
      <c r="P568" s="3">
        <v>125885001596</v>
      </c>
      <c r="Q568" t="s">
        <v>51</v>
      </c>
      <c r="R568">
        <v>0</v>
      </c>
      <c r="S568">
        <v>3228462426</v>
      </c>
      <c r="T568">
        <v>0</v>
      </c>
      <c r="U568" s="4">
        <v>36560</v>
      </c>
      <c r="V568">
        <f t="shared" ca="1" si="8"/>
        <v>24</v>
      </c>
      <c r="W568" t="s">
        <v>106</v>
      </c>
      <c r="X568" t="s">
        <v>53</v>
      </c>
      <c r="Y568" t="s">
        <v>58</v>
      </c>
      <c r="Z568" t="s">
        <v>55</v>
      </c>
      <c r="AA568" t="s">
        <v>56</v>
      </c>
      <c r="AB568" t="s">
        <v>57</v>
      </c>
      <c r="AC568" t="s">
        <v>83</v>
      </c>
      <c r="AD568">
        <v>2</v>
      </c>
      <c r="AE568" t="s">
        <v>58</v>
      </c>
      <c r="AF568" t="s">
        <v>72</v>
      </c>
      <c r="AG568" t="s">
        <v>60</v>
      </c>
      <c r="AH568" t="s">
        <v>61</v>
      </c>
      <c r="AI568" t="s">
        <v>62</v>
      </c>
      <c r="AJ568" t="s">
        <v>1295</v>
      </c>
      <c r="AK568" t="s">
        <v>64</v>
      </c>
      <c r="AL568" t="s">
        <v>64</v>
      </c>
    </row>
    <row r="569" spans="1:39" x14ac:dyDescent="0.35">
      <c r="A569">
        <v>568</v>
      </c>
      <c r="B569">
        <v>1013598331</v>
      </c>
      <c r="C569" t="s">
        <v>66</v>
      </c>
      <c r="D569" t="s">
        <v>40</v>
      </c>
      <c r="E569" t="s">
        <v>1289</v>
      </c>
      <c r="F569" t="s">
        <v>1290</v>
      </c>
      <c r="G569" t="s">
        <v>1296</v>
      </c>
      <c r="H569" t="s">
        <v>1292</v>
      </c>
      <c r="I569" t="s">
        <v>320</v>
      </c>
      <c r="J569" t="s">
        <v>375</v>
      </c>
      <c r="K569" t="s">
        <v>544</v>
      </c>
      <c r="L569" t="s">
        <v>723</v>
      </c>
      <c r="M569" t="s">
        <v>78</v>
      </c>
      <c r="N569" t="s">
        <v>130</v>
      </c>
      <c r="O569" t="s">
        <v>1297</v>
      </c>
      <c r="P569" s="3">
        <v>125754001957</v>
      </c>
      <c r="Q569" t="s">
        <v>51</v>
      </c>
      <c r="R569">
        <v>0</v>
      </c>
      <c r="S569">
        <v>3212429685</v>
      </c>
      <c r="T569">
        <v>0</v>
      </c>
      <c r="U569" s="4">
        <v>38852</v>
      </c>
      <c r="V569">
        <f t="shared" ca="1" si="8"/>
        <v>18</v>
      </c>
      <c r="W569" t="s">
        <v>106</v>
      </c>
      <c r="X569" t="s">
        <v>53</v>
      </c>
      <c r="Y569" t="s">
        <v>58</v>
      </c>
      <c r="Z569" t="s">
        <v>55</v>
      </c>
      <c r="AA569" t="s">
        <v>56</v>
      </c>
      <c r="AB569" t="s">
        <v>57</v>
      </c>
      <c r="AC569" t="s">
        <v>58</v>
      </c>
      <c r="AD569">
        <v>0</v>
      </c>
      <c r="AE569" t="s">
        <v>58</v>
      </c>
      <c r="AF569" t="s">
        <v>72</v>
      </c>
      <c r="AG569" t="s">
        <v>60</v>
      </c>
      <c r="AH569" t="s">
        <v>61</v>
      </c>
      <c r="AI569" t="s">
        <v>62</v>
      </c>
      <c r="AJ569" t="s">
        <v>1295</v>
      </c>
      <c r="AK569" t="s">
        <v>64</v>
      </c>
      <c r="AL569" t="s">
        <v>64</v>
      </c>
      <c r="AM569" t="s">
        <v>632</v>
      </c>
    </row>
    <row r="570" spans="1:39" x14ac:dyDescent="0.35">
      <c r="A570">
        <v>569</v>
      </c>
      <c r="B570">
        <v>1111334332</v>
      </c>
      <c r="C570" t="s">
        <v>66</v>
      </c>
      <c r="D570" t="s">
        <v>40</v>
      </c>
      <c r="E570" t="s">
        <v>1289</v>
      </c>
      <c r="F570" t="s">
        <v>1290</v>
      </c>
      <c r="G570" t="s">
        <v>1291</v>
      </c>
      <c r="H570" t="s">
        <v>1292</v>
      </c>
      <c r="I570" t="s">
        <v>1298</v>
      </c>
      <c r="J570" t="s">
        <v>468</v>
      </c>
      <c r="K570" t="s">
        <v>1299</v>
      </c>
      <c r="L570" t="s">
        <v>1300</v>
      </c>
      <c r="M570" t="s">
        <v>78</v>
      </c>
      <c r="N570" t="s">
        <v>49</v>
      </c>
      <c r="O570" t="s">
        <v>1294</v>
      </c>
      <c r="P570" s="3">
        <v>125885001596</v>
      </c>
      <c r="Q570" t="s">
        <v>51</v>
      </c>
      <c r="R570">
        <v>0</v>
      </c>
      <c r="S570">
        <v>3222039563</v>
      </c>
      <c r="T570">
        <v>0</v>
      </c>
      <c r="U570" s="4">
        <v>38784</v>
      </c>
      <c r="V570">
        <f t="shared" ca="1" si="8"/>
        <v>18</v>
      </c>
      <c r="W570" t="s">
        <v>106</v>
      </c>
      <c r="X570" t="s">
        <v>53</v>
      </c>
      <c r="Y570" t="s">
        <v>58</v>
      </c>
      <c r="Z570" t="s">
        <v>55</v>
      </c>
      <c r="AA570" t="s">
        <v>56</v>
      </c>
      <c r="AB570" t="s">
        <v>57</v>
      </c>
      <c r="AC570" t="s">
        <v>58</v>
      </c>
      <c r="AD570">
        <v>0</v>
      </c>
      <c r="AE570" t="s">
        <v>58</v>
      </c>
      <c r="AF570" t="s">
        <v>72</v>
      </c>
      <c r="AG570" t="s">
        <v>60</v>
      </c>
      <c r="AH570" t="s">
        <v>61</v>
      </c>
      <c r="AI570" t="s">
        <v>62</v>
      </c>
      <c r="AJ570" t="s">
        <v>1295</v>
      </c>
      <c r="AK570" s="57" t="s">
        <v>64</v>
      </c>
      <c r="AL570" t="s">
        <v>64</v>
      </c>
    </row>
    <row r="571" spans="1:39" x14ac:dyDescent="0.35">
      <c r="A571">
        <v>570</v>
      </c>
      <c r="B571">
        <v>52374497</v>
      </c>
      <c r="C571" t="s">
        <v>39</v>
      </c>
      <c r="D571" t="s">
        <v>40</v>
      </c>
      <c r="E571" t="s">
        <v>1289</v>
      </c>
      <c r="F571" t="s">
        <v>1290</v>
      </c>
      <c r="G571" t="s">
        <v>1296</v>
      </c>
      <c r="H571" t="s">
        <v>1292</v>
      </c>
      <c r="I571" t="s">
        <v>1301</v>
      </c>
      <c r="J571" t="s">
        <v>107</v>
      </c>
      <c r="K571" t="s">
        <v>723</v>
      </c>
      <c r="L571" t="s">
        <v>1073</v>
      </c>
      <c r="M571" t="s">
        <v>78</v>
      </c>
      <c r="N571" t="s">
        <v>130</v>
      </c>
      <c r="O571" t="s">
        <v>1297</v>
      </c>
      <c r="P571" s="3">
        <v>125754001957</v>
      </c>
      <c r="Q571" t="s">
        <v>51</v>
      </c>
      <c r="R571">
        <v>0</v>
      </c>
      <c r="S571">
        <v>3212429685</v>
      </c>
      <c r="T571">
        <v>0</v>
      </c>
      <c r="U571" s="4">
        <v>28727</v>
      </c>
      <c r="V571">
        <f t="shared" ca="1" si="8"/>
        <v>45</v>
      </c>
      <c r="W571" t="s">
        <v>106</v>
      </c>
      <c r="X571" t="s">
        <v>53</v>
      </c>
      <c r="Y571" t="s">
        <v>58</v>
      </c>
      <c r="Z571" t="s">
        <v>55</v>
      </c>
      <c r="AA571" t="s">
        <v>56</v>
      </c>
      <c r="AB571" t="s">
        <v>57</v>
      </c>
      <c r="AC571" t="s">
        <v>83</v>
      </c>
      <c r="AD571">
        <v>10</v>
      </c>
      <c r="AE571" t="s">
        <v>58</v>
      </c>
      <c r="AF571" t="s">
        <v>72</v>
      </c>
      <c r="AG571" t="s">
        <v>60</v>
      </c>
      <c r="AH571" t="s">
        <v>171</v>
      </c>
      <c r="AI571" t="s">
        <v>88</v>
      </c>
      <c r="AJ571" t="s">
        <v>1295</v>
      </c>
      <c r="AK571" t="s">
        <v>64</v>
      </c>
      <c r="AL571" t="s">
        <v>64</v>
      </c>
    </row>
    <row r="572" spans="1:39" x14ac:dyDescent="0.35">
      <c r="A572">
        <v>571</v>
      </c>
      <c r="B572">
        <v>1041974426</v>
      </c>
      <c r="C572" t="s">
        <v>39</v>
      </c>
      <c r="D572" t="s">
        <v>40</v>
      </c>
      <c r="E572" t="s">
        <v>1289</v>
      </c>
      <c r="F572" t="s">
        <v>1290</v>
      </c>
      <c r="G572" t="s">
        <v>1296</v>
      </c>
      <c r="H572" t="s">
        <v>1292</v>
      </c>
      <c r="I572" t="s">
        <v>115</v>
      </c>
      <c r="K572" t="s">
        <v>1302</v>
      </c>
      <c r="L572" t="s">
        <v>1149</v>
      </c>
      <c r="M572" t="s">
        <v>78</v>
      </c>
      <c r="N572" t="s">
        <v>71</v>
      </c>
      <c r="O572" t="s">
        <v>1297</v>
      </c>
      <c r="P572" s="3">
        <v>125754001957</v>
      </c>
      <c r="Q572" t="s">
        <v>51</v>
      </c>
      <c r="S572">
        <v>3217192129</v>
      </c>
      <c r="U572" s="4">
        <v>37034</v>
      </c>
      <c r="V572">
        <f t="shared" ca="1" si="8"/>
        <v>23</v>
      </c>
      <c r="W572" t="s">
        <v>106</v>
      </c>
      <c r="X572" t="s">
        <v>53</v>
      </c>
      <c r="Z572" t="s">
        <v>55</v>
      </c>
      <c r="AA572" t="s">
        <v>56</v>
      </c>
      <c r="AB572" t="s">
        <v>57</v>
      </c>
      <c r="AC572" t="s">
        <v>83</v>
      </c>
      <c r="AD572">
        <v>2</v>
      </c>
      <c r="AF572" t="s">
        <v>72</v>
      </c>
      <c r="AG572" t="s">
        <v>60</v>
      </c>
      <c r="AH572" t="s">
        <v>171</v>
      </c>
      <c r="AI572" t="s">
        <v>88</v>
      </c>
      <c r="AJ572" t="s">
        <v>1295</v>
      </c>
      <c r="AK572" t="s">
        <v>64</v>
      </c>
      <c r="AL572" t="s">
        <v>64</v>
      </c>
    </row>
    <row r="573" spans="1:39" x14ac:dyDescent="0.35">
      <c r="A573">
        <v>572</v>
      </c>
      <c r="B573">
        <v>1028884843</v>
      </c>
      <c r="C573" t="s">
        <v>66</v>
      </c>
      <c r="D573" t="s">
        <v>40</v>
      </c>
      <c r="E573" t="s">
        <v>1289</v>
      </c>
      <c r="F573" t="s">
        <v>1290</v>
      </c>
      <c r="G573" t="s">
        <v>1296</v>
      </c>
      <c r="H573" t="s">
        <v>1292</v>
      </c>
      <c r="I573" t="s">
        <v>1303</v>
      </c>
      <c r="J573" t="s">
        <v>1304</v>
      </c>
      <c r="K573" t="s">
        <v>1305</v>
      </c>
      <c r="L573" t="s">
        <v>755</v>
      </c>
      <c r="M573" t="s">
        <v>78</v>
      </c>
      <c r="N573" t="s">
        <v>130</v>
      </c>
      <c r="O573" t="s">
        <v>1297</v>
      </c>
      <c r="P573" s="3">
        <v>125754001957</v>
      </c>
      <c r="Q573" t="s">
        <v>51</v>
      </c>
      <c r="R573">
        <v>0</v>
      </c>
      <c r="S573">
        <v>3144806939</v>
      </c>
      <c r="T573">
        <v>0</v>
      </c>
      <c r="U573" s="4">
        <v>39356</v>
      </c>
      <c r="V573">
        <f t="shared" ca="1" si="8"/>
        <v>16</v>
      </c>
      <c r="W573" t="s">
        <v>106</v>
      </c>
      <c r="X573" t="s">
        <v>53</v>
      </c>
      <c r="Y573" t="s">
        <v>58</v>
      </c>
      <c r="Z573" t="s">
        <v>55</v>
      </c>
      <c r="AA573" t="s">
        <v>56</v>
      </c>
      <c r="AB573" t="s">
        <v>57</v>
      </c>
      <c r="AC573" t="s">
        <v>58</v>
      </c>
      <c r="AD573">
        <v>0</v>
      </c>
      <c r="AE573" t="s">
        <v>58</v>
      </c>
      <c r="AF573" t="s">
        <v>72</v>
      </c>
      <c r="AG573" t="s">
        <v>60</v>
      </c>
      <c r="AH573" t="s">
        <v>61</v>
      </c>
      <c r="AI573" t="s">
        <v>88</v>
      </c>
      <c r="AJ573" t="s">
        <v>1295</v>
      </c>
      <c r="AK573" t="s">
        <v>64</v>
      </c>
      <c r="AL573" t="s">
        <v>64</v>
      </c>
    </row>
    <row r="574" spans="1:39" x14ac:dyDescent="0.35">
      <c r="A574">
        <v>573</v>
      </c>
      <c r="B574">
        <v>1024550985</v>
      </c>
      <c r="C574" t="s">
        <v>39</v>
      </c>
      <c r="D574" t="s">
        <v>40</v>
      </c>
      <c r="E574" t="s">
        <v>1289</v>
      </c>
      <c r="F574" t="s">
        <v>1290</v>
      </c>
      <c r="G574" t="s">
        <v>1291</v>
      </c>
      <c r="H574" t="s">
        <v>1292</v>
      </c>
      <c r="I574" t="s">
        <v>1306</v>
      </c>
      <c r="J574" t="s">
        <v>150</v>
      </c>
      <c r="K574" t="s">
        <v>1307</v>
      </c>
      <c r="L574" t="s">
        <v>519</v>
      </c>
      <c r="M574" t="s">
        <v>78</v>
      </c>
      <c r="N574" t="s">
        <v>49</v>
      </c>
      <c r="O574" t="s">
        <v>1294</v>
      </c>
      <c r="P574" s="3">
        <v>125885001596</v>
      </c>
      <c r="Q574" t="s">
        <v>51</v>
      </c>
      <c r="R574">
        <v>0</v>
      </c>
      <c r="S574">
        <v>3115218695</v>
      </c>
      <c r="T574">
        <v>0</v>
      </c>
      <c r="U574" s="4">
        <v>34393</v>
      </c>
      <c r="V574">
        <f t="shared" ca="1" si="8"/>
        <v>30</v>
      </c>
      <c r="W574" t="s">
        <v>106</v>
      </c>
      <c r="X574" t="s">
        <v>53</v>
      </c>
      <c r="Y574" t="s">
        <v>58</v>
      </c>
      <c r="Z574" t="s">
        <v>55</v>
      </c>
      <c r="AA574" t="s">
        <v>56</v>
      </c>
      <c r="AB574" t="s">
        <v>57</v>
      </c>
      <c r="AC574" t="s">
        <v>83</v>
      </c>
      <c r="AD574">
        <v>2</v>
      </c>
      <c r="AE574" t="s">
        <v>58</v>
      </c>
      <c r="AF574" t="s">
        <v>72</v>
      </c>
      <c r="AG574" t="s">
        <v>60</v>
      </c>
      <c r="AH574" t="s">
        <v>61</v>
      </c>
      <c r="AI574" t="s">
        <v>62</v>
      </c>
      <c r="AJ574" t="s">
        <v>1295</v>
      </c>
      <c r="AK574" t="s">
        <v>64</v>
      </c>
      <c r="AL574" t="s">
        <v>64</v>
      </c>
    </row>
    <row r="575" spans="1:39" x14ac:dyDescent="0.35">
      <c r="A575">
        <v>574</v>
      </c>
      <c r="B575">
        <v>1073707728</v>
      </c>
      <c r="C575" t="s">
        <v>39</v>
      </c>
      <c r="D575" t="s">
        <v>40</v>
      </c>
      <c r="E575" t="s">
        <v>1289</v>
      </c>
      <c r="F575" t="s">
        <v>1290</v>
      </c>
      <c r="G575" t="s">
        <v>1291</v>
      </c>
      <c r="H575" t="s">
        <v>1292</v>
      </c>
      <c r="I575" t="s">
        <v>149</v>
      </c>
      <c r="J575" t="s">
        <v>138</v>
      </c>
      <c r="K575" t="s">
        <v>1307</v>
      </c>
      <c r="L575" t="s">
        <v>519</v>
      </c>
      <c r="M575" t="s">
        <v>78</v>
      </c>
      <c r="N575" t="s">
        <v>49</v>
      </c>
      <c r="O575" t="s">
        <v>1294</v>
      </c>
      <c r="P575" s="3">
        <v>125885001596</v>
      </c>
      <c r="Q575" t="s">
        <v>51</v>
      </c>
      <c r="R575">
        <v>0</v>
      </c>
      <c r="S575">
        <v>3212157115</v>
      </c>
      <c r="T575">
        <v>0</v>
      </c>
      <c r="U575" s="4">
        <v>35300</v>
      </c>
      <c r="V575">
        <f t="shared" ca="1" si="8"/>
        <v>27</v>
      </c>
      <c r="W575" t="s">
        <v>106</v>
      </c>
      <c r="X575" t="s">
        <v>53</v>
      </c>
      <c r="Y575" t="s">
        <v>58</v>
      </c>
      <c r="Z575" t="s">
        <v>55</v>
      </c>
      <c r="AA575" t="s">
        <v>56</v>
      </c>
      <c r="AB575" t="s">
        <v>57</v>
      </c>
      <c r="AC575" t="s">
        <v>83</v>
      </c>
      <c r="AD575">
        <v>2</v>
      </c>
      <c r="AE575" t="s">
        <v>58</v>
      </c>
      <c r="AF575" t="s">
        <v>72</v>
      </c>
      <c r="AG575" t="s">
        <v>60</v>
      </c>
      <c r="AH575" t="s">
        <v>61</v>
      </c>
      <c r="AI575" t="s">
        <v>62</v>
      </c>
      <c r="AJ575" t="s">
        <v>1295</v>
      </c>
      <c r="AK575" t="s">
        <v>64</v>
      </c>
      <c r="AL575" t="s">
        <v>64</v>
      </c>
    </row>
    <row r="576" spans="1:39" x14ac:dyDescent="0.35">
      <c r="A576">
        <v>575</v>
      </c>
      <c r="B576">
        <v>52853028</v>
      </c>
      <c r="C576" t="s">
        <v>39</v>
      </c>
      <c r="D576" t="s">
        <v>40</v>
      </c>
      <c r="E576" t="s">
        <v>1289</v>
      </c>
      <c r="F576" t="s">
        <v>1290</v>
      </c>
      <c r="G576" t="s">
        <v>1291</v>
      </c>
      <c r="H576" t="s">
        <v>1292</v>
      </c>
      <c r="I576" t="s">
        <v>371</v>
      </c>
      <c r="K576" t="s">
        <v>486</v>
      </c>
      <c r="L576" t="s">
        <v>112</v>
      </c>
      <c r="M576" t="s">
        <v>78</v>
      </c>
      <c r="N576" t="s">
        <v>130</v>
      </c>
      <c r="O576" t="s">
        <v>1294</v>
      </c>
      <c r="P576" s="3">
        <v>125885001596</v>
      </c>
      <c r="Q576" t="s">
        <v>51</v>
      </c>
      <c r="R576">
        <v>0</v>
      </c>
      <c r="S576">
        <v>3017878950</v>
      </c>
      <c r="T576">
        <v>0</v>
      </c>
      <c r="U576" s="4">
        <v>28655</v>
      </c>
      <c r="V576">
        <f t="shared" ca="1" si="8"/>
        <v>46</v>
      </c>
      <c r="W576" t="s">
        <v>106</v>
      </c>
      <c r="X576" t="s">
        <v>53</v>
      </c>
      <c r="Y576" t="s">
        <v>58</v>
      </c>
      <c r="Z576" t="s">
        <v>55</v>
      </c>
      <c r="AA576" t="s">
        <v>56</v>
      </c>
      <c r="AB576" t="s">
        <v>57</v>
      </c>
      <c r="AC576" t="s">
        <v>83</v>
      </c>
      <c r="AD576">
        <v>3</v>
      </c>
      <c r="AE576" t="s">
        <v>58</v>
      </c>
      <c r="AF576" t="s">
        <v>72</v>
      </c>
      <c r="AG576" t="s">
        <v>60</v>
      </c>
      <c r="AH576" t="s">
        <v>171</v>
      </c>
      <c r="AI576" t="s">
        <v>88</v>
      </c>
      <c r="AJ576" t="s">
        <v>1295</v>
      </c>
      <c r="AK576" t="s">
        <v>89</v>
      </c>
      <c r="AL576" t="s">
        <v>64</v>
      </c>
    </row>
    <row r="577" spans="1:39" x14ac:dyDescent="0.35">
      <c r="A577">
        <v>576</v>
      </c>
      <c r="B577">
        <v>52662016</v>
      </c>
      <c r="C577" t="s">
        <v>39</v>
      </c>
      <c r="D577" t="s">
        <v>40</v>
      </c>
      <c r="E577" t="s">
        <v>1289</v>
      </c>
      <c r="F577" t="s">
        <v>1290</v>
      </c>
      <c r="G577" t="s">
        <v>1291</v>
      </c>
      <c r="H577" t="s">
        <v>1292</v>
      </c>
      <c r="I577" t="s">
        <v>259</v>
      </c>
      <c r="J577" t="s">
        <v>498</v>
      </c>
      <c r="K577" t="s">
        <v>486</v>
      </c>
      <c r="L577" t="s">
        <v>1308</v>
      </c>
      <c r="M577" t="s">
        <v>78</v>
      </c>
      <c r="N577" t="s">
        <v>71</v>
      </c>
      <c r="O577" t="s">
        <v>1294</v>
      </c>
      <c r="P577" s="3">
        <v>125754001957</v>
      </c>
      <c r="Q577" t="s">
        <v>51</v>
      </c>
      <c r="R577">
        <v>0</v>
      </c>
      <c r="S577">
        <v>3102446100</v>
      </c>
      <c r="T577">
        <v>0</v>
      </c>
      <c r="U577" s="4">
        <v>29071</v>
      </c>
      <c r="V577">
        <f t="shared" ca="1" si="8"/>
        <v>45</v>
      </c>
      <c r="W577" t="s">
        <v>106</v>
      </c>
      <c r="X577" t="s">
        <v>53</v>
      </c>
      <c r="Y577" t="s">
        <v>58</v>
      </c>
      <c r="Z577" t="s">
        <v>55</v>
      </c>
      <c r="AA577" t="s">
        <v>56</v>
      </c>
      <c r="AB577" t="s">
        <v>57</v>
      </c>
      <c r="AC577" t="s">
        <v>83</v>
      </c>
      <c r="AD577">
        <v>3</v>
      </c>
      <c r="AE577" t="s">
        <v>58</v>
      </c>
      <c r="AF577" t="s">
        <v>72</v>
      </c>
      <c r="AG577" t="s">
        <v>60</v>
      </c>
      <c r="AH577" t="s">
        <v>61</v>
      </c>
      <c r="AI577" t="s">
        <v>62</v>
      </c>
      <c r="AJ577" t="s">
        <v>1295</v>
      </c>
      <c r="AK577" t="s">
        <v>64</v>
      </c>
      <c r="AL577" t="s">
        <v>64</v>
      </c>
    </row>
    <row r="578" spans="1:39" x14ac:dyDescent="0.35">
      <c r="A578">
        <v>577</v>
      </c>
      <c r="B578">
        <v>39676783</v>
      </c>
      <c r="C578" t="s">
        <v>39</v>
      </c>
      <c r="D578" t="s">
        <v>40</v>
      </c>
      <c r="E578" t="s">
        <v>1289</v>
      </c>
      <c r="F578" t="s">
        <v>1290</v>
      </c>
      <c r="G578" t="s">
        <v>1291</v>
      </c>
      <c r="H578" t="s">
        <v>1292</v>
      </c>
      <c r="I578" t="s">
        <v>1309</v>
      </c>
      <c r="J578" t="s">
        <v>1310</v>
      </c>
      <c r="K578" t="s">
        <v>578</v>
      </c>
      <c r="L578" t="s">
        <v>766</v>
      </c>
      <c r="M578" t="s">
        <v>78</v>
      </c>
      <c r="N578" t="s">
        <v>71</v>
      </c>
      <c r="O578" t="s">
        <v>1294</v>
      </c>
      <c r="P578" s="3">
        <v>125885001596</v>
      </c>
      <c r="Q578" t="s">
        <v>51</v>
      </c>
      <c r="R578">
        <v>0</v>
      </c>
      <c r="S578">
        <v>3132668338</v>
      </c>
      <c r="T578">
        <v>0</v>
      </c>
      <c r="U578" s="4">
        <v>28381</v>
      </c>
      <c r="V578">
        <f t="shared" ref="V578:V641" ca="1" si="9">DATEDIF(U578,TODAY(),"Y")</f>
        <v>46</v>
      </c>
      <c r="W578" t="s">
        <v>106</v>
      </c>
      <c r="X578" t="s">
        <v>53</v>
      </c>
      <c r="Y578" t="s">
        <v>58</v>
      </c>
      <c r="Z578" t="s">
        <v>55</v>
      </c>
      <c r="AA578" t="s">
        <v>56</v>
      </c>
      <c r="AB578" t="s">
        <v>57</v>
      </c>
      <c r="AC578" t="s">
        <v>83</v>
      </c>
      <c r="AD578">
        <v>1</v>
      </c>
      <c r="AE578" t="s">
        <v>58</v>
      </c>
      <c r="AF578" t="s">
        <v>72</v>
      </c>
      <c r="AG578" t="s">
        <v>60</v>
      </c>
      <c r="AH578" t="s">
        <v>61</v>
      </c>
      <c r="AI578" t="s">
        <v>62</v>
      </c>
      <c r="AJ578" t="s">
        <v>1295</v>
      </c>
      <c r="AK578" t="s">
        <v>64</v>
      </c>
      <c r="AL578" t="s">
        <v>64</v>
      </c>
    </row>
    <row r="579" spans="1:39" x14ac:dyDescent="0.35">
      <c r="A579">
        <v>578</v>
      </c>
      <c r="B579">
        <v>1023001477</v>
      </c>
      <c r="C579" t="s">
        <v>39</v>
      </c>
      <c r="D579" t="s">
        <v>40</v>
      </c>
      <c r="E579" t="s">
        <v>1289</v>
      </c>
      <c r="F579" t="s">
        <v>1290</v>
      </c>
      <c r="G579" t="s">
        <v>1291</v>
      </c>
      <c r="H579" t="s">
        <v>1292</v>
      </c>
      <c r="I579" t="s">
        <v>45</v>
      </c>
      <c r="J579" t="s">
        <v>462</v>
      </c>
      <c r="K579" t="s">
        <v>1311</v>
      </c>
      <c r="L579" t="s">
        <v>486</v>
      </c>
      <c r="M579" t="s">
        <v>3728</v>
      </c>
      <c r="N579" t="s">
        <v>130</v>
      </c>
      <c r="O579" t="s">
        <v>1294</v>
      </c>
      <c r="P579" s="3">
        <v>125885001596</v>
      </c>
      <c r="Q579" t="s">
        <v>51</v>
      </c>
      <c r="R579">
        <v>0</v>
      </c>
      <c r="S579">
        <v>3017878950</v>
      </c>
      <c r="T579">
        <v>0</v>
      </c>
      <c r="U579" s="4">
        <v>34505</v>
      </c>
      <c r="V579">
        <f t="shared" ca="1" si="9"/>
        <v>30</v>
      </c>
      <c r="W579" t="s">
        <v>106</v>
      </c>
      <c r="X579" t="s">
        <v>53</v>
      </c>
      <c r="Y579" t="s">
        <v>58</v>
      </c>
      <c r="Z579" t="s">
        <v>55</v>
      </c>
      <c r="AA579" t="s">
        <v>56</v>
      </c>
      <c r="AB579" t="s">
        <v>57</v>
      </c>
      <c r="AC579" t="s">
        <v>58</v>
      </c>
      <c r="AD579">
        <v>0</v>
      </c>
      <c r="AE579" t="s">
        <v>58</v>
      </c>
      <c r="AF579" t="s">
        <v>72</v>
      </c>
      <c r="AG579" t="s">
        <v>60</v>
      </c>
      <c r="AH579" t="s">
        <v>171</v>
      </c>
      <c r="AI579" t="s">
        <v>88</v>
      </c>
      <c r="AJ579" t="s">
        <v>1295</v>
      </c>
      <c r="AK579" t="s">
        <v>89</v>
      </c>
      <c r="AL579" t="s">
        <v>64</v>
      </c>
    </row>
    <row r="580" spans="1:39" x14ac:dyDescent="0.35">
      <c r="A580">
        <v>579</v>
      </c>
      <c r="B580">
        <v>52786787</v>
      </c>
      <c r="C580" t="s">
        <v>39</v>
      </c>
      <c r="D580" t="s">
        <v>40</v>
      </c>
      <c r="E580" t="s">
        <v>1289</v>
      </c>
      <c r="F580" t="s">
        <v>1290</v>
      </c>
      <c r="G580" t="s">
        <v>1296</v>
      </c>
      <c r="H580" t="s">
        <v>1292</v>
      </c>
      <c r="I580" t="s">
        <v>1076</v>
      </c>
      <c r="J580" t="s">
        <v>1312</v>
      </c>
      <c r="K580" t="s">
        <v>446</v>
      </c>
      <c r="L580" t="s">
        <v>1313</v>
      </c>
      <c r="M580" t="s">
        <v>78</v>
      </c>
      <c r="N580" t="s">
        <v>49</v>
      </c>
      <c r="O580" t="s">
        <v>1297</v>
      </c>
      <c r="P580" s="3">
        <v>125754001957</v>
      </c>
      <c r="Q580" t="s">
        <v>51</v>
      </c>
      <c r="R580">
        <v>0</v>
      </c>
      <c r="S580">
        <v>3222324679</v>
      </c>
      <c r="T580">
        <v>0</v>
      </c>
      <c r="U580" s="4">
        <v>29120</v>
      </c>
      <c r="V580">
        <f t="shared" ca="1" si="9"/>
        <v>44</v>
      </c>
      <c r="W580" t="s">
        <v>106</v>
      </c>
      <c r="X580" t="s">
        <v>53</v>
      </c>
      <c r="Y580" t="s">
        <v>58</v>
      </c>
      <c r="Z580" t="s">
        <v>55</v>
      </c>
      <c r="AA580" t="s">
        <v>56</v>
      </c>
      <c r="AB580" t="s">
        <v>57</v>
      </c>
      <c r="AC580" t="s">
        <v>83</v>
      </c>
      <c r="AD580">
        <v>3</v>
      </c>
      <c r="AE580" t="s">
        <v>58</v>
      </c>
      <c r="AF580" t="s">
        <v>72</v>
      </c>
      <c r="AG580" t="s">
        <v>60</v>
      </c>
      <c r="AH580" t="s">
        <v>61</v>
      </c>
      <c r="AI580" t="s">
        <v>62</v>
      </c>
      <c r="AJ580" t="s">
        <v>1295</v>
      </c>
      <c r="AK580" t="s">
        <v>64</v>
      </c>
      <c r="AL580" t="s">
        <v>64</v>
      </c>
    </row>
    <row r="581" spans="1:39" x14ac:dyDescent="0.35">
      <c r="A581">
        <v>580</v>
      </c>
      <c r="B581">
        <v>33366002</v>
      </c>
      <c r="C581" t="s">
        <v>39</v>
      </c>
      <c r="D581" t="s">
        <v>40</v>
      </c>
      <c r="E581" t="s">
        <v>1289</v>
      </c>
      <c r="F581" t="s">
        <v>1290</v>
      </c>
      <c r="G581" t="s">
        <v>1296</v>
      </c>
      <c r="H581" t="s">
        <v>1292</v>
      </c>
      <c r="I581" t="s">
        <v>1314</v>
      </c>
      <c r="K581" t="s">
        <v>1315</v>
      </c>
      <c r="L581" t="s">
        <v>108</v>
      </c>
      <c r="M581" t="s">
        <v>78</v>
      </c>
      <c r="N581" t="s">
        <v>126</v>
      </c>
      <c r="O581" t="s">
        <v>1297</v>
      </c>
      <c r="P581" s="3">
        <v>125754001957</v>
      </c>
      <c r="Q581" t="s">
        <v>51</v>
      </c>
      <c r="S581">
        <v>3112444665</v>
      </c>
      <c r="U581" s="4">
        <v>26995</v>
      </c>
      <c r="V581">
        <f t="shared" ca="1" si="9"/>
        <v>50</v>
      </c>
      <c r="W581" t="s">
        <v>106</v>
      </c>
      <c r="X581" t="s">
        <v>53</v>
      </c>
      <c r="Z581" t="s">
        <v>55</v>
      </c>
      <c r="AA581" t="s">
        <v>56</v>
      </c>
      <c r="AB581" t="s">
        <v>57</v>
      </c>
      <c r="AC581" t="s">
        <v>83</v>
      </c>
      <c r="AD581">
        <v>1</v>
      </c>
      <c r="AF581" t="s">
        <v>72</v>
      </c>
      <c r="AG581" t="s">
        <v>60</v>
      </c>
      <c r="AH581" t="s">
        <v>61</v>
      </c>
      <c r="AI581" t="s">
        <v>62</v>
      </c>
      <c r="AJ581" t="s">
        <v>1295</v>
      </c>
      <c r="AK581" t="s">
        <v>64</v>
      </c>
      <c r="AL581" t="s">
        <v>64</v>
      </c>
    </row>
    <row r="582" spans="1:39" x14ac:dyDescent="0.35">
      <c r="A582">
        <v>581</v>
      </c>
      <c r="B582">
        <v>16376753</v>
      </c>
      <c r="C582" t="s">
        <v>39</v>
      </c>
      <c r="D582" t="s">
        <v>40</v>
      </c>
      <c r="E582" t="s">
        <v>1289</v>
      </c>
      <c r="F582" t="s">
        <v>1290</v>
      </c>
      <c r="G582" t="s">
        <v>1291</v>
      </c>
      <c r="H582" t="s">
        <v>1292</v>
      </c>
      <c r="I582" t="s">
        <v>103</v>
      </c>
      <c r="J582" t="s">
        <v>45</v>
      </c>
      <c r="K582" t="s">
        <v>1316</v>
      </c>
      <c r="L582" t="s">
        <v>797</v>
      </c>
      <c r="M582" t="s">
        <v>3728</v>
      </c>
      <c r="N582" t="s">
        <v>3729</v>
      </c>
      <c r="O582" t="s">
        <v>1294</v>
      </c>
      <c r="P582" s="3">
        <v>125885001596</v>
      </c>
      <c r="Q582" t="s">
        <v>51</v>
      </c>
      <c r="R582">
        <v>0</v>
      </c>
      <c r="S582">
        <v>3144588076</v>
      </c>
      <c r="T582">
        <v>0</v>
      </c>
      <c r="U582" s="4">
        <v>30726</v>
      </c>
      <c r="V582">
        <f t="shared" ca="1" si="9"/>
        <v>40</v>
      </c>
      <c r="W582" t="s">
        <v>106</v>
      </c>
      <c r="X582" t="s">
        <v>53</v>
      </c>
      <c r="Y582" t="s">
        <v>58</v>
      </c>
      <c r="Z582" t="s">
        <v>55</v>
      </c>
      <c r="AA582" t="s">
        <v>56</v>
      </c>
      <c r="AB582" t="s">
        <v>57</v>
      </c>
      <c r="AC582" t="s">
        <v>58</v>
      </c>
      <c r="AD582">
        <v>0</v>
      </c>
      <c r="AE582" t="s">
        <v>58</v>
      </c>
      <c r="AF582" t="s">
        <v>72</v>
      </c>
      <c r="AG582" t="s">
        <v>60</v>
      </c>
      <c r="AH582" t="s">
        <v>171</v>
      </c>
      <c r="AI582" t="s">
        <v>88</v>
      </c>
      <c r="AJ582" t="s">
        <v>1295</v>
      </c>
      <c r="AK582" t="s">
        <v>64</v>
      </c>
      <c r="AL582" t="s">
        <v>64</v>
      </c>
    </row>
    <row r="583" spans="1:39" x14ac:dyDescent="0.35">
      <c r="A583">
        <v>582</v>
      </c>
      <c r="B583">
        <v>93337563</v>
      </c>
      <c r="C583" t="s">
        <v>39</v>
      </c>
      <c r="D583" t="s">
        <v>40</v>
      </c>
      <c r="E583" t="s">
        <v>1289</v>
      </c>
      <c r="F583" t="s">
        <v>1290</v>
      </c>
      <c r="G583" t="s">
        <v>1296</v>
      </c>
      <c r="H583" t="s">
        <v>1292</v>
      </c>
      <c r="I583" t="s">
        <v>717</v>
      </c>
      <c r="J583" t="s">
        <v>1317</v>
      </c>
      <c r="K583" t="s">
        <v>108</v>
      </c>
      <c r="L583" t="s">
        <v>1318</v>
      </c>
      <c r="M583" t="s">
        <v>3728</v>
      </c>
      <c r="N583" t="s">
        <v>126</v>
      </c>
      <c r="O583" t="s">
        <v>1297</v>
      </c>
      <c r="P583" s="3">
        <v>125754001957</v>
      </c>
      <c r="Q583" t="s">
        <v>51</v>
      </c>
      <c r="R583">
        <v>0</v>
      </c>
      <c r="S583">
        <v>3203222370</v>
      </c>
      <c r="T583">
        <v>0</v>
      </c>
      <c r="U583" s="4">
        <v>25940</v>
      </c>
      <c r="V583">
        <f t="shared" ca="1" si="9"/>
        <v>53</v>
      </c>
      <c r="W583" t="s">
        <v>106</v>
      </c>
      <c r="X583" t="s">
        <v>53</v>
      </c>
      <c r="Y583" t="s">
        <v>58</v>
      </c>
      <c r="Z583" t="s">
        <v>55</v>
      </c>
      <c r="AA583" t="s">
        <v>56</v>
      </c>
      <c r="AB583" t="s">
        <v>57</v>
      </c>
      <c r="AC583" t="s">
        <v>213</v>
      </c>
      <c r="AD583">
        <v>4</v>
      </c>
      <c r="AE583" t="s">
        <v>58</v>
      </c>
      <c r="AF583" t="s">
        <v>72</v>
      </c>
      <c r="AG583" t="s">
        <v>60</v>
      </c>
      <c r="AH583" t="s">
        <v>61</v>
      </c>
      <c r="AI583" t="s">
        <v>62</v>
      </c>
      <c r="AJ583" t="s">
        <v>1295</v>
      </c>
      <c r="AK583" t="s">
        <v>64</v>
      </c>
      <c r="AL583" t="s">
        <v>64</v>
      </c>
    </row>
    <row r="584" spans="1:39" x14ac:dyDescent="0.35">
      <c r="A584">
        <v>583</v>
      </c>
      <c r="B584">
        <v>1075540614</v>
      </c>
      <c r="C584" t="s">
        <v>66</v>
      </c>
      <c r="D584" t="s">
        <v>40</v>
      </c>
      <c r="E584" t="s">
        <v>1289</v>
      </c>
      <c r="F584" t="s">
        <v>1290</v>
      </c>
      <c r="G584" t="s">
        <v>1291</v>
      </c>
      <c r="H584" t="s">
        <v>1292</v>
      </c>
      <c r="I584" t="s">
        <v>1319</v>
      </c>
      <c r="J584" t="s">
        <v>137</v>
      </c>
      <c r="K584" t="s">
        <v>909</v>
      </c>
      <c r="L584" t="s">
        <v>1300</v>
      </c>
      <c r="M584" t="s">
        <v>78</v>
      </c>
      <c r="N584" t="s">
        <v>130</v>
      </c>
      <c r="O584" t="s">
        <v>1294</v>
      </c>
      <c r="P584" s="3">
        <v>125885001596</v>
      </c>
      <c r="Q584" t="s">
        <v>51</v>
      </c>
      <c r="R584">
        <v>0</v>
      </c>
      <c r="S584">
        <v>3219805596</v>
      </c>
      <c r="T584">
        <v>0</v>
      </c>
      <c r="U584" s="4">
        <v>39191</v>
      </c>
      <c r="V584">
        <f t="shared" ca="1" si="9"/>
        <v>17</v>
      </c>
      <c r="W584" t="s">
        <v>106</v>
      </c>
      <c r="X584" t="s">
        <v>53</v>
      </c>
      <c r="Y584" t="s">
        <v>58</v>
      </c>
      <c r="Z584" t="s">
        <v>55</v>
      </c>
      <c r="AA584" t="s">
        <v>56</v>
      </c>
      <c r="AB584" t="s">
        <v>57</v>
      </c>
      <c r="AC584" t="s">
        <v>58</v>
      </c>
      <c r="AD584">
        <v>0</v>
      </c>
      <c r="AE584" t="s">
        <v>58</v>
      </c>
      <c r="AF584" t="s">
        <v>72</v>
      </c>
      <c r="AG584" t="s">
        <v>60</v>
      </c>
      <c r="AH584" t="s">
        <v>61</v>
      </c>
      <c r="AI584" t="s">
        <v>62</v>
      </c>
      <c r="AJ584" t="s">
        <v>1295</v>
      </c>
      <c r="AK584" t="s">
        <v>64</v>
      </c>
      <c r="AL584" t="s">
        <v>64</v>
      </c>
    </row>
    <row r="585" spans="1:39" x14ac:dyDescent="0.35">
      <c r="A585">
        <v>584</v>
      </c>
      <c r="B585">
        <v>36588485</v>
      </c>
      <c r="C585" t="s">
        <v>39</v>
      </c>
      <c r="D585" t="s">
        <v>40</v>
      </c>
      <c r="E585" t="s">
        <v>1289</v>
      </c>
      <c r="F585" t="s">
        <v>1290</v>
      </c>
      <c r="G585" t="s">
        <v>1296</v>
      </c>
      <c r="H585" t="s">
        <v>1292</v>
      </c>
      <c r="I585" t="s">
        <v>855</v>
      </c>
      <c r="J585" t="s">
        <v>96</v>
      </c>
      <c r="K585" t="s">
        <v>1320</v>
      </c>
      <c r="L585" t="s">
        <v>1321</v>
      </c>
      <c r="M585" t="s">
        <v>78</v>
      </c>
      <c r="N585" t="s">
        <v>126</v>
      </c>
      <c r="O585" t="s">
        <v>1297</v>
      </c>
      <c r="P585" s="3">
        <v>125754001957</v>
      </c>
      <c r="Q585" t="s">
        <v>51</v>
      </c>
      <c r="S585">
        <v>3217192129</v>
      </c>
      <c r="U585" s="4">
        <v>26549</v>
      </c>
      <c r="V585">
        <f t="shared" ca="1" si="9"/>
        <v>51</v>
      </c>
      <c r="W585" t="s">
        <v>106</v>
      </c>
      <c r="X585" t="s">
        <v>53</v>
      </c>
      <c r="Z585" t="s">
        <v>55</v>
      </c>
      <c r="AA585" t="s">
        <v>56</v>
      </c>
      <c r="AB585" t="s">
        <v>57</v>
      </c>
      <c r="AC585" t="s">
        <v>83</v>
      </c>
      <c r="AD585">
        <v>2</v>
      </c>
      <c r="AF585" t="s">
        <v>72</v>
      </c>
      <c r="AG585" t="s">
        <v>60</v>
      </c>
      <c r="AH585" t="s">
        <v>61</v>
      </c>
      <c r="AI585" t="s">
        <v>62</v>
      </c>
      <c r="AJ585" t="s">
        <v>1295</v>
      </c>
      <c r="AK585" t="s">
        <v>64</v>
      </c>
      <c r="AL585" t="s">
        <v>64</v>
      </c>
    </row>
    <row r="586" spans="1:39" x14ac:dyDescent="0.35">
      <c r="A586">
        <v>585</v>
      </c>
      <c r="B586">
        <v>1118120277</v>
      </c>
      <c r="C586" t="s">
        <v>39</v>
      </c>
      <c r="D586" t="s">
        <v>40</v>
      </c>
      <c r="E586" t="s">
        <v>1289</v>
      </c>
      <c r="F586" t="s">
        <v>1290</v>
      </c>
      <c r="G586" t="s">
        <v>1291</v>
      </c>
      <c r="H586" t="s">
        <v>1292</v>
      </c>
      <c r="I586" t="s">
        <v>79</v>
      </c>
      <c r="J586" t="s">
        <v>80</v>
      </c>
      <c r="K586" t="s">
        <v>322</v>
      </c>
      <c r="L586" t="s">
        <v>105</v>
      </c>
      <c r="M586" t="s">
        <v>78</v>
      </c>
      <c r="N586" t="s">
        <v>71</v>
      </c>
      <c r="O586" t="s">
        <v>1294</v>
      </c>
      <c r="P586" s="3">
        <v>125885001596</v>
      </c>
      <c r="Q586" t="s">
        <v>51</v>
      </c>
      <c r="R586">
        <v>0</v>
      </c>
      <c r="S586">
        <v>3208582231</v>
      </c>
      <c r="U586" s="4">
        <v>38340</v>
      </c>
      <c r="V586">
        <f t="shared" ca="1" si="9"/>
        <v>19</v>
      </c>
      <c r="W586" t="s">
        <v>106</v>
      </c>
      <c r="X586" t="s">
        <v>53</v>
      </c>
      <c r="Y586" t="s">
        <v>58</v>
      </c>
      <c r="Z586" t="s">
        <v>55</v>
      </c>
      <c r="AA586" t="s">
        <v>56</v>
      </c>
      <c r="AB586" t="s">
        <v>57</v>
      </c>
      <c r="AF586" t="s">
        <v>72</v>
      </c>
      <c r="AG586" t="s">
        <v>60</v>
      </c>
      <c r="AH586" t="s">
        <v>171</v>
      </c>
      <c r="AI586" t="s">
        <v>88</v>
      </c>
      <c r="AJ586" t="s">
        <v>1295</v>
      </c>
      <c r="AK586" t="s">
        <v>89</v>
      </c>
      <c r="AL586" t="s">
        <v>64</v>
      </c>
    </row>
    <row r="587" spans="1:39" x14ac:dyDescent="0.35">
      <c r="A587">
        <v>586</v>
      </c>
      <c r="B587">
        <v>1118122941</v>
      </c>
      <c r="C587" t="s">
        <v>39</v>
      </c>
      <c r="D587" t="s">
        <v>40</v>
      </c>
      <c r="E587" t="s">
        <v>1289</v>
      </c>
      <c r="F587" t="s">
        <v>1290</v>
      </c>
      <c r="G587" t="s">
        <v>1291</v>
      </c>
      <c r="H587" t="s">
        <v>1292</v>
      </c>
      <c r="I587" t="s">
        <v>198</v>
      </c>
      <c r="J587" t="s">
        <v>1175</v>
      </c>
      <c r="K587" t="s">
        <v>519</v>
      </c>
      <c r="L587" t="s">
        <v>454</v>
      </c>
      <c r="M587" t="s">
        <v>78</v>
      </c>
      <c r="N587" t="s">
        <v>71</v>
      </c>
      <c r="O587" t="s">
        <v>1294</v>
      </c>
      <c r="P587" s="3">
        <v>125885001596</v>
      </c>
      <c r="Q587" t="s">
        <v>51</v>
      </c>
      <c r="S587">
        <v>3204810634</v>
      </c>
      <c r="U587" s="4">
        <v>34306</v>
      </c>
      <c r="V587">
        <f t="shared" ca="1" si="9"/>
        <v>30</v>
      </c>
      <c r="W587" t="s">
        <v>106</v>
      </c>
      <c r="X587" t="s">
        <v>53</v>
      </c>
      <c r="Y587" t="s">
        <v>58</v>
      </c>
      <c r="Z587" t="s">
        <v>55</v>
      </c>
      <c r="AA587" t="s">
        <v>56</v>
      </c>
      <c r="AB587" t="s">
        <v>57</v>
      </c>
      <c r="AF587" t="s">
        <v>72</v>
      </c>
      <c r="AG587" t="s">
        <v>60</v>
      </c>
      <c r="AH587" t="s">
        <v>61</v>
      </c>
      <c r="AI587" t="s">
        <v>62</v>
      </c>
      <c r="AJ587" t="s">
        <v>1295</v>
      </c>
      <c r="AK587" t="s">
        <v>64</v>
      </c>
      <c r="AL587" t="s">
        <v>64</v>
      </c>
    </row>
    <row r="588" spans="1:39" x14ac:dyDescent="0.35">
      <c r="A588">
        <v>587</v>
      </c>
      <c r="B588">
        <v>1118537727</v>
      </c>
      <c r="C588" t="s">
        <v>39</v>
      </c>
      <c r="D588" t="s">
        <v>40</v>
      </c>
      <c r="E588" t="s">
        <v>1289</v>
      </c>
      <c r="F588" t="s">
        <v>1290</v>
      </c>
      <c r="G588" t="s">
        <v>1291</v>
      </c>
      <c r="H588" t="s">
        <v>1292</v>
      </c>
      <c r="I588" t="s">
        <v>1213</v>
      </c>
      <c r="J588" t="s">
        <v>327</v>
      </c>
      <c r="K588" t="s">
        <v>322</v>
      </c>
      <c r="L588" t="s">
        <v>105</v>
      </c>
      <c r="M588" t="s">
        <v>78</v>
      </c>
      <c r="N588" t="s">
        <v>71</v>
      </c>
      <c r="O588" t="s">
        <v>1294</v>
      </c>
      <c r="P588" s="3">
        <v>125885001596</v>
      </c>
      <c r="Q588" t="s">
        <v>51</v>
      </c>
      <c r="S588">
        <v>3242227517</v>
      </c>
      <c r="U588" s="4">
        <v>37545</v>
      </c>
      <c r="V588">
        <f t="shared" ca="1" si="9"/>
        <v>21</v>
      </c>
      <c r="W588" t="s">
        <v>106</v>
      </c>
      <c r="X588" t="s">
        <v>53</v>
      </c>
      <c r="Y588" t="s">
        <v>58</v>
      </c>
      <c r="Z588" t="s">
        <v>55</v>
      </c>
      <c r="AA588" t="s">
        <v>56</v>
      </c>
      <c r="AB588" t="s">
        <v>57</v>
      </c>
      <c r="AF588" t="s">
        <v>72</v>
      </c>
      <c r="AG588" t="s">
        <v>60</v>
      </c>
      <c r="AH588" t="s">
        <v>171</v>
      </c>
      <c r="AI588" t="s">
        <v>88</v>
      </c>
      <c r="AJ588" t="s">
        <v>1295</v>
      </c>
      <c r="AK588" t="s">
        <v>89</v>
      </c>
      <c r="AL588" t="s">
        <v>64</v>
      </c>
    </row>
    <row r="589" spans="1:39" x14ac:dyDescent="0.35">
      <c r="A589">
        <v>588</v>
      </c>
      <c r="B589">
        <v>1012339144</v>
      </c>
      <c r="C589" t="s">
        <v>66</v>
      </c>
      <c r="D589" t="s">
        <v>40</v>
      </c>
      <c r="E589" t="s">
        <v>1289</v>
      </c>
      <c r="F589" t="s">
        <v>1290</v>
      </c>
      <c r="G589" t="s">
        <v>1296</v>
      </c>
      <c r="H589" t="s">
        <v>1292</v>
      </c>
      <c r="I589" t="s">
        <v>320</v>
      </c>
      <c r="J589" t="s">
        <v>853</v>
      </c>
      <c r="K589" t="s">
        <v>174</v>
      </c>
      <c r="L589" t="s">
        <v>755</v>
      </c>
      <c r="M589" t="s">
        <v>78</v>
      </c>
      <c r="N589" t="s">
        <v>126</v>
      </c>
      <c r="O589" t="s">
        <v>1297</v>
      </c>
      <c r="P589" s="3">
        <v>125754001957</v>
      </c>
      <c r="Q589" t="s">
        <v>51</v>
      </c>
      <c r="S589">
        <v>3112712177</v>
      </c>
      <c r="U589" s="4">
        <v>38705</v>
      </c>
      <c r="V589">
        <f t="shared" ca="1" si="9"/>
        <v>18</v>
      </c>
      <c r="W589" t="s">
        <v>106</v>
      </c>
      <c r="X589" t="s">
        <v>53</v>
      </c>
      <c r="Y589" t="s">
        <v>58</v>
      </c>
      <c r="Z589" t="s">
        <v>55</v>
      </c>
      <c r="AA589" t="s">
        <v>56</v>
      </c>
      <c r="AB589" t="s">
        <v>57</v>
      </c>
      <c r="AF589" t="s">
        <v>72</v>
      </c>
      <c r="AG589" t="s">
        <v>60</v>
      </c>
      <c r="AH589" t="s">
        <v>61</v>
      </c>
      <c r="AI589" t="s">
        <v>62</v>
      </c>
      <c r="AJ589" t="s">
        <v>1295</v>
      </c>
      <c r="AK589" t="s">
        <v>64</v>
      </c>
      <c r="AL589" t="s">
        <v>64</v>
      </c>
    </row>
    <row r="590" spans="1:39" x14ac:dyDescent="0.35">
      <c r="A590">
        <v>589</v>
      </c>
      <c r="B590">
        <v>32201639</v>
      </c>
      <c r="C590" t="s">
        <v>39</v>
      </c>
      <c r="D590" t="s">
        <v>40</v>
      </c>
      <c r="E590" t="s">
        <v>1289</v>
      </c>
      <c r="F590" t="s">
        <v>1290</v>
      </c>
      <c r="G590" t="s">
        <v>1296</v>
      </c>
      <c r="H590" t="s">
        <v>1292</v>
      </c>
      <c r="I590" t="s">
        <v>510</v>
      </c>
      <c r="K590" t="s">
        <v>715</v>
      </c>
      <c r="L590" t="s">
        <v>441</v>
      </c>
      <c r="M590" t="s">
        <v>78</v>
      </c>
      <c r="N590" t="s">
        <v>71</v>
      </c>
      <c r="O590" t="s">
        <v>1297</v>
      </c>
      <c r="P590" s="3">
        <v>125754001957</v>
      </c>
      <c r="Q590" t="s">
        <v>51</v>
      </c>
      <c r="S590">
        <v>3118268893</v>
      </c>
      <c r="U590" s="4">
        <v>21551</v>
      </c>
      <c r="V590">
        <f t="shared" ca="1" si="9"/>
        <v>65</v>
      </c>
      <c r="W590" t="s">
        <v>106</v>
      </c>
      <c r="X590" t="s">
        <v>53</v>
      </c>
      <c r="Y590" t="s">
        <v>58</v>
      </c>
      <c r="Z590" t="s">
        <v>55</v>
      </c>
      <c r="AA590" t="s">
        <v>56</v>
      </c>
      <c r="AB590" t="s">
        <v>57</v>
      </c>
      <c r="AF590" t="s">
        <v>72</v>
      </c>
      <c r="AG590" t="s">
        <v>60</v>
      </c>
      <c r="AH590" t="s">
        <v>61</v>
      </c>
      <c r="AI590" t="s">
        <v>62</v>
      </c>
      <c r="AJ590" t="s">
        <v>1295</v>
      </c>
      <c r="AK590" t="s">
        <v>64</v>
      </c>
      <c r="AL590" t="s">
        <v>64</v>
      </c>
    </row>
    <row r="591" spans="1:39" x14ac:dyDescent="0.35">
      <c r="A591">
        <v>590</v>
      </c>
      <c r="B591">
        <v>1117485463</v>
      </c>
      <c r="C591" t="s">
        <v>39</v>
      </c>
      <c r="D591" t="s">
        <v>40</v>
      </c>
      <c r="E591" t="s">
        <v>1322</v>
      </c>
      <c r="F591" t="s">
        <v>1323</v>
      </c>
      <c r="G591" t="s">
        <v>1324</v>
      </c>
      <c r="H591" t="s">
        <v>1325</v>
      </c>
      <c r="I591" t="s">
        <v>580</v>
      </c>
      <c r="J591" t="s">
        <v>292</v>
      </c>
      <c r="K591" t="s">
        <v>715</v>
      </c>
      <c r="L591" t="s">
        <v>574</v>
      </c>
      <c r="M591" t="s">
        <v>3728</v>
      </c>
      <c r="N591" t="s">
        <v>3729</v>
      </c>
      <c r="O591" t="s">
        <v>1326</v>
      </c>
      <c r="P591" s="3">
        <v>183256000634</v>
      </c>
      <c r="Q591" t="s">
        <v>51</v>
      </c>
      <c r="R591">
        <v>0</v>
      </c>
      <c r="S591">
        <v>3137693124</v>
      </c>
      <c r="T591">
        <v>0</v>
      </c>
      <c r="U591" s="4">
        <v>38003</v>
      </c>
      <c r="V591">
        <f t="shared" ca="1" si="9"/>
        <v>20</v>
      </c>
      <c r="W591" t="s">
        <v>106</v>
      </c>
      <c r="X591" t="s">
        <v>53</v>
      </c>
      <c r="Y591" t="s">
        <v>58</v>
      </c>
      <c r="Z591" t="s">
        <v>55</v>
      </c>
      <c r="AA591" t="s">
        <v>56</v>
      </c>
      <c r="AB591" t="s">
        <v>57</v>
      </c>
      <c r="AC591" t="s">
        <v>58</v>
      </c>
      <c r="AD591">
        <v>0</v>
      </c>
      <c r="AE591" t="s">
        <v>58</v>
      </c>
      <c r="AF591" t="s">
        <v>59</v>
      </c>
      <c r="AG591" t="s">
        <v>60</v>
      </c>
      <c r="AH591" t="s">
        <v>61</v>
      </c>
      <c r="AI591" t="s">
        <v>62</v>
      </c>
      <c r="AJ591" t="s">
        <v>1327</v>
      </c>
      <c r="AK591" t="s">
        <v>64</v>
      </c>
      <c r="AL591" t="s">
        <v>64</v>
      </c>
      <c r="AM591" t="s">
        <v>89</v>
      </c>
    </row>
    <row r="592" spans="1:39" x14ac:dyDescent="0.35">
      <c r="A592">
        <v>591</v>
      </c>
      <c r="B592">
        <v>1117964959</v>
      </c>
      <c r="C592" t="s">
        <v>66</v>
      </c>
      <c r="D592" t="s">
        <v>40</v>
      </c>
      <c r="E592" t="s">
        <v>1322</v>
      </c>
      <c r="F592" t="s">
        <v>1323</v>
      </c>
      <c r="G592" t="s">
        <v>1324</v>
      </c>
      <c r="H592" t="s">
        <v>1325</v>
      </c>
      <c r="I592" t="s">
        <v>881</v>
      </c>
      <c r="J592" t="s">
        <v>1328</v>
      </c>
      <c r="K592" t="s">
        <v>1232</v>
      </c>
      <c r="L592" t="s">
        <v>119</v>
      </c>
      <c r="M592" t="s">
        <v>78</v>
      </c>
      <c r="N592" t="s">
        <v>49</v>
      </c>
      <c r="O592" t="s">
        <v>1326</v>
      </c>
      <c r="P592" s="3">
        <v>183256000634</v>
      </c>
      <c r="Q592" t="s">
        <v>51</v>
      </c>
      <c r="R592">
        <v>0</v>
      </c>
      <c r="S592">
        <v>3178329641</v>
      </c>
      <c r="T592">
        <v>0</v>
      </c>
      <c r="U592" s="4">
        <v>39192</v>
      </c>
      <c r="V592">
        <f t="shared" ca="1" si="9"/>
        <v>17</v>
      </c>
      <c r="W592" t="s">
        <v>106</v>
      </c>
      <c r="X592" t="s">
        <v>53</v>
      </c>
      <c r="Y592" t="s">
        <v>58</v>
      </c>
      <c r="Z592" t="s">
        <v>55</v>
      </c>
      <c r="AA592" t="s">
        <v>56</v>
      </c>
      <c r="AB592" t="s">
        <v>57</v>
      </c>
      <c r="AC592" t="s">
        <v>58</v>
      </c>
      <c r="AD592">
        <v>0</v>
      </c>
      <c r="AE592" t="s">
        <v>58</v>
      </c>
      <c r="AF592" t="s">
        <v>59</v>
      </c>
      <c r="AG592" t="s">
        <v>60</v>
      </c>
      <c r="AH592" t="s">
        <v>171</v>
      </c>
      <c r="AI592" t="s">
        <v>88</v>
      </c>
      <c r="AJ592" t="s">
        <v>1327</v>
      </c>
      <c r="AK592" t="s">
        <v>64</v>
      </c>
      <c r="AL592" t="s">
        <v>64</v>
      </c>
      <c r="AM592" t="s">
        <v>89</v>
      </c>
    </row>
    <row r="593" spans="1:39" x14ac:dyDescent="0.35">
      <c r="A593">
        <v>592</v>
      </c>
      <c r="B593">
        <v>1005853412</v>
      </c>
      <c r="C593" t="s">
        <v>39</v>
      </c>
      <c r="D593" t="s">
        <v>40</v>
      </c>
      <c r="E593" t="s">
        <v>1322</v>
      </c>
      <c r="F593" t="s">
        <v>1323</v>
      </c>
      <c r="G593" t="s">
        <v>1324</v>
      </c>
      <c r="H593" t="s">
        <v>1325</v>
      </c>
      <c r="I593" t="s">
        <v>1329</v>
      </c>
      <c r="K593" t="s">
        <v>518</v>
      </c>
      <c r="L593" t="s">
        <v>863</v>
      </c>
      <c r="M593" t="s">
        <v>3728</v>
      </c>
      <c r="N593" t="s">
        <v>49</v>
      </c>
      <c r="O593" t="s">
        <v>1326</v>
      </c>
      <c r="P593" s="3">
        <v>183256000634</v>
      </c>
      <c r="Q593" t="s">
        <v>51</v>
      </c>
      <c r="R593">
        <v>0</v>
      </c>
      <c r="S593">
        <v>3143038852</v>
      </c>
      <c r="T593">
        <v>0</v>
      </c>
      <c r="U593" s="4">
        <v>36159</v>
      </c>
      <c r="V593">
        <f t="shared" ca="1" si="9"/>
        <v>25</v>
      </c>
      <c r="W593" t="s">
        <v>106</v>
      </c>
      <c r="X593" t="s">
        <v>121</v>
      </c>
      <c r="Y593" t="s">
        <v>58</v>
      </c>
      <c r="Z593" t="s">
        <v>55</v>
      </c>
      <c r="AA593" t="s">
        <v>56</v>
      </c>
      <c r="AB593" t="s">
        <v>57</v>
      </c>
      <c r="AC593" t="s">
        <v>58</v>
      </c>
      <c r="AD593">
        <v>0</v>
      </c>
      <c r="AE593" t="s">
        <v>58</v>
      </c>
      <c r="AF593" t="s">
        <v>59</v>
      </c>
      <c r="AG593" t="s">
        <v>60</v>
      </c>
      <c r="AH593" t="s">
        <v>61</v>
      </c>
      <c r="AI593" t="s">
        <v>62</v>
      </c>
      <c r="AJ593" t="s">
        <v>1327</v>
      </c>
      <c r="AK593" t="s">
        <v>64</v>
      </c>
      <c r="AL593" t="s">
        <v>64</v>
      </c>
      <c r="AM593" t="s">
        <v>89</v>
      </c>
    </row>
    <row r="594" spans="1:39" x14ac:dyDescent="0.35">
      <c r="A594">
        <v>593</v>
      </c>
      <c r="B594">
        <v>1077226684</v>
      </c>
      <c r="C594" t="s">
        <v>66</v>
      </c>
      <c r="D594" t="s">
        <v>40</v>
      </c>
      <c r="E594" t="s">
        <v>1322</v>
      </c>
      <c r="F594" t="s">
        <v>1323</v>
      </c>
      <c r="G594" t="s">
        <v>1324</v>
      </c>
      <c r="H594" t="s">
        <v>1325</v>
      </c>
      <c r="I594" t="s">
        <v>295</v>
      </c>
      <c r="J594" t="s">
        <v>347</v>
      </c>
      <c r="K594" t="s">
        <v>399</v>
      </c>
      <c r="L594" t="s">
        <v>886</v>
      </c>
      <c r="M594" t="s">
        <v>3728</v>
      </c>
      <c r="N594" t="s">
        <v>3729</v>
      </c>
      <c r="O594" t="s">
        <v>1326</v>
      </c>
      <c r="P594" s="3">
        <v>183256000634</v>
      </c>
      <c r="Q594" t="s">
        <v>51</v>
      </c>
      <c r="R594">
        <v>0</v>
      </c>
      <c r="S594">
        <v>0</v>
      </c>
      <c r="T594">
        <v>0</v>
      </c>
      <c r="U594" s="4">
        <v>38500</v>
      </c>
      <c r="V594">
        <f t="shared" ca="1" si="9"/>
        <v>19</v>
      </c>
      <c r="W594" t="s">
        <v>106</v>
      </c>
      <c r="X594" t="s">
        <v>53</v>
      </c>
      <c r="Y594" t="s">
        <v>58</v>
      </c>
      <c r="Z594" t="s">
        <v>55</v>
      </c>
      <c r="AA594" t="s">
        <v>56</v>
      </c>
      <c r="AB594" t="s">
        <v>57</v>
      </c>
      <c r="AC594" t="s">
        <v>58</v>
      </c>
      <c r="AD594">
        <v>0</v>
      </c>
      <c r="AE594" t="s">
        <v>58</v>
      </c>
      <c r="AF594" t="s">
        <v>72</v>
      </c>
      <c r="AG594" t="s">
        <v>60</v>
      </c>
      <c r="AH594" t="s">
        <v>61</v>
      </c>
      <c r="AI594" t="s">
        <v>62</v>
      </c>
      <c r="AJ594" t="s">
        <v>1327</v>
      </c>
      <c r="AK594" t="s">
        <v>64</v>
      </c>
      <c r="AL594" t="s">
        <v>64</v>
      </c>
      <c r="AM594" t="s">
        <v>89</v>
      </c>
    </row>
    <row r="595" spans="1:39" x14ac:dyDescent="0.35">
      <c r="A595">
        <v>594</v>
      </c>
      <c r="B595">
        <v>1149196370</v>
      </c>
      <c r="C595" t="s">
        <v>39</v>
      </c>
      <c r="D595" t="s">
        <v>40</v>
      </c>
      <c r="E595" t="s">
        <v>1322</v>
      </c>
      <c r="F595" t="s">
        <v>1323</v>
      </c>
      <c r="G595" t="s">
        <v>1324</v>
      </c>
      <c r="H595" t="s">
        <v>1325</v>
      </c>
      <c r="I595" t="s">
        <v>103</v>
      </c>
      <c r="J595" t="s">
        <v>1330</v>
      </c>
      <c r="K595" t="s">
        <v>140</v>
      </c>
      <c r="L595" t="s">
        <v>518</v>
      </c>
      <c r="M595" t="s">
        <v>3728</v>
      </c>
      <c r="N595" t="s">
        <v>130</v>
      </c>
      <c r="O595" t="s">
        <v>1326</v>
      </c>
      <c r="P595" s="3">
        <v>183256000634</v>
      </c>
      <c r="Q595" t="s">
        <v>51</v>
      </c>
      <c r="R595">
        <v>0</v>
      </c>
      <c r="S595">
        <v>3228447471</v>
      </c>
      <c r="T595">
        <v>0</v>
      </c>
      <c r="U595" s="4">
        <v>28656</v>
      </c>
      <c r="V595">
        <f t="shared" ca="1" si="9"/>
        <v>46</v>
      </c>
      <c r="W595" t="s">
        <v>106</v>
      </c>
      <c r="X595" t="s">
        <v>121</v>
      </c>
      <c r="Y595" t="s">
        <v>58</v>
      </c>
      <c r="Z595" t="s">
        <v>55</v>
      </c>
      <c r="AA595" t="s">
        <v>56</v>
      </c>
      <c r="AB595" t="s">
        <v>57</v>
      </c>
      <c r="AC595" t="s">
        <v>213</v>
      </c>
      <c r="AD595">
        <v>1</v>
      </c>
      <c r="AE595" t="s">
        <v>58</v>
      </c>
      <c r="AF595" t="s">
        <v>59</v>
      </c>
      <c r="AG595" t="s">
        <v>60</v>
      </c>
      <c r="AH595" t="s">
        <v>171</v>
      </c>
      <c r="AI595" t="s">
        <v>88</v>
      </c>
      <c r="AJ595" t="s">
        <v>1327</v>
      </c>
      <c r="AK595" t="s">
        <v>64</v>
      </c>
      <c r="AL595" t="s">
        <v>64</v>
      </c>
      <c r="AM595" t="s">
        <v>89</v>
      </c>
    </row>
    <row r="596" spans="1:39" x14ac:dyDescent="0.35">
      <c r="A596">
        <v>595</v>
      </c>
      <c r="B596">
        <v>1060206394</v>
      </c>
      <c r="C596" t="s">
        <v>66</v>
      </c>
      <c r="D596" t="s">
        <v>40</v>
      </c>
      <c r="E596" t="s">
        <v>1322</v>
      </c>
      <c r="F596" t="s">
        <v>1323</v>
      </c>
      <c r="G596" t="s">
        <v>1324</v>
      </c>
      <c r="H596" t="s">
        <v>1325</v>
      </c>
      <c r="I596" t="s">
        <v>283</v>
      </c>
      <c r="J596" t="s">
        <v>754</v>
      </c>
      <c r="K596" t="s">
        <v>1169</v>
      </c>
      <c r="L596" t="s">
        <v>201</v>
      </c>
      <c r="M596" t="s">
        <v>78</v>
      </c>
      <c r="N596" t="s">
        <v>3729</v>
      </c>
      <c r="O596" t="s">
        <v>1326</v>
      </c>
      <c r="P596" s="3">
        <v>183256000634</v>
      </c>
      <c r="Q596" t="s">
        <v>51</v>
      </c>
      <c r="R596">
        <v>0</v>
      </c>
      <c r="S596">
        <v>3178517245</v>
      </c>
      <c r="T596">
        <v>0</v>
      </c>
      <c r="U596" s="4">
        <v>39071</v>
      </c>
      <c r="V596">
        <f t="shared" ca="1" si="9"/>
        <v>17</v>
      </c>
      <c r="W596" t="s">
        <v>106</v>
      </c>
      <c r="X596" t="s">
        <v>53</v>
      </c>
      <c r="Y596" t="s">
        <v>58</v>
      </c>
      <c r="Z596" t="s">
        <v>55</v>
      </c>
      <c r="AA596" t="s">
        <v>56</v>
      </c>
      <c r="AB596" t="s">
        <v>57</v>
      </c>
      <c r="AC596" t="s">
        <v>58</v>
      </c>
      <c r="AD596">
        <v>0</v>
      </c>
      <c r="AE596" t="s">
        <v>58</v>
      </c>
      <c r="AF596" t="s">
        <v>72</v>
      </c>
      <c r="AG596" t="s">
        <v>60</v>
      </c>
      <c r="AH596" t="s">
        <v>61</v>
      </c>
      <c r="AI596" t="s">
        <v>62</v>
      </c>
      <c r="AJ596" t="s">
        <v>1327</v>
      </c>
      <c r="AK596" s="57" t="s">
        <v>64</v>
      </c>
      <c r="AL596" t="s">
        <v>64</v>
      </c>
      <c r="AM596" t="s">
        <v>89</v>
      </c>
    </row>
    <row r="597" spans="1:39" x14ac:dyDescent="0.35">
      <c r="A597">
        <v>596</v>
      </c>
      <c r="B597">
        <v>94268440</v>
      </c>
      <c r="C597" t="s">
        <v>39</v>
      </c>
      <c r="D597" t="s">
        <v>40</v>
      </c>
      <c r="E597" t="s">
        <v>1322</v>
      </c>
      <c r="F597" t="s">
        <v>1323</v>
      </c>
      <c r="G597" t="s">
        <v>1324</v>
      </c>
      <c r="H597" t="s">
        <v>1325</v>
      </c>
      <c r="I597" t="s">
        <v>1024</v>
      </c>
      <c r="J597" t="s">
        <v>1331</v>
      </c>
      <c r="K597" t="s">
        <v>174</v>
      </c>
      <c r="L597" t="s">
        <v>144</v>
      </c>
      <c r="M597" t="s">
        <v>3728</v>
      </c>
      <c r="N597" t="s">
        <v>3729</v>
      </c>
      <c r="O597" t="s">
        <v>1326</v>
      </c>
      <c r="P597" s="3">
        <v>183256000634</v>
      </c>
      <c r="Q597" t="s">
        <v>51</v>
      </c>
      <c r="R597">
        <v>0</v>
      </c>
      <c r="S597">
        <v>3229152226</v>
      </c>
      <c r="T597">
        <v>0</v>
      </c>
      <c r="U597" s="4">
        <v>27483</v>
      </c>
      <c r="V597">
        <f t="shared" ca="1" si="9"/>
        <v>49</v>
      </c>
      <c r="W597" t="s">
        <v>52</v>
      </c>
      <c r="X597" t="s">
        <v>121</v>
      </c>
      <c r="Y597" t="s">
        <v>58</v>
      </c>
      <c r="Z597" t="s">
        <v>55</v>
      </c>
      <c r="AA597" t="s">
        <v>56</v>
      </c>
      <c r="AB597" t="s">
        <v>57</v>
      </c>
      <c r="AC597" t="s">
        <v>58</v>
      </c>
      <c r="AD597">
        <v>0</v>
      </c>
      <c r="AE597" t="s">
        <v>58</v>
      </c>
      <c r="AF597" t="s">
        <v>59</v>
      </c>
      <c r="AG597" t="s">
        <v>60</v>
      </c>
      <c r="AH597" t="s">
        <v>61</v>
      </c>
      <c r="AI597" t="s">
        <v>62</v>
      </c>
      <c r="AJ597" t="s">
        <v>1327</v>
      </c>
      <c r="AK597" t="s">
        <v>64</v>
      </c>
      <c r="AL597" t="s">
        <v>64</v>
      </c>
      <c r="AM597" t="s">
        <v>89</v>
      </c>
    </row>
    <row r="598" spans="1:39" x14ac:dyDescent="0.35">
      <c r="A598">
        <v>597</v>
      </c>
      <c r="B598">
        <v>1084253798</v>
      </c>
      <c r="C598" t="s">
        <v>39</v>
      </c>
      <c r="D598" t="s">
        <v>40</v>
      </c>
      <c r="E598" t="s">
        <v>1322</v>
      </c>
      <c r="F598" t="s">
        <v>1323</v>
      </c>
      <c r="G598" t="s">
        <v>1324</v>
      </c>
      <c r="H598" t="s">
        <v>1325</v>
      </c>
      <c r="I598" t="s">
        <v>45</v>
      </c>
      <c r="J598" t="s">
        <v>967</v>
      </c>
      <c r="K598" t="s">
        <v>1332</v>
      </c>
      <c r="L598" t="s">
        <v>1333</v>
      </c>
      <c r="M598" t="s">
        <v>3728</v>
      </c>
      <c r="N598" t="s">
        <v>130</v>
      </c>
      <c r="O598" t="s">
        <v>1326</v>
      </c>
      <c r="P598" s="3">
        <v>183247000213</v>
      </c>
      <c r="Q598" t="s">
        <v>51</v>
      </c>
      <c r="R598">
        <v>0</v>
      </c>
      <c r="S598">
        <v>3222943352</v>
      </c>
      <c r="T598">
        <v>0</v>
      </c>
      <c r="U598" s="4">
        <v>32699</v>
      </c>
      <c r="V598">
        <f t="shared" ca="1" si="9"/>
        <v>35</v>
      </c>
      <c r="W598" t="s">
        <v>106</v>
      </c>
      <c r="X598" t="s">
        <v>121</v>
      </c>
      <c r="Y598" t="s">
        <v>58</v>
      </c>
      <c r="Z598" t="s">
        <v>55</v>
      </c>
      <c r="AA598" t="s">
        <v>56</v>
      </c>
      <c r="AB598" t="s">
        <v>57</v>
      </c>
      <c r="AC598" t="s">
        <v>213</v>
      </c>
      <c r="AD598">
        <v>1</v>
      </c>
      <c r="AE598" t="s">
        <v>58</v>
      </c>
      <c r="AF598" t="s">
        <v>59</v>
      </c>
      <c r="AG598" t="s">
        <v>60</v>
      </c>
      <c r="AH598" t="s">
        <v>61</v>
      </c>
      <c r="AI598" t="s">
        <v>62</v>
      </c>
      <c r="AJ598" t="s">
        <v>1327</v>
      </c>
      <c r="AK598" t="s">
        <v>64</v>
      </c>
      <c r="AL598" t="s">
        <v>64</v>
      </c>
      <c r="AM598" t="s">
        <v>89</v>
      </c>
    </row>
    <row r="599" spans="1:39" x14ac:dyDescent="0.35">
      <c r="A599">
        <v>598</v>
      </c>
      <c r="B599">
        <v>1119210667</v>
      </c>
      <c r="C599" t="s">
        <v>39</v>
      </c>
      <c r="D599" t="s">
        <v>40</v>
      </c>
      <c r="E599" t="s">
        <v>1322</v>
      </c>
      <c r="F599" t="s">
        <v>1323</v>
      </c>
      <c r="G599" t="s">
        <v>1324</v>
      </c>
      <c r="H599" t="s">
        <v>1325</v>
      </c>
      <c r="I599" t="s">
        <v>1334</v>
      </c>
      <c r="K599" t="s">
        <v>1335</v>
      </c>
      <c r="M599" t="s">
        <v>78</v>
      </c>
      <c r="N599" t="s">
        <v>130</v>
      </c>
      <c r="O599" t="s">
        <v>1326</v>
      </c>
      <c r="P599" s="3">
        <v>183247000213</v>
      </c>
      <c r="Q599" t="s">
        <v>51</v>
      </c>
      <c r="R599">
        <v>0</v>
      </c>
      <c r="S599">
        <v>3228447471</v>
      </c>
      <c r="T599">
        <v>0</v>
      </c>
      <c r="U599" s="4">
        <v>37761</v>
      </c>
      <c r="V599">
        <f t="shared" ca="1" si="9"/>
        <v>21</v>
      </c>
      <c r="W599" t="s">
        <v>106</v>
      </c>
      <c r="X599" t="s">
        <v>53</v>
      </c>
      <c r="Y599" t="s">
        <v>58</v>
      </c>
      <c r="Z599" t="s">
        <v>55</v>
      </c>
      <c r="AA599" t="s">
        <v>56</v>
      </c>
      <c r="AB599" t="s">
        <v>57</v>
      </c>
      <c r="AC599" t="s">
        <v>83</v>
      </c>
      <c r="AD599">
        <v>1</v>
      </c>
      <c r="AE599" t="s">
        <v>58</v>
      </c>
      <c r="AF599" t="s">
        <v>59</v>
      </c>
      <c r="AG599" t="s">
        <v>60</v>
      </c>
      <c r="AH599" t="s">
        <v>61</v>
      </c>
      <c r="AI599" t="s">
        <v>62</v>
      </c>
      <c r="AJ599" t="s">
        <v>1327</v>
      </c>
      <c r="AK599" t="s">
        <v>64</v>
      </c>
      <c r="AL599" t="s">
        <v>64</v>
      </c>
      <c r="AM599" t="s">
        <v>89</v>
      </c>
    </row>
    <row r="600" spans="1:39" x14ac:dyDescent="0.35">
      <c r="A600">
        <v>599</v>
      </c>
      <c r="B600">
        <v>94426694</v>
      </c>
      <c r="C600" t="s">
        <v>39</v>
      </c>
      <c r="D600" t="s">
        <v>40</v>
      </c>
      <c r="E600" t="s">
        <v>1322</v>
      </c>
      <c r="F600" t="s">
        <v>1323</v>
      </c>
      <c r="G600" t="s">
        <v>1324</v>
      </c>
      <c r="H600" t="s">
        <v>1325</v>
      </c>
      <c r="I600" t="s">
        <v>575</v>
      </c>
      <c r="K600" t="s">
        <v>1336</v>
      </c>
      <c r="M600" t="s">
        <v>3728</v>
      </c>
      <c r="N600" t="s">
        <v>3729</v>
      </c>
      <c r="O600" t="s">
        <v>1326</v>
      </c>
      <c r="P600" s="3">
        <v>183247000213</v>
      </c>
      <c r="Q600" t="s">
        <v>51</v>
      </c>
      <c r="R600">
        <v>0</v>
      </c>
      <c r="S600">
        <v>3183286435</v>
      </c>
      <c r="T600">
        <v>0</v>
      </c>
      <c r="U600" s="4">
        <v>26648</v>
      </c>
      <c r="V600">
        <f t="shared" ca="1" si="9"/>
        <v>51</v>
      </c>
      <c r="W600" t="s">
        <v>52</v>
      </c>
      <c r="X600" t="s">
        <v>121</v>
      </c>
      <c r="Y600" t="s">
        <v>58</v>
      </c>
      <c r="Z600" t="s">
        <v>55</v>
      </c>
      <c r="AA600" t="s">
        <v>56</v>
      </c>
      <c r="AB600" t="s">
        <v>57</v>
      </c>
      <c r="AC600" t="s">
        <v>58</v>
      </c>
      <c r="AD600">
        <v>0</v>
      </c>
      <c r="AE600" t="s">
        <v>58</v>
      </c>
      <c r="AF600" t="s">
        <v>59</v>
      </c>
      <c r="AG600" t="s">
        <v>60</v>
      </c>
      <c r="AH600" t="s">
        <v>61</v>
      </c>
      <c r="AI600" t="s">
        <v>62</v>
      </c>
      <c r="AJ600" t="s">
        <v>1327</v>
      </c>
      <c r="AK600" t="s">
        <v>64</v>
      </c>
      <c r="AL600" t="s">
        <v>64</v>
      </c>
      <c r="AM600" t="s">
        <v>89</v>
      </c>
    </row>
    <row r="601" spans="1:39" x14ac:dyDescent="0.35">
      <c r="A601">
        <v>600</v>
      </c>
      <c r="B601">
        <v>1119218708</v>
      </c>
      <c r="C601" t="s">
        <v>39</v>
      </c>
      <c r="D601" t="s">
        <v>40</v>
      </c>
      <c r="E601" t="s">
        <v>1322</v>
      </c>
      <c r="F601" t="s">
        <v>1323</v>
      </c>
      <c r="G601" t="s">
        <v>1324</v>
      </c>
      <c r="H601" t="s">
        <v>1325</v>
      </c>
      <c r="I601" t="s">
        <v>141</v>
      </c>
      <c r="J601" t="s">
        <v>110</v>
      </c>
      <c r="K601" t="s">
        <v>344</v>
      </c>
      <c r="L601" t="s">
        <v>1337</v>
      </c>
      <c r="M601" t="s">
        <v>78</v>
      </c>
      <c r="N601" t="s">
        <v>3729</v>
      </c>
      <c r="O601" t="s">
        <v>1326</v>
      </c>
      <c r="P601" s="3">
        <v>183247000213</v>
      </c>
      <c r="Q601" t="s">
        <v>51</v>
      </c>
      <c r="R601">
        <v>0</v>
      </c>
      <c r="S601">
        <v>3154380324</v>
      </c>
      <c r="T601">
        <v>0</v>
      </c>
      <c r="U601" s="4">
        <v>33030</v>
      </c>
      <c r="V601">
        <f t="shared" ca="1" si="9"/>
        <v>34</v>
      </c>
      <c r="W601" t="s">
        <v>52</v>
      </c>
      <c r="X601" t="s">
        <v>121</v>
      </c>
      <c r="Y601" t="s">
        <v>58</v>
      </c>
      <c r="Z601" t="s">
        <v>55</v>
      </c>
      <c r="AA601" t="s">
        <v>56</v>
      </c>
      <c r="AB601" t="s">
        <v>57</v>
      </c>
      <c r="AC601" t="s">
        <v>58</v>
      </c>
      <c r="AD601">
        <v>0</v>
      </c>
      <c r="AE601" t="s">
        <v>58</v>
      </c>
      <c r="AF601" t="s">
        <v>59</v>
      </c>
      <c r="AG601" t="s">
        <v>60</v>
      </c>
      <c r="AH601" t="s">
        <v>61</v>
      </c>
      <c r="AI601" t="s">
        <v>62</v>
      </c>
      <c r="AJ601" t="s">
        <v>1327</v>
      </c>
      <c r="AK601" t="s">
        <v>64</v>
      </c>
      <c r="AL601" t="s">
        <v>64</v>
      </c>
      <c r="AM601" t="s">
        <v>89</v>
      </c>
    </row>
    <row r="602" spans="1:39" x14ac:dyDescent="0.35">
      <c r="A602">
        <v>601</v>
      </c>
      <c r="B602">
        <v>1118025975</v>
      </c>
      <c r="C602" t="s">
        <v>66</v>
      </c>
      <c r="D602" t="s">
        <v>40</v>
      </c>
      <c r="E602" t="s">
        <v>1322</v>
      </c>
      <c r="F602" t="s">
        <v>1323</v>
      </c>
      <c r="G602" t="s">
        <v>1324</v>
      </c>
      <c r="H602" t="s">
        <v>1325</v>
      </c>
      <c r="I602" t="s">
        <v>1338</v>
      </c>
      <c r="J602" t="s">
        <v>1339</v>
      </c>
      <c r="K602" t="s">
        <v>1232</v>
      </c>
      <c r="L602" t="s">
        <v>119</v>
      </c>
      <c r="M602" t="s">
        <v>78</v>
      </c>
      <c r="N602" t="s">
        <v>49</v>
      </c>
      <c r="O602" t="s">
        <v>1326</v>
      </c>
      <c r="P602" s="3">
        <v>183247000213</v>
      </c>
      <c r="Q602" t="s">
        <v>51</v>
      </c>
      <c r="R602">
        <v>0</v>
      </c>
      <c r="S602">
        <v>3178329641</v>
      </c>
      <c r="T602">
        <v>0</v>
      </c>
      <c r="U602" s="4">
        <v>39550</v>
      </c>
      <c r="V602">
        <f t="shared" ca="1" si="9"/>
        <v>16</v>
      </c>
      <c r="W602" t="s">
        <v>106</v>
      </c>
      <c r="X602" t="s">
        <v>53</v>
      </c>
      <c r="Y602" t="s">
        <v>58</v>
      </c>
      <c r="Z602" t="s">
        <v>55</v>
      </c>
      <c r="AA602" t="s">
        <v>56</v>
      </c>
      <c r="AB602" t="s">
        <v>57</v>
      </c>
      <c r="AC602" t="s">
        <v>58</v>
      </c>
      <c r="AD602">
        <v>0</v>
      </c>
      <c r="AE602" t="s">
        <v>58</v>
      </c>
      <c r="AF602" t="s">
        <v>72</v>
      </c>
      <c r="AG602" t="s">
        <v>60</v>
      </c>
      <c r="AH602" t="s">
        <v>171</v>
      </c>
      <c r="AI602" t="s">
        <v>88</v>
      </c>
      <c r="AJ602" t="s">
        <v>1327</v>
      </c>
      <c r="AK602" t="s">
        <v>64</v>
      </c>
      <c r="AL602" t="s">
        <v>64</v>
      </c>
      <c r="AM602" t="s">
        <v>89</v>
      </c>
    </row>
    <row r="603" spans="1:39" x14ac:dyDescent="0.35">
      <c r="A603">
        <v>602</v>
      </c>
      <c r="B603">
        <v>1119210664</v>
      </c>
      <c r="C603" t="s">
        <v>39</v>
      </c>
      <c r="D603" t="s">
        <v>40</v>
      </c>
      <c r="E603" t="s">
        <v>1322</v>
      </c>
      <c r="F603" t="s">
        <v>1323</v>
      </c>
      <c r="G603" t="s">
        <v>1324</v>
      </c>
      <c r="H603" t="s">
        <v>1325</v>
      </c>
      <c r="I603" t="s">
        <v>1340</v>
      </c>
      <c r="K603" t="s">
        <v>1335</v>
      </c>
      <c r="M603" t="s">
        <v>78</v>
      </c>
      <c r="N603" t="s">
        <v>130</v>
      </c>
      <c r="O603" t="s">
        <v>1326</v>
      </c>
      <c r="P603" s="3">
        <v>183247000213</v>
      </c>
      <c r="Q603" t="s">
        <v>51</v>
      </c>
      <c r="R603">
        <v>0</v>
      </c>
      <c r="S603">
        <v>3107613443</v>
      </c>
      <c r="T603">
        <v>0</v>
      </c>
      <c r="U603" s="4">
        <v>33218</v>
      </c>
      <c r="V603">
        <f t="shared" ca="1" si="9"/>
        <v>33</v>
      </c>
      <c r="W603" t="s">
        <v>106</v>
      </c>
      <c r="X603" t="s">
        <v>121</v>
      </c>
      <c r="Y603" t="s">
        <v>58</v>
      </c>
      <c r="Z603" t="s">
        <v>55</v>
      </c>
      <c r="AA603" t="s">
        <v>56</v>
      </c>
      <c r="AB603" t="s">
        <v>57</v>
      </c>
      <c r="AC603" t="s">
        <v>83</v>
      </c>
      <c r="AD603">
        <v>2</v>
      </c>
      <c r="AE603" t="s">
        <v>58</v>
      </c>
      <c r="AF603" t="s">
        <v>59</v>
      </c>
      <c r="AG603" t="s">
        <v>340</v>
      </c>
      <c r="AH603" t="s">
        <v>171</v>
      </c>
      <c r="AI603" t="s">
        <v>88</v>
      </c>
      <c r="AJ603" t="s">
        <v>1327</v>
      </c>
      <c r="AK603" t="s">
        <v>64</v>
      </c>
      <c r="AL603" t="s">
        <v>64</v>
      </c>
      <c r="AM603" t="s">
        <v>89</v>
      </c>
    </row>
    <row r="604" spans="1:39" x14ac:dyDescent="0.35">
      <c r="A604">
        <v>603</v>
      </c>
      <c r="B604">
        <v>1060362218</v>
      </c>
      <c r="C604" t="s">
        <v>39</v>
      </c>
      <c r="D604" t="s">
        <v>40</v>
      </c>
      <c r="E604" t="s">
        <v>1322</v>
      </c>
      <c r="F604" t="s">
        <v>1323</v>
      </c>
      <c r="G604" t="s">
        <v>1324</v>
      </c>
      <c r="H604" t="s">
        <v>1325</v>
      </c>
      <c r="I604" t="s">
        <v>1341</v>
      </c>
      <c r="J604" t="s">
        <v>1342</v>
      </c>
      <c r="K604" t="s">
        <v>465</v>
      </c>
      <c r="L604" t="s">
        <v>268</v>
      </c>
      <c r="M604" t="s">
        <v>78</v>
      </c>
      <c r="N604" t="s">
        <v>130</v>
      </c>
      <c r="O604" t="s">
        <v>1326</v>
      </c>
      <c r="P604" s="3">
        <v>183247000213</v>
      </c>
      <c r="Q604" t="s">
        <v>51</v>
      </c>
      <c r="R604">
        <v>0</v>
      </c>
      <c r="S604">
        <v>3124283929</v>
      </c>
      <c r="T604">
        <v>0</v>
      </c>
      <c r="U604" s="4">
        <v>34931</v>
      </c>
      <c r="V604">
        <f t="shared" ca="1" si="9"/>
        <v>28</v>
      </c>
      <c r="W604" t="s">
        <v>106</v>
      </c>
      <c r="X604" t="s">
        <v>53</v>
      </c>
      <c r="Y604" t="s">
        <v>58</v>
      </c>
      <c r="Z604" t="s">
        <v>55</v>
      </c>
      <c r="AA604" t="s">
        <v>56</v>
      </c>
      <c r="AB604" t="s">
        <v>57</v>
      </c>
      <c r="AC604" t="s">
        <v>83</v>
      </c>
      <c r="AD604">
        <v>2</v>
      </c>
      <c r="AE604" t="s">
        <v>58</v>
      </c>
      <c r="AF604" t="s">
        <v>72</v>
      </c>
      <c r="AG604" t="s">
        <v>60</v>
      </c>
      <c r="AH604" t="s">
        <v>61</v>
      </c>
      <c r="AI604" t="s">
        <v>62</v>
      </c>
      <c r="AJ604" t="s">
        <v>1327</v>
      </c>
      <c r="AK604" t="s">
        <v>64</v>
      </c>
      <c r="AL604" t="s">
        <v>64</v>
      </c>
      <c r="AM604" t="s">
        <v>89</v>
      </c>
    </row>
    <row r="605" spans="1:39" x14ac:dyDescent="0.35">
      <c r="A605">
        <v>604</v>
      </c>
      <c r="B605">
        <v>1119585014</v>
      </c>
      <c r="C605" t="s">
        <v>66</v>
      </c>
      <c r="D605" t="s">
        <v>40</v>
      </c>
      <c r="E605" t="s">
        <v>1322</v>
      </c>
      <c r="F605" t="s">
        <v>1323</v>
      </c>
      <c r="G605" t="s">
        <v>1324</v>
      </c>
      <c r="H605" t="s">
        <v>1325</v>
      </c>
      <c r="I605" t="s">
        <v>1343</v>
      </c>
      <c r="K605" t="s">
        <v>194</v>
      </c>
      <c r="L605" t="s">
        <v>629</v>
      </c>
      <c r="M605" t="s">
        <v>3728</v>
      </c>
      <c r="N605" t="s">
        <v>130</v>
      </c>
      <c r="O605" t="s">
        <v>1326</v>
      </c>
      <c r="P605" s="3">
        <v>183247000213</v>
      </c>
      <c r="Q605" t="s">
        <v>51</v>
      </c>
      <c r="R605">
        <v>0</v>
      </c>
      <c r="S605">
        <v>3125264573</v>
      </c>
      <c r="T605">
        <v>0</v>
      </c>
      <c r="U605" s="4">
        <v>39004</v>
      </c>
      <c r="V605">
        <f t="shared" ca="1" si="9"/>
        <v>17</v>
      </c>
      <c r="W605" t="s">
        <v>52</v>
      </c>
      <c r="X605" t="s">
        <v>53</v>
      </c>
      <c r="Y605" t="s">
        <v>58</v>
      </c>
      <c r="Z605" t="s">
        <v>55</v>
      </c>
      <c r="AA605" t="s">
        <v>56</v>
      </c>
      <c r="AB605" t="s">
        <v>57</v>
      </c>
      <c r="AC605" t="s">
        <v>58</v>
      </c>
      <c r="AD605">
        <v>0</v>
      </c>
      <c r="AE605" t="s">
        <v>58</v>
      </c>
      <c r="AF605" t="s">
        <v>59</v>
      </c>
      <c r="AG605" t="s">
        <v>340</v>
      </c>
      <c r="AH605" t="s">
        <v>171</v>
      </c>
      <c r="AI605" t="s">
        <v>88</v>
      </c>
      <c r="AJ605" t="s">
        <v>1327</v>
      </c>
      <c r="AK605" t="s">
        <v>64</v>
      </c>
      <c r="AL605" t="s">
        <v>64</v>
      </c>
      <c r="AM605" t="s">
        <v>89</v>
      </c>
    </row>
    <row r="606" spans="1:39" x14ac:dyDescent="0.35">
      <c r="A606">
        <v>605</v>
      </c>
      <c r="B606">
        <v>1236438132</v>
      </c>
      <c r="C606" t="s">
        <v>39</v>
      </c>
      <c r="D606" t="s">
        <v>40</v>
      </c>
      <c r="E606" t="s">
        <v>1322</v>
      </c>
      <c r="F606" t="s">
        <v>1323</v>
      </c>
      <c r="G606" t="s">
        <v>1324</v>
      </c>
      <c r="H606" t="s">
        <v>1325</v>
      </c>
      <c r="I606" t="s">
        <v>217</v>
      </c>
      <c r="J606" t="s">
        <v>1344</v>
      </c>
      <c r="K606" t="s">
        <v>1149</v>
      </c>
      <c r="L606" t="s">
        <v>81</v>
      </c>
      <c r="M606" t="s">
        <v>3728</v>
      </c>
      <c r="N606" t="s">
        <v>71</v>
      </c>
      <c r="O606" t="s">
        <v>1326</v>
      </c>
      <c r="P606" s="3">
        <v>183247000213</v>
      </c>
      <c r="Q606" t="s">
        <v>51</v>
      </c>
      <c r="R606">
        <v>0</v>
      </c>
      <c r="S606">
        <v>3136443933</v>
      </c>
      <c r="T606">
        <v>0</v>
      </c>
      <c r="U606" s="4">
        <v>34058</v>
      </c>
      <c r="V606">
        <f t="shared" ca="1" si="9"/>
        <v>31</v>
      </c>
      <c r="W606" t="s">
        <v>52</v>
      </c>
      <c r="X606" t="s">
        <v>121</v>
      </c>
      <c r="Y606" t="s">
        <v>58</v>
      </c>
      <c r="Z606" t="s">
        <v>55</v>
      </c>
      <c r="AA606" t="s">
        <v>56</v>
      </c>
      <c r="AB606" t="s">
        <v>57</v>
      </c>
      <c r="AC606" t="s">
        <v>58</v>
      </c>
      <c r="AD606">
        <v>0</v>
      </c>
      <c r="AE606" t="s">
        <v>58</v>
      </c>
      <c r="AF606" t="s">
        <v>59</v>
      </c>
      <c r="AG606" t="s">
        <v>60</v>
      </c>
      <c r="AH606" t="s">
        <v>61</v>
      </c>
      <c r="AI606" t="s">
        <v>62</v>
      </c>
      <c r="AJ606" t="s">
        <v>1327</v>
      </c>
      <c r="AK606" t="s">
        <v>64</v>
      </c>
      <c r="AL606" t="s">
        <v>64</v>
      </c>
      <c r="AM606" t="s">
        <v>89</v>
      </c>
    </row>
    <row r="607" spans="1:39" x14ac:dyDescent="0.35">
      <c r="A607">
        <v>606</v>
      </c>
      <c r="B607">
        <v>1069735146</v>
      </c>
      <c r="C607" t="s">
        <v>39</v>
      </c>
      <c r="D607" t="s">
        <v>40</v>
      </c>
      <c r="E607" t="s">
        <v>1322</v>
      </c>
      <c r="F607" t="s">
        <v>1323</v>
      </c>
      <c r="G607" t="s">
        <v>1324</v>
      </c>
      <c r="H607" t="s">
        <v>1325</v>
      </c>
      <c r="I607" t="s">
        <v>1345</v>
      </c>
      <c r="J607" t="s">
        <v>1346</v>
      </c>
      <c r="K607" t="s">
        <v>724</v>
      </c>
      <c r="L607" t="s">
        <v>1347</v>
      </c>
      <c r="M607" t="s">
        <v>78</v>
      </c>
      <c r="N607" t="s">
        <v>3729</v>
      </c>
      <c r="O607" t="s">
        <v>1326</v>
      </c>
      <c r="P607" s="3">
        <v>183247000213</v>
      </c>
      <c r="Q607" t="s">
        <v>51</v>
      </c>
      <c r="R607">
        <v>0</v>
      </c>
      <c r="S607">
        <v>3125389397</v>
      </c>
      <c r="T607">
        <v>0</v>
      </c>
      <c r="U607" s="4">
        <v>38905</v>
      </c>
      <c r="V607">
        <f t="shared" ca="1" si="9"/>
        <v>18</v>
      </c>
      <c r="W607" t="s">
        <v>52</v>
      </c>
      <c r="X607" t="s">
        <v>53</v>
      </c>
      <c r="Y607" t="s">
        <v>58</v>
      </c>
      <c r="Z607" t="s">
        <v>55</v>
      </c>
      <c r="AA607" t="s">
        <v>56</v>
      </c>
      <c r="AB607" t="s">
        <v>57</v>
      </c>
      <c r="AC607" t="s">
        <v>58</v>
      </c>
      <c r="AD607">
        <v>0</v>
      </c>
      <c r="AE607" t="s">
        <v>58</v>
      </c>
      <c r="AF607" t="s">
        <v>72</v>
      </c>
      <c r="AG607" t="s">
        <v>60</v>
      </c>
      <c r="AH607" t="s">
        <v>61</v>
      </c>
      <c r="AI607" t="s">
        <v>62</v>
      </c>
      <c r="AJ607" t="s">
        <v>1327</v>
      </c>
      <c r="AK607" t="s">
        <v>64</v>
      </c>
      <c r="AL607" t="s">
        <v>64</v>
      </c>
      <c r="AM607" t="s">
        <v>89</v>
      </c>
    </row>
    <row r="608" spans="1:39" x14ac:dyDescent="0.35">
      <c r="A608">
        <v>607</v>
      </c>
      <c r="B608">
        <v>1119212870</v>
      </c>
      <c r="C608" t="s">
        <v>66</v>
      </c>
      <c r="D608" t="s">
        <v>40</v>
      </c>
      <c r="E608" t="s">
        <v>1322</v>
      </c>
      <c r="F608" t="s">
        <v>1323</v>
      </c>
      <c r="G608" t="s">
        <v>1324</v>
      </c>
      <c r="H608" t="s">
        <v>1325</v>
      </c>
      <c r="I608" t="s">
        <v>114</v>
      </c>
      <c r="K608" t="s">
        <v>1348</v>
      </c>
      <c r="L608" t="s">
        <v>1349</v>
      </c>
      <c r="M608" t="s">
        <v>78</v>
      </c>
      <c r="N608" t="s">
        <v>130</v>
      </c>
      <c r="O608" t="s">
        <v>1326</v>
      </c>
      <c r="P608" s="3">
        <v>183247000213</v>
      </c>
      <c r="Q608" t="s">
        <v>51</v>
      </c>
      <c r="R608">
        <v>0</v>
      </c>
      <c r="S608">
        <v>329641984</v>
      </c>
      <c r="T608">
        <v>0</v>
      </c>
      <c r="U608" s="4">
        <v>39335</v>
      </c>
      <c r="V608">
        <f t="shared" ca="1" si="9"/>
        <v>16</v>
      </c>
      <c r="W608" t="s">
        <v>52</v>
      </c>
      <c r="X608" t="s">
        <v>53</v>
      </c>
      <c r="Y608" t="s">
        <v>58</v>
      </c>
      <c r="Z608" t="s">
        <v>55</v>
      </c>
      <c r="AA608" t="s">
        <v>56</v>
      </c>
      <c r="AB608" t="s">
        <v>57</v>
      </c>
      <c r="AC608" t="s">
        <v>58</v>
      </c>
      <c r="AD608">
        <v>0</v>
      </c>
      <c r="AE608" t="s">
        <v>58</v>
      </c>
      <c r="AF608" t="s">
        <v>72</v>
      </c>
      <c r="AG608" t="s">
        <v>60</v>
      </c>
      <c r="AH608" t="s">
        <v>171</v>
      </c>
      <c r="AI608" t="s">
        <v>88</v>
      </c>
      <c r="AJ608" t="s">
        <v>1327</v>
      </c>
      <c r="AK608" t="s">
        <v>64</v>
      </c>
      <c r="AL608" t="s">
        <v>64</v>
      </c>
      <c r="AM608" t="s">
        <v>89</v>
      </c>
    </row>
    <row r="609" spans="1:39" x14ac:dyDescent="0.35">
      <c r="A609">
        <v>608</v>
      </c>
      <c r="B609">
        <v>1006459368</v>
      </c>
      <c r="C609" t="s">
        <v>39</v>
      </c>
      <c r="D609" t="s">
        <v>40</v>
      </c>
      <c r="E609" t="s">
        <v>1322</v>
      </c>
      <c r="F609" t="s">
        <v>1323</v>
      </c>
      <c r="G609" t="s">
        <v>1324</v>
      </c>
      <c r="H609" t="s">
        <v>1325</v>
      </c>
      <c r="I609" t="s">
        <v>85</v>
      </c>
      <c r="J609" t="s">
        <v>292</v>
      </c>
      <c r="K609" t="s">
        <v>1181</v>
      </c>
      <c r="L609" t="s">
        <v>316</v>
      </c>
      <c r="M609" t="s">
        <v>3728</v>
      </c>
      <c r="N609" t="s">
        <v>3729</v>
      </c>
      <c r="O609" t="s">
        <v>1326</v>
      </c>
      <c r="P609" s="3">
        <v>183247000213</v>
      </c>
      <c r="Q609" t="s">
        <v>51</v>
      </c>
      <c r="R609">
        <v>0</v>
      </c>
      <c r="S609">
        <v>3208567266</v>
      </c>
      <c r="T609">
        <v>0</v>
      </c>
      <c r="U609" s="4">
        <v>37534</v>
      </c>
      <c r="V609">
        <f t="shared" ca="1" si="9"/>
        <v>21</v>
      </c>
      <c r="W609" t="s">
        <v>106</v>
      </c>
      <c r="X609" t="s">
        <v>53</v>
      </c>
      <c r="Y609" t="s">
        <v>58</v>
      </c>
      <c r="Z609" t="s">
        <v>55</v>
      </c>
      <c r="AA609" t="s">
        <v>56</v>
      </c>
      <c r="AB609" t="s">
        <v>57</v>
      </c>
      <c r="AC609" t="s">
        <v>58</v>
      </c>
      <c r="AD609">
        <v>0</v>
      </c>
      <c r="AE609" t="s">
        <v>58</v>
      </c>
      <c r="AF609" t="s">
        <v>72</v>
      </c>
      <c r="AG609" t="s">
        <v>60</v>
      </c>
      <c r="AH609" t="s">
        <v>61</v>
      </c>
      <c r="AI609" t="s">
        <v>62</v>
      </c>
      <c r="AJ609" t="s">
        <v>1327</v>
      </c>
      <c r="AK609" t="s">
        <v>64</v>
      </c>
      <c r="AL609" t="s">
        <v>64</v>
      </c>
      <c r="AM609" t="s">
        <v>89</v>
      </c>
    </row>
    <row r="610" spans="1:39" x14ac:dyDescent="0.35">
      <c r="A610">
        <v>609</v>
      </c>
      <c r="B610">
        <v>1006528708</v>
      </c>
      <c r="C610" t="s">
        <v>39</v>
      </c>
      <c r="D610" t="s">
        <v>40</v>
      </c>
      <c r="E610" t="s">
        <v>1322</v>
      </c>
      <c r="F610" t="s">
        <v>1323</v>
      </c>
      <c r="G610" t="s">
        <v>1324</v>
      </c>
      <c r="H610" t="s">
        <v>1325</v>
      </c>
      <c r="I610" t="s">
        <v>1350</v>
      </c>
      <c r="K610" t="s">
        <v>1351</v>
      </c>
      <c r="L610" t="s">
        <v>201</v>
      </c>
      <c r="M610" t="s">
        <v>3728</v>
      </c>
      <c r="N610" t="s">
        <v>3729</v>
      </c>
      <c r="O610" t="s">
        <v>1326</v>
      </c>
      <c r="P610" s="3">
        <v>183247000213</v>
      </c>
      <c r="Q610" t="s">
        <v>51</v>
      </c>
      <c r="R610">
        <v>0</v>
      </c>
      <c r="S610">
        <v>0</v>
      </c>
      <c r="T610">
        <v>0</v>
      </c>
      <c r="U610" s="4">
        <v>37385</v>
      </c>
      <c r="V610">
        <f t="shared" ca="1" si="9"/>
        <v>22</v>
      </c>
      <c r="W610" t="s">
        <v>52</v>
      </c>
      <c r="X610" t="s">
        <v>53</v>
      </c>
      <c r="Y610" t="s">
        <v>58</v>
      </c>
      <c r="Z610" t="s">
        <v>55</v>
      </c>
      <c r="AA610" t="s">
        <v>56</v>
      </c>
      <c r="AB610" t="s">
        <v>57</v>
      </c>
      <c r="AC610" t="s">
        <v>58</v>
      </c>
      <c r="AD610">
        <v>0</v>
      </c>
      <c r="AE610" t="s">
        <v>58</v>
      </c>
      <c r="AF610" t="s">
        <v>72</v>
      </c>
      <c r="AG610" t="s">
        <v>60</v>
      </c>
      <c r="AH610" t="s">
        <v>61</v>
      </c>
      <c r="AI610" t="s">
        <v>62</v>
      </c>
      <c r="AJ610" t="s">
        <v>1327</v>
      </c>
      <c r="AK610" t="s">
        <v>64</v>
      </c>
      <c r="AL610" t="s">
        <v>64</v>
      </c>
      <c r="AM610" t="s">
        <v>89</v>
      </c>
    </row>
    <row r="611" spans="1:39" x14ac:dyDescent="0.35">
      <c r="A611">
        <v>610</v>
      </c>
      <c r="B611">
        <v>1007620501</v>
      </c>
      <c r="C611" t="s">
        <v>39</v>
      </c>
      <c r="D611" t="s">
        <v>40</v>
      </c>
      <c r="E611" t="s">
        <v>1322</v>
      </c>
      <c r="F611" t="s">
        <v>1323</v>
      </c>
      <c r="G611" t="s">
        <v>1324</v>
      </c>
      <c r="H611" t="s">
        <v>1325</v>
      </c>
      <c r="I611" t="s">
        <v>114</v>
      </c>
      <c r="K611" t="s">
        <v>192</v>
      </c>
      <c r="L611" t="s">
        <v>1352</v>
      </c>
      <c r="M611" t="s">
        <v>78</v>
      </c>
      <c r="N611" t="s">
        <v>3729</v>
      </c>
      <c r="O611" t="s">
        <v>1326</v>
      </c>
      <c r="P611" s="3">
        <v>183247000213</v>
      </c>
      <c r="Q611" t="s">
        <v>51</v>
      </c>
      <c r="R611">
        <v>0</v>
      </c>
      <c r="S611">
        <v>0</v>
      </c>
      <c r="T611">
        <v>0</v>
      </c>
      <c r="U611" s="4">
        <v>36431</v>
      </c>
      <c r="V611">
        <f t="shared" ca="1" si="9"/>
        <v>24</v>
      </c>
      <c r="W611" t="s">
        <v>52</v>
      </c>
      <c r="X611" t="s">
        <v>53</v>
      </c>
      <c r="Y611" t="s">
        <v>58</v>
      </c>
      <c r="Z611" t="s">
        <v>55</v>
      </c>
      <c r="AA611" t="s">
        <v>56</v>
      </c>
      <c r="AB611" t="s">
        <v>57</v>
      </c>
      <c r="AC611" t="s">
        <v>58</v>
      </c>
      <c r="AD611">
        <v>0</v>
      </c>
      <c r="AE611" t="s">
        <v>58</v>
      </c>
      <c r="AF611" t="s">
        <v>72</v>
      </c>
      <c r="AG611" t="s">
        <v>60</v>
      </c>
      <c r="AH611" t="s">
        <v>61</v>
      </c>
      <c r="AI611" t="s">
        <v>62</v>
      </c>
      <c r="AJ611" t="s">
        <v>1327</v>
      </c>
      <c r="AK611" t="s">
        <v>64</v>
      </c>
      <c r="AL611" t="s">
        <v>64</v>
      </c>
      <c r="AM611" t="s">
        <v>89</v>
      </c>
    </row>
    <row r="612" spans="1:39" x14ac:dyDescent="0.35">
      <c r="A612">
        <v>611</v>
      </c>
      <c r="B612">
        <v>1119212126</v>
      </c>
      <c r="C612" t="s">
        <v>66</v>
      </c>
      <c r="D612" t="s">
        <v>40</v>
      </c>
      <c r="E612" t="s">
        <v>1322</v>
      </c>
      <c r="F612" t="s">
        <v>1323</v>
      </c>
      <c r="G612" t="s">
        <v>1324</v>
      </c>
      <c r="H612" t="s">
        <v>1325</v>
      </c>
      <c r="I612" t="s">
        <v>1353</v>
      </c>
      <c r="J612" t="s">
        <v>1354</v>
      </c>
      <c r="K612" t="s">
        <v>489</v>
      </c>
      <c r="L612" t="s">
        <v>1355</v>
      </c>
      <c r="M612" t="s">
        <v>78</v>
      </c>
      <c r="N612" t="s">
        <v>71</v>
      </c>
      <c r="O612" t="s">
        <v>1326</v>
      </c>
      <c r="P612" s="3">
        <v>183247000213</v>
      </c>
      <c r="Q612" t="s">
        <v>51</v>
      </c>
      <c r="R612">
        <v>0</v>
      </c>
      <c r="S612">
        <v>3144394785</v>
      </c>
      <c r="T612">
        <v>0</v>
      </c>
      <c r="U612" s="4">
        <v>39092</v>
      </c>
      <c r="V612">
        <f t="shared" ca="1" si="9"/>
        <v>17</v>
      </c>
      <c r="W612" t="s">
        <v>52</v>
      </c>
      <c r="X612" t="s">
        <v>53</v>
      </c>
      <c r="Y612" t="s">
        <v>58</v>
      </c>
      <c r="Z612" t="s">
        <v>55</v>
      </c>
      <c r="AA612" t="s">
        <v>56</v>
      </c>
      <c r="AB612" t="s">
        <v>57</v>
      </c>
      <c r="AC612" t="s">
        <v>58</v>
      </c>
      <c r="AD612">
        <v>0</v>
      </c>
      <c r="AE612" t="s">
        <v>58</v>
      </c>
      <c r="AF612" t="s">
        <v>72</v>
      </c>
      <c r="AG612" t="s">
        <v>60</v>
      </c>
      <c r="AH612" t="s">
        <v>61</v>
      </c>
      <c r="AI612" t="s">
        <v>62</v>
      </c>
      <c r="AJ612" t="s">
        <v>1327</v>
      </c>
      <c r="AK612" t="s">
        <v>64</v>
      </c>
      <c r="AL612" t="s">
        <v>64</v>
      </c>
      <c r="AM612" t="s">
        <v>89</v>
      </c>
    </row>
    <row r="613" spans="1:39" x14ac:dyDescent="0.35">
      <c r="A613">
        <v>612</v>
      </c>
      <c r="B613">
        <v>1122124995</v>
      </c>
      <c r="C613" t="s">
        <v>39</v>
      </c>
      <c r="D613" t="s">
        <v>40</v>
      </c>
      <c r="E613" t="s">
        <v>1322</v>
      </c>
      <c r="F613" t="s">
        <v>1323</v>
      </c>
      <c r="G613" t="s">
        <v>1324</v>
      </c>
      <c r="H613" t="s">
        <v>1325</v>
      </c>
      <c r="I613" t="s">
        <v>1356</v>
      </c>
      <c r="J613" t="s">
        <v>456</v>
      </c>
      <c r="K613" t="s">
        <v>1357</v>
      </c>
      <c r="M613" t="s">
        <v>78</v>
      </c>
      <c r="N613" t="s">
        <v>71</v>
      </c>
      <c r="O613" t="s">
        <v>1326</v>
      </c>
      <c r="P613" s="3">
        <v>183247000213</v>
      </c>
      <c r="Q613" t="s">
        <v>51</v>
      </c>
      <c r="R613">
        <v>0</v>
      </c>
      <c r="U613" s="4">
        <v>38623</v>
      </c>
      <c r="V613">
        <f t="shared" ca="1" si="9"/>
        <v>18</v>
      </c>
      <c r="W613" t="s">
        <v>106</v>
      </c>
      <c r="X613" t="s">
        <v>53</v>
      </c>
      <c r="Y613" t="s">
        <v>58</v>
      </c>
      <c r="Z613" t="s">
        <v>55</v>
      </c>
      <c r="AA613" t="s">
        <v>56</v>
      </c>
      <c r="AB613" t="s">
        <v>57</v>
      </c>
      <c r="AC613" t="s">
        <v>58</v>
      </c>
      <c r="AD613">
        <v>0</v>
      </c>
      <c r="AE613" t="s">
        <v>58</v>
      </c>
      <c r="AF613" t="s">
        <v>72</v>
      </c>
      <c r="AG613" t="s">
        <v>60</v>
      </c>
      <c r="AH613" t="s">
        <v>61</v>
      </c>
      <c r="AI613" t="s">
        <v>62</v>
      </c>
      <c r="AJ613" t="s">
        <v>1327</v>
      </c>
      <c r="AK613" s="57" t="s">
        <v>64</v>
      </c>
      <c r="AL613" t="s">
        <v>64</v>
      </c>
      <c r="AM613" t="s">
        <v>89</v>
      </c>
    </row>
    <row r="614" spans="1:39" x14ac:dyDescent="0.35">
      <c r="A614">
        <v>613</v>
      </c>
      <c r="B614">
        <v>1006528307</v>
      </c>
      <c r="C614" t="s">
        <v>39</v>
      </c>
      <c r="D614" t="s">
        <v>40</v>
      </c>
      <c r="E614" t="s">
        <v>1322</v>
      </c>
      <c r="F614" t="s">
        <v>1323</v>
      </c>
      <c r="G614" t="s">
        <v>1324</v>
      </c>
      <c r="H614" t="s">
        <v>1325</v>
      </c>
      <c r="I614" t="s">
        <v>588</v>
      </c>
      <c r="J614" t="s">
        <v>759</v>
      </c>
      <c r="K614" t="s">
        <v>1358</v>
      </c>
      <c r="L614" t="s">
        <v>1359</v>
      </c>
      <c r="M614" t="s">
        <v>3728</v>
      </c>
      <c r="N614" t="s">
        <v>3729</v>
      </c>
      <c r="O614" t="s">
        <v>1326</v>
      </c>
      <c r="P614" s="3">
        <v>183247000213</v>
      </c>
      <c r="Q614" t="s">
        <v>51</v>
      </c>
      <c r="R614">
        <v>0</v>
      </c>
      <c r="S614">
        <v>0</v>
      </c>
      <c r="T614">
        <v>0</v>
      </c>
      <c r="U614" s="4">
        <v>37014</v>
      </c>
      <c r="V614">
        <f t="shared" ca="1" si="9"/>
        <v>23</v>
      </c>
      <c r="W614" t="s">
        <v>52</v>
      </c>
      <c r="X614" t="s">
        <v>53</v>
      </c>
      <c r="Y614" t="s">
        <v>58</v>
      </c>
      <c r="Z614" t="s">
        <v>55</v>
      </c>
      <c r="AA614" t="s">
        <v>56</v>
      </c>
      <c r="AB614" t="s">
        <v>57</v>
      </c>
      <c r="AC614" t="s">
        <v>58</v>
      </c>
      <c r="AD614">
        <v>0</v>
      </c>
      <c r="AE614" t="s">
        <v>58</v>
      </c>
      <c r="AF614" t="s">
        <v>72</v>
      </c>
      <c r="AG614" t="s">
        <v>60</v>
      </c>
      <c r="AH614" t="s">
        <v>61</v>
      </c>
      <c r="AI614" t="s">
        <v>62</v>
      </c>
      <c r="AJ614" t="s">
        <v>1327</v>
      </c>
      <c r="AK614" s="57" t="s">
        <v>64</v>
      </c>
      <c r="AL614" t="s">
        <v>64</v>
      </c>
    </row>
    <row r="615" spans="1:39" x14ac:dyDescent="0.35">
      <c r="A615">
        <v>614</v>
      </c>
      <c r="B615">
        <v>1117510373</v>
      </c>
      <c r="C615" t="s">
        <v>66</v>
      </c>
      <c r="D615" t="s">
        <v>40</v>
      </c>
      <c r="E615" t="s">
        <v>1322</v>
      </c>
      <c r="F615" t="s">
        <v>1323</v>
      </c>
      <c r="G615" t="s">
        <v>1324</v>
      </c>
      <c r="H615" t="s">
        <v>1325</v>
      </c>
      <c r="I615" t="s">
        <v>808</v>
      </c>
      <c r="J615" t="s">
        <v>767</v>
      </c>
      <c r="K615" t="s">
        <v>447</v>
      </c>
      <c r="L615" t="s">
        <v>1360</v>
      </c>
      <c r="M615" t="s">
        <v>3728</v>
      </c>
      <c r="N615" t="s">
        <v>130</v>
      </c>
      <c r="O615" t="s">
        <v>1326</v>
      </c>
      <c r="P615" s="3">
        <v>183247000213</v>
      </c>
      <c r="Q615" t="s">
        <v>51</v>
      </c>
      <c r="R615">
        <v>0</v>
      </c>
      <c r="S615">
        <v>0</v>
      </c>
      <c r="T615">
        <v>0</v>
      </c>
      <c r="U615" s="4">
        <v>39435</v>
      </c>
      <c r="V615">
        <f t="shared" ca="1" si="9"/>
        <v>16</v>
      </c>
      <c r="W615" t="s">
        <v>52</v>
      </c>
      <c r="X615" t="s">
        <v>53</v>
      </c>
      <c r="Y615" t="s">
        <v>58</v>
      </c>
      <c r="Z615" t="s">
        <v>55</v>
      </c>
      <c r="AA615" t="s">
        <v>56</v>
      </c>
      <c r="AB615" t="s">
        <v>57</v>
      </c>
      <c r="AC615" t="s">
        <v>58</v>
      </c>
      <c r="AD615">
        <v>0</v>
      </c>
      <c r="AE615" t="s">
        <v>58</v>
      </c>
      <c r="AF615" t="s">
        <v>72</v>
      </c>
      <c r="AG615" t="s">
        <v>60</v>
      </c>
      <c r="AH615" t="s">
        <v>61</v>
      </c>
      <c r="AI615" t="s">
        <v>62</v>
      </c>
      <c r="AJ615" t="s">
        <v>1327</v>
      </c>
      <c r="AK615" t="s">
        <v>64</v>
      </c>
      <c r="AL615" t="s">
        <v>64</v>
      </c>
    </row>
    <row r="616" spans="1:39" x14ac:dyDescent="0.35">
      <c r="A616">
        <v>615</v>
      </c>
      <c r="B616">
        <v>1148956756</v>
      </c>
      <c r="C616" t="s">
        <v>39</v>
      </c>
      <c r="D616" t="s">
        <v>40</v>
      </c>
      <c r="E616" t="s">
        <v>2140</v>
      </c>
      <c r="F616" t="s">
        <v>2141</v>
      </c>
      <c r="G616" t="s">
        <v>2142</v>
      </c>
      <c r="H616" t="s">
        <v>2143</v>
      </c>
      <c r="I616" t="s">
        <v>2144</v>
      </c>
      <c r="K616" t="s">
        <v>194</v>
      </c>
      <c r="L616" t="s">
        <v>661</v>
      </c>
      <c r="M616" t="s">
        <v>3728</v>
      </c>
      <c r="N616" t="s">
        <v>3729</v>
      </c>
      <c r="O616" t="s">
        <v>2145</v>
      </c>
      <c r="P616" s="3">
        <v>154810003020</v>
      </c>
      <c r="Q616" t="s">
        <v>51</v>
      </c>
      <c r="R616">
        <v>0</v>
      </c>
      <c r="S616">
        <v>3219110537</v>
      </c>
      <c r="U616" s="4">
        <v>28032</v>
      </c>
      <c r="V616">
        <f t="shared" ca="1" si="9"/>
        <v>47</v>
      </c>
      <c r="W616" t="s">
        <v>106</v>
      </c>
      <c r="X616" t="s">
        <v>121</v>
      </c>
      <c r="Y616" t="s">
        <v>55</v>
      </c>
      <c r="Z616" t="s">
        <v>55</v>
      </c>
      <c r="AA616" t="s">
        <v>56</v>
      </c>
      <c r="AB616" t="s">
        <v>57</v>
      </c>
      <c r="AC616" t="s">
        <v>58</v>
      </c>
      <c r="AD616" t="s">
        <v>58</v>
      </c>
      <c r="AE616" t="s">
        <v>55</v>
      </c>
      <c r="AF616" t="s">
        <v>59</v>
      </c>
      <c r="AG616" t="s">
        <v>60</v>
      </c>
      <c r="AH616" t="s">
        <v>61</v>
      </c>
      <c r="AI616" t="s">
        <v>62</v>
      </c>
      <c r="AJ616" t="s">
        <v>2146</v>
      </c>
      <c r="AK616" t="s">
        <v>64</v>
      </c>
      <c r="AL616" t="s">
        <v>64</v>
      </c>
    </row>
    <row r="617" spans="1:39" x14ac:dyDescent="0.35">
      <c r="A617">
        <v>616</v>
      </c>
      <c r="B617">
        <v>1148956649</v>
      </c>
      <c r="C617" t="s">
        <v>39</v>
      </c>
      <c r="D617" t="s">
        <v>40</v>
      </c>
      <c r="E617" t="s">
        <v>2140</v>
      </c>
      <c r="F617" t="s">
        <v>2141</v>
      </c>
      <c r="G617" t="s">
        <v>2142</v>
      </c>
      <c r="H617" t="s">
        <v>2143</v>
      </c>
      <c r="I617" t="s">
        <v>1828</v>
      </c>
      <c r="K617" t="s">
        <v>446</v>
      </c>
      <c r="L617" t="s">
        <v>2147</v>
      </c>
      <c r="M617" t="s">
        <v>78</v>
      </c>
      <c r="N617" t="s">
        <v>3729</v>
      </c>
      <c r="O617" t="s">
        <v>2145</v>
      </c>
      <c r="P617" s="3">
        <v>154810003020</v>
      </c>
      <c r="Q617" t="s">
        <v>51</v>
      </c>
      <c r="R617">
        <v>0</v>
      </c>
      <c r="S617">
        <v>3123634869</v>
      </c>
      <c r="U617" s="4">
        <v>33452</v>
      </c>
      <c r="V617">
        <f t="shared" ca="1" si="9"/>
        <v>33</v>
      </c>
      <c r="W617" t="s">
        <v>106</v>
      </c>
      <c r="X617" t="s">
        <v>121</v>
      </c>
      <c r="Y617" t="s">
        <v>55</v>
      </c>
      <c r="Z617" t="s">
        <v>55</v>
      </c>
      <c r="AA617" t="s">
        <v>56</v>
      </c>
      <c r="AB617" t="s">
        <v>57</v>
      </c>
      <c r="AC617" t="s">
        <v>83</v>
      </c>
      <c r="AD617">
        <v>1</v>
      </c>
      <c r="AE617" t="s">
        <v>55</v>
      </c>
      <c r="AF617" t="s">
        <v>59</v>
      </c>
      <c r="AG617" t="s">
        <v>60</v>
      </c>
      <c r="AH617" t="s">
        <v>61</v>
      </c>
      <c r="AI617" t="s">
        <v>62</v>
      </c>
      <c r="AJ617" t="s">
        <v>2146</v>
      </c>
      <c r="AK617" t="s">
        <v>64</v>
      </c>
      <c r="AL617" t="s">
        <v>64</v>
      </c>
    </row>
    <row r="618" spans="1:39" x14ac:dyDescent="0.35">
      <c r="A618">
        <v>617</v>
      </c>
      <c r="B618">
        <v>1148956671</v>
      </c>
      <c r="C618" t="s">
        <v>39</v>
      </c>
      <c r="D618" t="s">
        <v>40</v>
      </c>
      <c r="E618" t="s">
        <v>2140</v>
      </c>
      <c r="F618" t="s">
        <v>2141</v>
      </c>
      <c r="G618" t="s">
        <v>2142</v>
      </c>
      <c r="H618" t="s">
        <v>2143</v>
      </c>
      <c r="I618" t="s">
        <v>2148</v>
      </c>
      <c r="K618" t="s">
        <v>707</v>
      </c>
      <c r="L618" t="s">
        <v>2149</v>
      </c>
      <c r="M618" t="s">
        <v>3728</v>
      </c>
      <c r="N618" t="s">
        <v>3729</v>
      </c>
      <c r="O618" t="s">
        <v>2145</v>
      </c>
      <c r="P618" s="3">
        <v>154810003020</v>
      </c>
      <c r="Q618" t="s">
        <v>51</v>
      </c>
      <c r="R618">
        <v>0</v>
      </c>
      <c r="S618">
        <v>3007321849</v>
      </c>
      <c r="U618" s="4">
        <v>29059</v>
      </c>
      <c r="V618">
        <f t="shared" ca="1" si="9"/>
        <v>45</v>
      </c>
      <c r="W618" t="s">
        <v>106</v>
      </c>
      <c r="X618" t="s">
        <v>121</v>
      </c>
      <c r="Y618" t="s">
        <v>55</v>
      </c>
      <c r="Z618" t="s">
        <v>55</v>
      </c>
      <c r="AA618" t="s">
        <v>56</v>
      </c>
      <c r="AB618" t="s">
        <v>57</v>
      </c>
      <c r="AC618" t="s">
        <v>58</v>
      </c>
      <c r="AD618" t="s">
        <v>58</v>
      </c>
      <c r="AE618" t="s">
        <v>55</v>
      </c>
      <c r="AF618" t="s">
        <v>59</v>
      </c>
      <c r="AG618" t="s">
        <v>60</v>
      </c>
      <c r="AH618" t="s">
        <v>61</v>
      </c>
      <c r="AI618" t="s">
        <v>62</v>
      </c>
      <c r="AJ618" t="s">
        <v>2146</v>
      </c>
      <c r="AK618" t="s">
        <v>64</v>
      </c>
      <c r="AL618" t="s">
        <v>64</v>
      </c>
    </row>
    <row r="619" spans="1:39" x14ac:dyDescent="0.35">
      <c r="A619">
        <v>618</v>
      </c>
      <c r="B619">
        <v>1148685052</v>
      </c>
      <c r="C619" t="s">
        <v>39</v>
      </c>
      <c r="D619" t="s">
        <v>40</v>
      </c>
      <c r="E619" t="s">
        <v>2140</v>
      </c>
      <c r="F619" t="s">
        <v>2141</v>
      </c>
      <c r="G619" t="s">
        <v>2142</v>
      </c>
      <c r="H619" t="s">
        <v>2143</v>
      </c>
      <c r="I619" t="s">
        <v>110</v>
      </c>
      <c r="K619" t="s">
        <v>2135</v>
      </c>
      <c r="L619" t="s">
        <v>512</v>
      </c>
      <c r="M619" t="s">
        <v>78</v>
      </c>
      <c r="N619" t="s">
        <v>3729</v>
      </c>
      <c r="O619" t="s">
        <v>2145</v>
      </c>
      <c r="P619" s="3">
        <v>154810003020</v>
      </c>
      <c r="Q619" t="s">
        <v>51</v>
      </c>
      <c r="R619">
        <v>0</v>
      </c>
      <c r="S619">
        <v>3219465927</v>
      </c>
      <c r="U619" s="4">
        <v>38257</v>
      </c>
      <c r="V619">
        <f t="shared" ca="1" si="9"/>
        <v>19</v>
      </c>
      <c r="W619" t="s">
        <v>106</v>
      </c>
      <c r="X619" t="s">
        <v>53</v>
      </c>
      <c r="Y619" t="s">
        <v>55</v>
      </c>
      <c r="Z619" t="s">
        <v>55</v>
      </c>
      <c r="AA619" t="s">
        <v>56</v>
      </c>
      <c r="AB619" t="s">
        <v>57</v>
      </c>
      <c r="AC619" t="s">
        <v>83</v>
      </c>
      <c r="AD619">
        <v>1</v>
      </c>
      <c r="AE619" t="s">
        <v>55</v>
      </c>
      <c r="AF619" t="s">
        <v>59</v>
      </c>
      <c r="AG619" t="s">
        <v>60</v>
      </c>
      <c r="AH619" t="s">
        <v>61</v>
      </c>
      <c r="AI619" t="s">
        <v>62</v>
      </c>
      <c r="AJ619" t="s">
        <v>2146</v>
      </c>
      <c r="AK619" t="s">
        <v>64</v>
      </c>
      <c r="AL619" t="s">
        <v>64</v>
      </c>
    </row>
    <row r="620" spans="1:39" x14ac:dyDescent="0.35">
      <c r="A620">
        <v>619</v>
      </c>
      <c r="B620">
        <v>1094830994</v>
      </c>
      <c r="C620" t="s">
        <v>39</v>
      </c>
      <c r="D620" t="s">
        <v>40</v>
      </c>
      <c r="E620" t="s">
        <v>2140</v>
      </c>
      <c r="F620" t="s">
        <v>2141</v>
      </c>
      <c r="G620" t="s">
        <v>2142</v>
      </c>
      <c r="H620" t="s">
        <v>2143</v>
      </c>
      <c r="I620" t="s">
        <v>2150</v>
      </c>
      <c r="J620" t="s">
        <v>190</v>
      </c>
      <c r="K620" t="s">
        <v>465</v>
      </c>
      <c r="L620" t="s">
        <v>249</v>
      </c>
      <c r="M620" t="s">
        <v>78</v>
      </c>
      <c r="N620" t="s">
        <v>3729</v>
      </c>
      <c r="O620" t="s">
        <v>2145</v>
      </c>
      <c r="P620" s="3">
        <v>154810003020</v>
      </c>
      <c r="Q620" t="s">
        <v>51</v>
      </c>
      <c r="R620">
        <v>0</v>
      </c>
      <c r="S620">
        <v>3106597771</v>
      </c>
      <c r="U620" s="4">
        <v>33703</v>
      </c>
      <c r="V620">
        <f t="shared" ca="1" si="9"/>
        <v>32</v>
      </c>
      <c r="W620" t="s">
        <v>106</v>
      </c>
      <c r="X620" t="s">
        <v>53</v>
      </c>
      <c r="Y620" t="s">
        <v>55</v>
      </c>
      <c r="Z620" t="s">
        <v>55</v>
      </c>
      <c r="AA620" t="s">
        <v>56</v>
      </c>
      <c r="AB620" t="s">
        <v>57</v>
      </c>
      <c r="AC620" t="s">
        <v>83</v>
      </c>
      <c r="AD620">
        <v>2</v>
      </c>
      <c r="AE620" t="s">
        <v>55</v>
      </c>
      <c r="AF620" t="s">
        <v>59</v>
      </c>
      <c r="AG620" t="s">
        <v>60</v>
      </c>
      <c r="AH620" t="s">
        <v>61</v>
      </c>
      <c r="AI620" t="s">
        <v>62</v>
      </c>
      <c r="AJ620" t="s">
        <v>2146</v>
      </c>
      <c r="AK620" t="s">
        <v>64</v>
      </c>
      <c r="AL620" t="s">
        <v>64</v>
      </c>
    </row>
    <row r="621" spans="1:39" x14ac:dyDescent="0.35">
      <c r="A621">
        <v>620</v>
      </c>
      <c r="B621">
        <v>1063490684</v>
      </c>
      <c r="C621" t="s">
        <v>39</v>
      </c>
      <c r="D621" t="s">
        <v>40</v>
      </c>
      <c r="E621" t="s">
        <v>2140</v>
      </c>
      <c r="F621" t="s">
        <v>2141</v>
      </c>
      <c r="G621" t="s">
        <v>2142</v>
      </c>
      <c r="H621" t="s">
        <v>2143</v>
      </c>
      <c r="I621" t="s">
        <v>2151</v>
      </c>
      <c r="K621" t="s">
        <v>2152</v>
      </c>
      <c r="L621" t="s">
        <v>191</v>
      </c>
      <c r="M621" t="s">
        <v>78</v>
      </c>
      <c r="N621" t="s">
        <v>71</v>
      </c>
      <c r="O621" t="s">
        <v>2145</v>
      </c>
      <c r="P621" s="3">
        <v>154810003020</v>
      </c>
      <c r="Q621" t="s">
        <v>51</v>
      </c>
      <c r="S621">
        <v>3227957113</v>
      </c>
      <c r="U621" s="4">
        <v>38343</v>
      </c>
      <c r="V621">
        <f t="shared" ca="1" si="9"/>
        <v>19</v>
      </c>
      <c r="W621" t="s">
        <v>106</v>
      </c>
      <c r="X621" t="s">
        <v>53</v>
      </c>
      <c r="Y621" t="s">
        <v>55</v>
      </c>
      <c r="Z621" t="s">
        <v>55</v>
      </c>
      <c r="AA621" t="s">
        <v>56</v>
      </c>
      <c r="AB621" t="s">
        <v>57</v>
      </c>
      <c r="AC621" t="s">
        <v>58</v>
      </c>
      <c r="AD621" t="s">
        <v>58</v>
      </c>
      <c r="AE621" t="s">
        <v>55</v>
      </c>
      <c r="AF621" t="s">
        <v>72</v>
      </c>
      <c r="AG621" t="s">
        <v>60</v>
      </c>
      <c r="AH621" t="s">
        <v>61</v>
      </c>
      <c r="AI621" t="s">
        <v>62</v>
      </c>
      <c r="AJ621" t="s">
        <v>2146</v>
      </c>
      <c r="AK621" t="s">
        <v>64</v>
      </c>
      <c r="AL621" t="s">
        <v>64</v>
      </c>
    </row>
    <row r="622" spans="1:39" x14ac:dyDescent="0.35">
      <c r="A622">
        <v>621</v>
      </c>
      <c r="B622">
        <v>1090523036</v>
      </c>
      <c r="C622" t="s">
        <v>66</v>
      </c>
      <c r="D622" t="s">
        <v>40</v>
      </c>
      <c r="E622" t="s">
        <v>2140</v>
      </c>
      <c r="F622" t="s">
        <v>2141</v>
      </c>
      <c r="G622" t="s">
        <v>2142</v>
      </c>
      <c r="H622" t="s">
        <v>2143</v>
      </c>
      <c r="I622" t="s">
        <v>535</v>
      </c>
      <c r="J622" t="s">
        <v>2153</v>
      </c>
      <c r="K622" t="s">
        <v>2154</v>
      </c>
      <c r="L622" t="s">
        <v>165</v>
      </c>
      <c r="M622" t="s">
        <v>78</v>
      </c>
      <c r="N622" t="s">
        <v>71</v>
      </c>
      <c r="O622" t="s">
        <v>2145</v>
      </c>
      <c r="P622" s="3">
        <v>154810003020</v>
      </c>
      <c r="Q622" t="s">
        <v>51</v>
      </c>
      <c r="R622">
        <v>0</v>
      </c>
      <c r="S622">
        <v>3212270859</v>
      </c>
      <c r="U622" s="4">
        <v>38779</v>
      </c>
      <c r="V622">
        <f t="shared" ca="1" si="9"/>
        <v>18</v>
      </c>
      <c r="W622" t="s">
        <v>106</v>
      </c>
      <c r="X622" t="s">
        <v>53</v>
      </c>
      <c r="Y622" t="s">
        <v>55</v>
      </c>
      <c r="Z622" t="s">
        <v>55</v>
      </c>
      <c r="AA622" t="s">
        <v>56</v>
      </c>
      <c r="AB622" t="s">
        <v>57</v>
      </c>
      <c r="AC622" t="s">
        <v>58</v>
      </c>
      <c r="AD622" t="s">
        <v>58</v>
      </c>
      <c r="AE622" t="s">
        <v>55</v>
      </c>
      <c r="AF622" t="s">
        <v>72</v>
      </c>
      <c r="AG622" t="s">
        <v>60</v>
      </c>
      <c r="AH622" t="s">
        <v>61</v>
      </c>
      <c r="AI622" t="s">
        <v>62</v>
      </c>
      <c r="AJ622" t="s">
        <v>2146</v>
      </c>
      <c r="AK622" t="s">
        <v>64</v>
      </c>
      <c r="AL622" t="s">
        <v>64</v>
      </c>
    </row>
    <row r="623" spans="1:39" x14ac:dyDescent="0.35">
      <c r="A623">
        <v>622</v>
      </c>
      <c r="B623">
        <v>1148956667</v>
      </c>
      <c r="C623" t="s">
        <v>39</v>
      </c>
      <c r="D623" t="s">
        <v>40</v>
      </c>
      <c r="E623" t="s">
        <v>2140</v>
      </c>
      <c r="F623" t="s">
        <v>2141</v>
      </c>
      <c r="G623" t="s">
        <v>2142</v>
      </c>
      <c r="H623" t="s">
        <v>2143</v>
      </c>
      <c r="I623" t="s">
        <v>2155</v>
      </c>
      <c r="J623" t="s">
        <v>2156</v>
      </c>
      <c r="K623" t="s">
        <v>174</v>
      </c>
      <c r="L623" t="s">
        <v>119</v>
      </c>
      <c r="M623" t="s">
        <v>3728</v>
      </c>
      <c r="N623" t="s">
        <v>130</v>
      </c>
      <c r="O623" t="s">
        <v>2145</v>
      </c>
      <c r="P623" s="3">
        <v>154810003020</v>
      </c>
      <c r="Q623" t="s">
        <v>51</v>
      </c>
      <c r="R623">
        <v>0</v>
      </c>
      <c r="S623">
        <v>3228258067</v>
      </c>
      <c r="U623" s="4">
        <v>31634</v>
      </c>
      <c r="V623">
        <f t="shared" ca="1" si="9"/>
        <v>38</v>
      </c>
      <c r="W623" t="s">
        <v>106</v>
      </c>
      <c r="X623" t="s">
        <v>121</v>
      </c>
      <c r="Y623" t="s">
        <v>55</v>
      </c>
      <c r="Z623" t="s">
        <v>55</v>
      </c>
      <c r="AA623" t="s">
        <v>56</v>
      </c>
      <c r="AB623" t="s">
        <v>57</v>
      </c>
      <c r="AC623" t="s">
        <v>213</v>
      </c>
      <c r="AD623">
        <v>3</v>
      </c>
      <c r="AE623" t="s">
        <v>55</v>
      </c>
      <c r="AF623" t="s">
        <v>72</v>
      </c>
      <c r="AG623" t="s">
        <v>60</v>
      </c>
      <c r="AH623" t="s">
        <v>61</v>
      </c>
      <c r="AI623" t="s">
        <v>62</v>
      </c>
      <c r="AJ623" t="s">
        <v>2146</v>
      </c>
      <c r="AK623" t="s">
        <v>64</v>
      </c>
      <c r="AL623" t="s">
        <v>64</v>
      </c>
    </row>
    <row r="624" spans="1:39" x14ac:dyDescent="0.35">
      <c r="A624">
        <v>623</v>
      </c>
      <c r="B624">
        <v>32440934</v>
      </c>
      <c r="C624" t="s">
        <v>2157</v>
      </c>
      <c r="D624" t="s">
        <v>40</v>
      </c>
      <c r="E624" t="s">
        <v>2140</v>
      </c>
      <c r="F624" t="s">
        <v>2141</v>
      </c>
      <c r="G624" t="s">
        <v>2142</v>
      </c>
      <c r="H624" t="s">
        <v>2143</v>
      </c>
      <c r="I624" t="s">
        <v>954</v>
      </c>
      <c r="J624" t="s">
        <v>2158</v>
      </c>
      <c r="K624" t="s">
        <v>2154</v>
      </c>
      <c r="L624" t="s">
        <v>165</v>
      </c>
      <c r="M624" t="s">
        <v>3728</v>
      </c>
      <c r="N624" t="s">
        <v>130</v>
      </c>
      <c r="O624" t="s">
        <v>2145</v>
      </c>
      <c r="P624" s="3">
        <v>154810003020</v>
      </c>
      <c r="Q624" t="s">
        <v>51</v>
      </c>
      <c r="R624">
        <v>0</v>
      </c>
      <c r="S624">
        <v>3212270859</v>
      </c>
      <c r="U624" s="4">
        <v>39486</v>
      </c>
      <c r="V624">
        <f t="shared" ca="1" si="9"/>
        <v>16</v>
      </c>
      <c r="W624" t="s">
        <v>106</v>
      </c>
      <c r="X624" t="s">
        <v>53</v>
      </c>
      <c r="Y624" t="s">
        <v>2159</v>
      </c>
      <c r="Z624" t="s">
        <v>55</v>
      </c>
      <c r="AA624" t="s">
        <v>56</v>
      </c>
      <c r="AB624" t="s">
        <v>57</v>
      </c>
      <c r="AC624" t="s">
        <v>58</v>
      </c>
      <c r="AD624" t="s">
        <v>58</v>
      </c>
      <c r="AE624" t="s">
        <v>55</v>
      </c>
      <c r="AF624" t="s">
        <v>72</v>
      </c>
      <c r="AG624" t="s">
        <v>60</v>
      </c>
      <c r="AH624" t="s">
        <v>61</v>
      </c>
      <c r="AI624" t="s">
        <v>62</v>
      </c>
      <c r="AJ624" t="s">
        <v>2146</v>
      </c>
      <c r="AK624" t="s">
        <v>64</v>
      </c>
      <c r="AL624" t="s">
        <v>64</v>
      </c>
    </row>
    <row r="625" spans="1:38" x14ac:dyDescent="0.35">
      <c r="A625">
        <v>624</v>
      </c>
      <c r="B625">
        <v>32818842</v>
      </c>
      <c r="C625" t="s">
        <v>2157</v>
      </c>
      <c r="D625" t="s">
        <v>40</v>
      </c>
      <c r="E625" t="s">
        <v>2140</v>
      </c>
      <c r="F625" t="s">
        <v>2141</v>
      </c>
      <c r="G625" t="s">
        <v>2142</v>
      </c>
      <c r="H625" t="s">
        <v>2143</v>
      </c>
      <c r="I625" t="s">
        <v>2160</v>
      </c>
      <c r="J625" t="s">
        <v>232</v>
      </c>
      <c r="K625" t="s">
        <v>2161</v>
      </c>
      <c r="L625" t="s">
        <v>298</v>
      </c>
      <c r="M625" t="s">
        <v>78</v>
      </c>
      <c r="N625" t="s">
        <v>130</v>
      </c>
      <c r="O625" t="s">
        <v>2145</v>
      </c>
      <c r="P625" s="3">
        <v>154810003020</v>
      </c>
      <c r="Q625" t="s">
        <v>51</v>
      </c>
      <c r="R625">
        <v>0</v>
      </c>
      <c r="S625">
        <v>3113534453</v>
      </c>
      <c r="U625" s="4">
        <v>39675</v>
      </c>
      <c r="V625">
        <f t="shared" ca="1" si="9"/>
        <v>15</v>
      </c>
      <c r="W625" t="s">
        <v>106</v>
      </c>
      <c r="X625" t="s">
        <v>53</v>
      </c>
      <c r="Y625" t="s">
        <v>2159</v>
      </c>
      <c r="Z625" t="s">
        <v>55</v>
      </c>
      <c r="AA625" t="s">
        <v>56</v>
      </c>
      <c r="AB625" t="s">
        <v>57</v>
      </c>
      <c r="AC625" t="s">
        <v>58</v>
      </c>
      <c r="AD625" t="s">
        <v>58</v>
      </c>
      <c r="AE625" t="s">
        <v>55</v>
      </c>
      <c r="AF625" t="s">
        <v>72</v>
      </c>
      <c r="AG625" t="s">
        <v>60</v>
      </c>
      <c r="AH625" t="s">
        <v>61</v>
      </c>
      <c r="AI625" t="s">
        <v>62</v>
      </c>
      <c r="AJ625" t="s">
        <v>2146</v>
      </c>
      <c r="AK625" t="s">
        <v>64</v>
      </c>
      <c r="AL625" t="s">
        <v>64</v>
      </c>
    </row>
    <row r="626" spans="1:38" x14ac:dyDescent="0.35">
      <c r="A626">
        <v>625</v>
      </c>
      <c r="B626">
        <v>37181509</v>
      </c>
      <c r="C626" t="s">
        <v>39</v>
      </c>
      <c r="D626" t="s">
        <v>40</v>
      </c>
      <c r="E626" t="s">
        <v>2140</v>
      </c>
      <c r="F626" t="s">
        <v>2141</v>
      </c>
      <c r="G626" t="s">
        <v>2142</v>
      </c>
      <c r="H626" t="s">
        <v>2143</v>
      </c>
      <c r="I626" t="s">
        <v>2162</v>
      </c>
      <c r="K626" t="s">
        <v>1214</v>
      </c>
      <c r="L626" t="s">
        <v>782</v>
      </c>
      <c r="M626" t="s">
        <v>78</v>
      </c>
      <c r="N626" t="s">
        <v>71</v>
      </c>
      <c r="O626" t="s">
        <v>2145</v>
      </c>
      <c r="P626" s="3">
        <v>154810003020</v>
      </c>
      <c r="Q626" t="s">
        <v>51</v>
      </c>
      <c r="R626">
        <v>0</v>
      </c>
      <c r="S626">
        <v>3209803878</v>
      </c>
      <c r="U626" s="4">
        <v>30860</v>
      </c>
      <c r="V626">
        <f t="shared" ca="1" si="9"/>
        <v>40</v>
      </c>
      <c r="W626" t="s">
        <v>106</v>
      </c>
      <c r="X626" t="s">
        <v>53</v>
      </c>
      <c r="Y626" t="s">
        <v>55</v>
      </c>
      <c r="Z626" t="s">
        <v>55</v>
      </c>
      <c r="AA626" t="s">
        <v>56</v>
      </c>
      <c r="AB626" t="s">
        <v>57</v>
      </c>
      <c r="AC626" t="s">
        <v>83</v>
      </c>
      <c r="AD626">
        <v>3</v>
      </c>
      <c r="AE626" t="s">
        <v>55</v>
      </c>
      <c r="AF626" t="s">
        <v>59</v>
      </c>
      <c r="AG626" t="s">
        <v>60</v>
      </c>
      <c r="AH626" t="s">
        <v>61</v>
      </c>
      <c r="AI626" t="s">
        <v>62</v>
      </c>
      <c r="AJ626" t="s">
        <v>2146</v>
      </c>
      <c r="AK626" t="s">
        <v>64</v>
      </c>
      <c r="AL626" t="s">
        <v>64</v>
      </c>
    </row>
    <row r="627" spans="1:38" x14ac:dyDescent="0.35">
      <c r="A627">
        <v>626</v>
      </c>
      <c r="B627">
        <v>1005044603</v>
      </c>
      <c r="C627" t="s">
        <v>39</v>
      </c>
      <c r="D627" t="s">
        <v>40</v>
      </c>
      <c r="E627" t="s">
        <v>2140</v>
      </c>
      <c r="F627" t="s">
        <v>2141</v>
      </c>
      <c r="G627" t="s">
        <v>2142</v>
      </c>
      <c r="H627" t="s">
        <v>2143</v>
      </c>
      <c r="I627" t="s">
        <v>96</v>
      </c>
      <c r="J627" t="s">
        <v>2163</v>
      </c>
      <c r="K627" t="s">
        <v>2164</v>
      </c>
      <c r="L627" t="s">
        <v>589</v>
      </c>
      <c r="M627" t="s">
        <v>78</v>
      </c>
      <c r="N627" t="s">
        <v>130</v>
      </c>
      <c r="O627" t="s">
        <v>2145</v>
      </c>
      <c r="P627" s="3">
        <v>154810003020</v>
      </c>
      <c r="Q627" t="s">
        <v>51</v>
      </c>
      <c r="R627">
        <v>0</v>
      </c>
      <c r="S627">
        <v>3202137474</v>
      </c>
      <c r="U627" s="4">
        <v>36806</v>
      </c>
      <c r="V627">
        <f t="shared" ca="1" si="9"/>
        <v>23</v>
      </c>
      <c r="W627" t="s">
        <v>106</v>
      </c>
      <c r="X627" t="s">
        <v>53</v>
      </c>
      <c r="Y627" t="s">
        <v>55</v>
      </c>
      <c r="Z627" t="s">
        <v>55</v>
      </c>
      <c r="AA627" t="s">
        <v>56</v>
      </c>
      <c r="AB627" t="s">
        <v>57</v>
      </c>
      <c r="AC627" t="s">
        <v>83</v>
      </c>
      <c r="AD627">
        <v>1</v>
      </c>
      <c r="AE627" t="s">
        <v>55</v>
      </c>
      <c r="AF627" t="s">
        <v>72</v>
      </c>
      <c r="AG627" t="s">
        <v>60</v>
      </c>
      <c r="AH627" t="s">
        <v>61</v>
      </c>
      <c r="AI627" t="s">
        <v>62</v>
      </c>
      <c r="AJ627" t="s">
        <v>2146</v>
      </c>
      <c r="AK627" t="s">
        <v>64</v>
      </c>
      <c r="AL627" t="s">
        <v>64</v>
      </c>
    </row>
    <row r="628" spans="1:38" x14ac:dyDescent="0.35">
      <c r="A628">
        <v>627</v>
      </c>
      <c r="B628">
        <v>1019762710</v>
      </c>
      <c r="C628" t="s">
        <v>39</v>
      </c>
      <c r="D628" t="s">
        <v>40</v>
      </c>
      <c r="E628" t="s">
        <v>2140</v>
      </c>
      <c r="F628" t="s">
        <v>2141</v>
      </c>
      <c r="G628" t="s">
        <v>53</v>
      </c>
      <c r="H628" t="s">
        <v>2143</v>
      </c>
      <c r="I628" t="s">
        <v>1669</v>
      </c>
      <c r="J628" t="s">
        <v>80</v>
      </c>
      <c r="K628" t="s">
        <v>797</v>
      </c>
      <c r="L628" t="s">
        <v>2165</v>
      </c>
      <c r="M628" t="s">
        <v>78</v>
      </c>
      <c r="N628" t="s">
        <v>3729</v>
      </c>
      <c r="O628" t="s">
        <v>2145</v>
      </c>
      <c r="P628" s="3">
        <v>154810003020</v>
      </c>
      <c r="Q628" t="s">
        <v>51</v>
      </c>
      <c r="R628">
        <v>0</v>
      </c>
      <c r="S628">
        <v>3167602669</v>
      </c>
      <c r="U628" s="4">
        <v>38366</v>
      </c>
      <c r="V628">
        <f t="shared" ca="1" si="9"/>
        <v>19</v>
      </c>
      <c r="W628" t="s">
        <v>106</v>
      </c>
      <c r="X628" t="s">
        <v>53</v>
      </c>
      <c r="Y628" t="s">
        <v>55</v>
      </c>
      <c r="Z628" t="s">
        <v>55</v>
      </c>
      <c r="AA628" t="s">
        <v>56</v>
      </c>
      <c r="AB628" t="s">
        <v>57</v>
      </c>
      <c r="AC628" t="s">
        <v>58</v>
      </c>
      <c r="AD628" t="s">
        <v>58</v>
      </c>
      <c r="AE628" t="s">
        <v>55</v>
      </c>
      <c r="AF628" t="s">
        <v>59</v>
      </c>
      <c r="AG628" t="s">
        <v>60</v>
      </c>
      <c r="AH628" t="s">
        <v>61</v>
      </c>
      <c r="AI628" t="s">
        <v>62</v>
      </c>
      <c r="AJ628" t="s">
        <v>2166</v>
      </c>
      <c r="AK628" t="s">
        <v>64</v>
      </c>
      <c r="AL628" t="s">
        <v>64</v>
      </c>
    </row>
    <row r="629" spans="1:38" x14ac:dyDescent="0.35">
      <c r="A629">
        <v>628</v>
      </c>
      <c r="B629">
        <v>1090369322</v>
      </c>
      <c r="C629" t="s">
        <v>39</v>
      </c>
      <c r="D629" t="s">
        <v>40</v>
      </c>
      <c r="E629" t="s">
        <v>2140</v>
      </c>
      <c r="F629" t="s">
        <v>2141</v>
      </c>
      <c r="G629" t="s">
        <v>53</v>
      </c>
      <c r="H629" t="s">
        <v>2143</v>
      </c>
      <c r="I629" t="s">
        <v>2167</v>
      </c>
      <c r="J629" t="s">
        <v>2168</v>
      </c>
      <c r="K629" t="s">
        <v>2169</v>
      </c>
      <c r="L629" t="s">
        <v>117</v>
      </c>
      <c r="M629" t="s">
        <v>78</v>
      </c>
      <c r="N629" t="s">
        <v>3729</v>
      </c>
      <c r="O629" t="s">
        <v>2145</v>
      </c>
      <c r="P629" s="3">
        <v>154810003020</v>
      </c>
      <c r="Q629" t="s">
        <v>51</v>
      </c>
      <c r="R629">
        <v>0</v>
      </c>
      <c r="S629">
        <v>3104641578</v>
      </c>
      <c r="U629" s="4">
        <v>38149</v>
      </c>
      <c r="V629">
        <f t="shared" ca="1" si="9"/>
        <v>20</v>
      </c>
      <c r="W629" t="s">
        <v>106</v>
      </c>
      <c r="X629" t="s">
        <v>53</v>
      </c>
      <c r="Y629" t="s">
        <v>55</v>
      </c>
      <c r="Z629" t="s">
        <v>55</v>
      </c>
      <c r="AA629" t="s">
        <v>56</v>
      </c>
      <c r="AB629" t="s">
        <v>57</v>
      </c>
      <c r="AC629" t="s">
        <v>58</v>
      </c>
      <c r="AD629" t="s">
        <v>58</v>
      </c>
      <c r="AE629" t="s">
        <v>55</v>
      </c>
      <c r="AF629" t="s">
        <v>59</v>
      </c>
      <c r="AG629" t="s">
        <v>60</v>
      </c>
      <c r="AH629" t="s">
        <v>61</v>
      </c>
      <c r="AI629" t="s">
        <v>62</v>
      </c>
      <c r="AJ629" t="s">
        <v>2170</v>
      </c>
      <c r="AK629" t="s">
        <v>64</v>
      </c>
      <c r="AL629" t="s">
        <v>64</v>
      </c>
    </row>
    <row r="630" spans="1:38" x14ac:dyDescent="0.35">
      <c r="A630">
        <v>629</v>
      </c>
      <c r="B630">
        <v>88027812</v>
      </c>
      <c r="C630" t="s">
        <v>39</v>
      </c>
      <c r="D630" t="s">
        <v>40</v>
      </c>
      <c r="E630" t="s">
        <v>2140</v>
      </c>
      <c r="F630" t="s">
        <v>2141</v>
      </c>
      <c r="G630" t="s">
        <v>53</v>
      </c>
      <c r="H630" t="s">
        <v>2143</v>
      </c>
      <c r="I630" t="s">
        <v>2171</v>
      </c>
      <c r="K630" t="s">
        <v>2172</v>
      </c>
      <c r="M630" t="s">
        <v>3728</v>
      </c>
      <c r="N630" t="s">
        <v>3729</v>
      </c>
      <c r="O630" t="s">
        <v>2145</v>
      </c>
      <c r="P630" s="3">
        <v>154810003020</v>
      </c>
      <c r="Q630" t="s">
        <v>51</v>
      </c>
      <c r="R630">
        <v>0</v>
      </c>
      <c r="S630">
        <v>3125223336</v>
      </c>
      <c r="U630" s="4">
        <v>30480</v>
      </c>
      <c r="V630">
        <f t="shared" ca="1" si="9"/>
        <v>41</v>
      </c>
      <c r="W630" t="s">
        <v>106</v>
      </c>
      <c r="X630" t="s">
        <v>53</v>
      </c>
      <c r="Y630" t="s">
        <v>55</v>
      </c>
      <c r="Z630" t="s">
        <v>55</v>
      </c>
      <c r="AA630" t="s">
        <v>56</v>
      </c>
      <c r="AB630" t="s">
        <v>57</v>
      </c>
      <c r="AC630" t="s">
        <v>58</v>
      </c>
      <c r="AD630" t="s">
        <v>58</v>
      </c>
      <c r="AE630" t="s">
        <v>55</v>
      </c>
      <c r="AF630" t="s">
        <v>59</v>
      </c>
      <c r="AG630" t="s">
        <v>60</v>
      </c>
      <c r="AH630" t="s">
        <v>171</v>
      </c>
      <c r="AI630" t="s">
        <v>88</v>
      </c>
      <c r="AJ630" t="s">
        <v>2170</v>
      </c>
      <c r="AK630" t="s">
        <v>64</v>
      </c>
      <c r="AL630" t="s">
        <v>64</v>
      </c>
    </row>
    <row r="631" spans="1:38" x14ac:dyDescent="0.35">
      <c r="A631">
        <v>630</v>
      </c>
      <c r="B631">
        <v>1094276399</v>
      </c>
      <c r="C631" t="s">
        <v>39</v>
      </c>
      <c r="D631" t="s">
        <v>40</v>
      </c>
      <c r="E631" t="s">
        <v>2140</v>
      </c>
      <c r="F631" t="s">
        <v>2141</v>
      </c>
      <c r="G631" t="s">
        <v>53</v>
      </c>
      <c r="H631" t="s">
        <v>2143</v>
      </c>
      <c r="I631" t="s">
        <v>67</v>
      </c>
      <c r="J631" t="s">
        <v>68</v>
      </c>
      <c r="K631" t="s">
        <v>996</v>
      </c>
      <c r="L631" t="s">
        <v>490</v>
      </c>
      <c r="M631" t="s">
        <v>3728</v>
      </c>
      <c r="N631" t="s">
        <v>3729</v>
      </c>
      <c r="O631" t="s">
        <v>2145</v>
      </c>
      <c r="P631" s="3">
        <v>154810003020</v>
      </c>
      <c r="Q631" t="s">
        <v>51</v>
      </c>
      <c r="R631">
        <v>0</v>
      </c>
      <c r="S631">
        <v>3209853322</v>
      </c>
      <c r="U631" s="4">
        <v>34506</v>
      </c>
      <c r="V631">
        <f t="shared" ca="1" si="9"/>
        <v>30</v>
      </c>
      <c r="W631" t="s">
        <v>106</v>
      </c>
      <c r="X631" t="s">
        <v>53</v>
      </c>
      <c r="Y631" t="s">
        <v>55</v>
      </c>
      <c r="Z631" t="s">
        <v>55</v>
      </c>
      <c r="AA631" t="s">
        <v>56</v>
      </c>
      <c r="AB631" t="s">
        <v>57</v>
      </c>
      <c r="AC631" t="s">
        <v>58</v>
      </c>
      <c r="AD631" t="s">
        <v>58</v>
      </c>
      <c r="AE631" t="s">
        <v>55</v>
      </c>
      <c r="AF631" t="s">
        <v>72</v>
      </c>
      <c r="AG631" t="s">
        <v>340</v>
      </c>
      <c r="AH631" t="s">
        <v>171</v>
      </c>
      <c r="AI631" t="s">
        <v>88</v>
      </c>
      <c r="AJ631" t="s">
        <v>2166</v>
      </c>
      <c r="AK631" t="s">
        <v>89</v>
      </c>
      <c r="AL631" t="s">
        <v>89</v>
      </c>
    </row>
    <row r="632" spans="1:38" x14ac:dyDescent="0.35">
      <c r="A632">
        <v>631</v>
      </c>
      <c r="B632">
        <v>1093906831</v>
      </c>
      <c r="C632" t="s">
        <v>39</v>
      </c>
      <c r="D632" t="s">
        <v>40</v>
      </c>
      <c r="E632" t="s">
        <v>2140</v>
      </c>
      <c r="F632" t="s">
        <v>2141</v>
      </c>
      <c r="G632" t="s">
        <v>53</v>
      </c>
      <c r="H632" t="s">
        <v>2143</v>
      </c>
      <c r="I632" t="s">
        <v>395</v>
      </c>
      <c r="K632" t="s">
        <v>2173</v>
      </c>
      <c r="L632" t="s">
        <v>2174</v>
      </c>
      <c r="M632" t="s">
        <v>78</v>
      </c>
      <c r="N632" t="s">
        <v>49</v>
      </c>
      <c r="O632" t="s">
        <v>2145</v>
      </c>
      <c r="P632" s="3">
        <v>154810003020</v>
      </c>
      <c r="Q632" t="s">
        <v>51</v>
      </c>
      <c r="R632">
        <v>0</v>
      </c>
      <c r="S632">
        <v>3222894076</v>
      </c>
      <c r="U632" s="4">
        <v>31995</v>
      </c>
      <c r="V632">
        <f t="shared" ca="1" si="9"/>
        <v>37</v>
      </c>
      <c r="W632" t="s">
        <v>52</v>
      </c>
      <c r="X632" t="s">
        <v>53</v>
      </c>
      <c r="Y632" t="s">
        <v>55</v>
      </c>
      <c r="Z632" t="s">
        <v>55</v>
      </c>
      <c r="AA632" t="s">
        <v>56</v>
      </c>
      <c r="AB632" t="s">
        <v>57</v>
      </c>
      <c r="AC632" t="s">
        <v>83</v>
      </c>
      <c r="AD632">
        <v>1</v>
      </c>
      <c r="AE632" t="s">
        <v>55</v>
      </c>
      <c r="AF632" t="s">
        <v>72</v>
      </c>
      <c r="AG632" t="s">
        <v>60</v>
      </c>
      <c r="AH632" t="s">
        <v>61</v>
      </c>
      <c r="AI632" t="s">
        <v>62</v>
      </c>
      <c r="AJ632" t="s">
        <v>2166</v>
      </c>
      <c r="AK632" t="s">
        <v>64</v>
      </c>
      <c r="AL632" t="s">
        <v>64</v>
      </c>
    </row>
    <row r="633" spans="1:38" x14ac:dyDescent="0.35">
      <c r="A633">
        <v>632</v>
      </c>
      <c r="B633">
        <v>1093905125</v>
      </c>
      <c r="C633" t="s">
        <v>39</v>
      </c>
      <c r="D633" t="s">
        <v>40</v>
      </c>
      <c r="E633" t="s">
        <v>2140</v>
      </c>
      <c r="F633" t="s">
        <v>2141</v>
      </c>
      <c r="G633" t="s">
        <v>53</v>
      </c>
      <c r="H633" t="s">
        <v>2143</v>
      </c>
      <c r="I633" t="s">
        <v>251</v>
      </c>
      <c r="J633" t="s">
        <v>426</v>
      </c>
      <c r="K633" t="s">
        <v>939</v>
      </c>
      <c r="L633" t="s">
        <v>174</v>
      </c>
      <c r="M633" t="s">
        <v>78</v>
      </c>
      <c r="N633" t="s">
        <v>3729</v>
      </c>
      <c r="O633" t="s">
        <v>2145</v>
      </c>
      <c r="P633" s="3">
        <v>154810003020</v>
      </c>
      <c r="Q633" t="s">
        <v>51</v>
      </c>
      <c r="R633">
        <v>0</v>
      </c>
      <c r="S633">
        <v>3227397725</v>
      </c>
      <c r="U633" s="4">
        <v>38203</v>
      </c>
      <c r="V633">
        <f t="shared" ca="1" si="9"/>
        <v>20</v>
      </c>
      <c r="W633" t="s">
        <v>106</v>
      </c>
      <c r="X633" t="s">
        <v>53</v>
      </c>
      <c r="Y633" t="s">
        <v>55</v>
      </c>
      <c r="Z633" t="s">
        <v>55</v>
      </c>
      <c r="AA633" t="s">
        <v>56</v>
      </c>
      <c r="AB633" t="s">
        <v>57</v>
      </c>
      <c r="AC633" t="s">
        <v>58</v>
      </c>
      <c r="AD633" t="s">
        <v>58</v>
      </c>
      <c r="AE633" t="s">
        <v>55</v>
      </c>
      <c r="AF633" t="s">
        <v>72</v>
      </c>
      <c r="AG633" t="s">
        <v>340</v>
      </c>
      <c r="AH633" t="s">
        <v>171</v>
      </c>
      <c r="AI633" t="s">
        <v>88</v>
      </c>
      <c r="AJ633" t="s">
        <v>2166</v>
      </c>
      <c r="AK633" t="s">
        <v>89</v>
      </c>
      <c r="AL633" t="s">
        <v>89</v>
      </c>
    </row>
    <row r="634" spans="1:38" x14ac:dyDescent="0.35">
      <c r="A634">
        <v>633</v>
      </c>
      <c r="B634">
        <v>1005043265</v>
      </c>
      <c r="C634" t="s">
        <v>39</v>
      </c>
      <c r="D634" t="s">
        <v>40</v>
      </c>
      <c r="E634" t="s">
        <v>2140</v>
      </c>
      <c r="F634" t="s">
        <v>2141</v>
      </c>
      <c r="G634" t="s">
        <v>53</v>
      </c>
      <c r="H634" t="s">
        <v>2143</v>
      </c>
      <c r="I634" t="s">
        <v>79</v>
      </c>
      <c r="J634" t="s">
        <v>115</v>
      </c>
      <c r="K634" t="s">
        <v>2175</v>
      </c>
      <c r="L634" t="s">
        <v>919</v>
      </c>
      <c r="M634" t="s">
        <v>78</v>
      </c>
      <c r="N634" t="s">
        <v>3729</v>
      </c>
      <c r="O634" t="s">
        <v>2145</v>
      </c>
      <c r="P634" s="3">
        <v>154810003020</v>
      </c>
      <c r="Q634" t="s">
        <v>51</v>
      </c>
      <c r="R634">
        <v>0</v>
      </c>
      <c r="S634">
        <v>3223363367</v>
      </c>
      <c r="U634" s="4">
        <v>37547</v>
      </c>
      <c r="V634">
        <f t="shared" ca="1" si="9"/>
        <v>21</v>
      </c>
      <c r="W634" t="s">
        <v>106</v>
      </c>
      <c r="X634" t="s">
        <v>53</v>
      </c>
      <c r="Y634" t="s">
        <v>55</v>
      </c>
      <c r="Z634" t="s">
        <v>55</v>
      </c>
      <c r="AA634" t="s">
        <v>56</v>
      </c>
      <c r="AB634" t="s">
        <v>57</v>
      </c>
      <c r="AC634" t="s">
        <v>58</v>
      </c>
      <c r="AD634" t="s">
        <v>58</v>
      </c>
      <c r="AE634" t="s">
        <v>55</v>
      </c>
      <c r="AF634" t="s">
        <v>72</v>
      </c>
      <c r="AG634" t="s">
        <v>340</v>
      </c>
      <c r="AH634" t="s">
        <v>171</v>
      </c>
      <c r="AI634" t="s">
        <v>88</v>
      </c>
      <c r="AJ634" t="s">
        <v>2166</v>
      </c>
      <c r="AK634" t="s">
        <v>89</v>
      </c>
      <c r="AL634" t="s">
        <v>89</v>
      </c>
    </row>
    <row r="635" spans="1:38" x14ac:dyDescent="0.35">
      <c r="A635">
        <v>634</v>
      </c>
      <c r="B635">
        <v>1093925997</v>
      </c>
      <c r="C635" t="s">
        <v>39</v>
      </c>
      <c r="D635" t="s">
        <v>40</v>
      </c>
      <c r="E635" t="s">
        <v>2140</v>
      </c>
      <c r="F635" t="s">
        <v>2141</v>
      </c>
      <c r="G635" t="s">
        <v>53</v>
      </c>
      <c r="H635" t="s">
        <v>2143</v>
      </c>
      <c r="I635" t="s">
        <v>2176</v>
      </c>
      <c r="J635" t="s">
        <v>1101</v>
      </c>
      <c r="K635" t="s">
        <v>524</v>
      </c>
      <c r="L635" t="s">
        <v>454</v>
      </c>
      <c r="M635" t="s">
        <v>78</v>
      </c>
      <c r="N635" t="s">
        <v>49</v>
      </c>
      <c r="O635" t="s">
        <v>2145</v>
      </c>
      <c r="P635" s="3">
        <v>154810003020</v>
      </c>
      <c r="Q635" t="s">
        <v>51</v>
      </c>
      <c r="R635">
        <v>3124169035</v>
      </c>
      <c r="S635">
        <v>3208890235</v>
      </c>
      <c r="U635" s="4">
        <v>36023</v>
      </c>
      <c r="V635">
        <f t="shared" ca="1" si="9"/>
        <v>25</v>
      </c>
      <c r="W635" t="s">
        <v>106</v>
      </c>
      <c r="X635" t="s">
        <v>53</v>
      </c>
      <c r="Y635" t="s">
        <v>55</v>
      </c>
      <c r="Z635" t="s">
        <v>55</v>
      </c>
      <c r="AA635" t="s">
        <v>56</v>
      </c>
      <c r="AB635" t="s">
        <v>57</v>
      </c>
      <c r="AC635" t="s">
        <v>58</v>
      </c>
      <c r="AD635" t="s">
        <v>58</v>
      </c>
      <c r="AE635" t="s">
        <v>55</v>
      </c>
      <c r="AF635" t="s">
        <v>72</v>
      </c>
      <c r="AG635" t="s">
        <v>60</v>
      </c>
      <c r="AH635" t="s">
        <v>171</v>
      </c>
      <c r="AI635" t="s">
        <v>88</v>
      </c>
      <c r="AJ635" t="s">
        <v>2166</v>
      </c>
      <c r="AK635" t="s">
        <v>89</v>
      </c>
      <c r="AL635" t="s">
        <v>64</v>
      </c>
    </row>
    <row r="636" spans="1:38" x14ac:dyDescent="0.35">
      <c r="A636">
        <v>635</v>
      </c>
      <c r="B636">
        <v>1093913297</v>
      </c>
      <c r="C636" t="s">
        <v>39</v>
      </c>
      <c r="D636" t="s">
        <v>40</v>
      </c>
      <c r="E636" t="s">
        <v>2140</v>
      </c>
      <c r="F636" t="s">
        <v>2141</v>
      </c>
      <c r="G636" t="s">
        <v>53</v>
      </c>
      <c r="H636" t="s">
        <v>2143</v>
      </c>
      <c r="I636" t="s">
        <v>109</v>
      </c>
      <c r="J636" t="s">
        <v>616</v>
      </c>
      <c r="K636" t="s">
        <v>2032</v>
      </c>
      <c r="L636" t="s">
        <v>2137</v>
      </c>
      <c r="M636" t="s">
        <v>78</v>
      </c>
      <c r="N636" t="s">
        <v>3729</v>
      </c>
      <c r="O636" t="s">
        <v>2145</v>
      </c>
      <c r="P636" s="3">
        <v>154810003020</v>
      </c>
      <c r="Q636" t="s">
        <v>51</v>
      </c>
      <c r="R636">
        <v>0</v>
      </c>
      <c r="S636">
        <v>3142486492</v>
      </c>
      <c r="U636" s="4">
        <v>33770</v>
      </c>
      <c r="V636">
        <f t="shared" ca="1" si="9"/>
        <v>32</v>
      </c>
      <c r="W636" t="s">
        <v>106</v>
      </c>
      <c r="X636" t="s">
        <v>53</v>
      </c>
      <c r="Y636" t="s">
        <v>55</v>
      </c>
      <c r="Z636" t="s">
        <v>55</v>
      </c>
      <c r="AA636" t="s">
        <v>56</v>
      </c>
      <c r="AB636" t="s">
        <v>57</v>
      </c>
      <c r="AC636" t="s">
        <v>58</v>
      </c>
      <c r="AD636" t="s">
        <v>58</v>
      </c>
      <c r="AE636" t="s">
        <v>55</v>
      </c>
      <c r="AF636" t="s">
        <v>72</v>
      </c>
      <c r="AG636" t="s">
        <v>60</v>
      </c>
      <c r="AH636" t="s">
        <v>61</v>
      </c>
      <c r="AI636" t="s">
        <v>62</v>
      </c>
      <c r="AJ636" t="s">
        <v>2170</v>
      </c>
      <c r="AK636" t="s">
        <v>64</v>
      </c>
      <c r="AL636" t="s">
        <v>64</v>
      </c>
    </row>
    <row r="637" spans="1:38" x14ac:dyDescent="0.35">
      <c r="A637">
        <v>636</v>
      </c>
      <c r="B637">
        <v>1005046757</v>
      </c>
      <c r="C637" t="s">
        <v>39</v>
      </c>
      <c r="D637" t="s">
        <v>40</v>
      </c>
      <c r="E637" t="s">
        <v>2140</v>
      </c>
      <c r="F637" t="s">
        <v>2141</v>
      </c>
      <c r="G637" t="s">
        <v>53</v>
      </c>
      <c r="H637" t="s">
        <v>2143</v>
      </c>
      <c r="I637" t="s">
        <v>109</v>
      </c>
      <c r="J637" t="s">
        <v>110</v>
      </c>
      <c r="K637" t="s">
        <v>2177</v>
      </c>
      <c r="L637" t="s">
        <v>2178</v>
      </c>
      <c r="M637" t="s">
        <v>78</v>
      </c>
      <c r="N637" t="s">
        <v>49</v>
      </c>
      <c r="O637" t="s">
        <v>2145</v>
      </c>
      <c r="P637" s="3">
        <v>154810003020</v>
      </c>
      <c r="Q637" t="s">
        <v>51</v>
      </c>
      <c r="R637">
        <v>0</v>
      </c>
      <c r="S637">
        <v>3228566409</v>
      </c>
      <c r="U637" s="4">
        <v>37584</v>
      </c>
      <c r="V637">
        <f t="shared" ca="1" si="9"/>
        <v>21</v>
      </c>
      <c r="W637" t="s">
        <v>106</v>
      </c>
      <c r="X637" t="s">
        <v>53</v>
      </c>
      <c r="Y637" t="s">
        <v>55</v>
      </c>
      <c r="Z637" t="s">
        <v>55</v>
      </c>
      <c r="AA637" t="s">
        <v>56</v>
      </c>
      <c r="AB637" t="s">
        <v>57</v>
      </c>
      <c r="AC637" t="s">
        <v>58</v>
      </c>
      <c r="AD637" t="s">
        <v>58</v>
      </c>
      <c r="AE637" t="s">
        <v>55</v>
      </c>
      <c r="AF637" t="s">
        <v>72</v>
      </c>
      <c r="AG637" t="s">
        <v>60</v>
      </c>
      <c r="AH637" t="s">
        <v>171</v>
      </c>
      <c r="AI637" t="s">
        <v>88</v>
      </c>
      <c r="AJ637" t="s">
        <v>2166</v>
      </c>
      <c r="AK637" t="s">
        <v>89</v>
      </c>
      <c r="AL637" t="s">
        <v>64</v>
      </c>
    </row>
    <row r="638" spans="1:38" x14ac:dyDescent="0.35">
      <c r="A638">
        <v>637</v>
      </c>
      <c r="B638">
        <v>1093919756</v>
      </c>
      <c r="C638" t="s">
        <v>39</v>
      </c>
      <c r="D638" t="s">
        <v>40</v>
      </c>
      <c r="E638" t="s">
        <v>2140</v>
      </c>
      <c r="F638" t="s">
        <v>2141</v>
      </c>
      <c r="G638" t="s">
        <v>53</v>
      </c>
      <c r="H638" t="s">
        <v>2143</v>
      </c>
      <c r="I638" t="s">
        <v>103</v>
      </c>
      <c r="J638" t="s">
        <v>1703</v>
      </c>
      <c r="K638" t="s">
        <v>1148</v>
      </c>
      <c r="L638" t="s">
        <v>2179</v>
      </c>
      <c r="M638" t="s">
        <v>3728</v>
      </c>
      <c r="N638" t="s">
        <v>3729</v>
      </c>
      <c r="O638" t="s">
        <v>2145</v>
      </c>
      <c r="P638" s="3">
        <v>154810003020</v>
      </c>
      <c r="Q638" t="s">
        <v>51</v>
      </c>
      <c r="R638">
        <v>0</v>
      </c>
      <c r="S638">
        <v>3204072355</v>
      </c>
      <c r="U638" s="4">
        <v>35434</v>
      </c>
      <c r="V638">
        <f t="shared" ca="1" si="9"/>
        <v>27</v>
      </c>
      <c r="W638" t="s">
        <v>106</v>
      </c>
      <c r="X638" t="s">
        <v>53</v>
      </c>
      <c r="Y638" t="s">
        <v>55</v>
      </c>
      <c r="Z638" t="s">
        <v>55</v>
      </c>
      <c r="AA638" t="s">
        <v>56</v>
      </c>
      <c r="AB638" t="s">
        <v>57</v>
      </c>
      <c r="AC638" t="s">
        <v>58</v>
      </c>
      <c r="AD638" t="s">
        <v>58</v>
      </c>
      <c r="AE638" t="s">
        <v>55</v>
      </c>
      <c r="AF638" t="s">
        <v>72</v>
      </c>
      <c r="AG638" t="s">
        <v>340</v>
      </c>
      <c r="AH638" t="s">
        <v>171</v>
      </c>
      <c r="AI638" t="s">
        <v>88</v>
      </c>
      <c r="AJ638" t="s">
        <v>2166</v>
      </c>
      <c r="AK638" t="s">
        <v>89</v>
      </c>
      <c r="AL638" t="s">
        <v>89</v>
      </c>
    </row>
    <row r="639" spans="1:38" x14ac:dyDescent="0.35">
      <c r="A639">
        <v>638</v>
      </c>
      <c r="B639">
        <v>1098767030</v>
      </c>
      <c r="C639" t="s">
        <v>39</v>
      </c>
      <c r="D639" t="s">
        <v>40</v>
      </c>
      <c r="E639" t="s">
        <v>2140</v>
      </c>
      <c r="F639" t="s">
        <v>2141</v>
      </c>
      <c r="G639" t="s">
        <v>53</v>
      </c>
      <c r="H639" t="s">
        <v>2143</v>
      </c>
      <c r="I639" t="s">
        <v>149</v>
      </c>
      <c r="J639" t="s">
        <v>107</v>
      </c>
      <c r="K639" t="s">
        <v>2180</v>
      </c>
      <c r="L639" t="s">
        <v>2181</v>
      </c>
      <c r="M639" t="s">
        <v>78</v>
      </c>
      <c r="N639" t="s">
        <v>3729</v>
      </c>
      <c r="O639" t="s">
        <v>2145</v>
      </c>
      <c r="P639" s="3">
        <v>154810003020</v>
      </c>
      <c r="Q639" t="s">
        <v>51</v>
      </c>
      <c r="R639">
        <v>0</v>
      </c>
      <c r="S639">
        <v>3114736971</v>
      </c>
      <c r="U639" s="4">
        <v>34639</v>
      </c>
      <c r="V639">
        <f t="shared" ca="1" si="9"/>
        <v>29</v>
      </c>
      <c r="W639" t="s">
        <v>52</v>
      </c>
      <c r="X639" t="s">
        <v>53</v>
      </c>
      <c r="Y639" t="s">
        <v>55</v>
      </c>
      <c r="Z639" t="s">
        <v>55</v>
      </c>
      <c r="AA639" t="s">
        <v>56</v>
      </c>
      <c r="AB639" t="s">
        <v>57</v>
      </c>
      <c r="AC639" t="s">
        <v>58</v>
      </c>
      <c r="AD639" t="s">
        <v>58</v>
      </c>
      <c r="AE639" t="s">
        <v>55</v>
      </c>
      <c r="AF639" t="s">
        <v>72</v>
      </c>
      <c r="AG639" t="s">
        <v>60</v>
      </c>
      <c r="AH639" t="s">
        <v>61</v>
      </c>
      <c r="AI639" t="s">
        <v>62</v>
      </c>
      <c r="AJ639" t="s">
        <v>2170</v>
      </c>
      <c r="AK639" t="s">
        <v>64</v>
      </c>
      <c r="AL639" t="s">
        <v>64</v>
      </c>
    </row>
    <row r="640" spans="1:38" x14ac:dyDescent="0.35">
      <c r="A640">
        <v>639</v>
      </c>
      <c r="B640">
        <v>1092528018</v>
      </c>
      <c r="C640" t="s">
        <v>66</v>
      </c>
      <c r="D640" t="s">
        <v>40</v>
      </c>
      <c r="E640" t="s">
        <v>2140</v>
      </c>
      <c r="F640" t="s">
        <v>2141</v>
      </c>
      <c r="G640" t="s">
        <v>53</v>
      </c>
      <c r="H640" t="s">
        <v>2143</v>
      </c>
      <c r="I640" t="s">
        <v>2182</v>
      </c>
      <c r="J640" t="s">
        <v>2183</v>
      </c>
      <c r="K640" t="s">
        <v>923</v>
      </c>
      <c r="L640" t="s">
        <v>282</v>
      </c>
      <c r="M640" t="s">
        <v>3728</v>
      </c>
      <c r="N640" t="s">
        <v>49</v>
      </c>
      <c r="O640" t="s">
        <v>2145</v>
      </c>
      <c r="P640" s="3">
        <v>154810003020</v>
      </c>
      <c r="Q640" t="s">
        <v>51</v>
      </c>
      <c r="R640">
        <v>0</v>
      </c>
      <c r="S640">
        <v>3214426512</v>
      </c>
      <c r="U640" s="4">
        <v>38648</v>
      </c>
      <c r="V640">
        <f t="shared" ca="1" si="9"/>
        <v>18</v>
      </c>
      <c r="W640" t="s">
        <v>106</v>
      </c>
      <c r="X640" t="s">
        <v>53</v>
      </c>
      <c r="Y640" t="s">
        <v>55</v>
      </c>
      <c r="Z640" t="s">
        <v>55</v>
      </c>
      <c r="AA640" t="s">
        <v>56</v>
      </c>
      <c r="AB640" t="s">
        <v>57</v>
      </c>
      <c r="AC640" t="s">
        <v>58</v>
      </c>
      <c r="AD640" t="s">
        <v>58</v>
      </c>
      <c r="AE640" t="s">
        <v>55</v>
      </c>
      <c r="AF640" t="s">
        <v>72</v>
      </c>
      <c r="AG640" t="s">
        <v>60</v>
      </c>
      <c r="AH640" t="s">
        <v>171</v>
      </c>
      <c r="AI640" t="s">
        <v>88</v>
      </c>
      <c r="AJ640" t="s">
        <v>2170</v>
      </c>
      <c r="AK640" t="s">
        <v>89</v>
      </c>
      <c r="AL640" t="s">
        <v>64</v>
      </c>
    </row>
    <row r="641" spans="1:38" x14ac:dyDescent="0.35">
      <c r="A641">
        <v>640</v>
      </c>
      <c r="B641">
        <v>1099542266</v>
      </c>
      <c r="C641" t="s">
        <v>39</v>
      </c>
      <c r="D641" t="s">
        <v>40</v>
      </c>
      <c r="E641" t="s">
        <v>2140</v>
      </c>
      <c r="F641" t="s">
        <v>2141</v>
      </c>
      <c r="G641" t="s">
        <v>53</v>
      </c>
      <c r="H641" t="s">
        <v>2143</v>
      </c>
      <c r="I641" t="s">
        <v>2184</v>
      </c>
      <c r="J641" t="s">
        <v>2185</v>
      </c>
      <c r="K641" t="s">
        <v>2186</v>
      </c>
      <c r="L641" t="s">
        <v>201</v>
      </c>
      <c r="M641" t="s">
        <v>3728</v>
      </c>
      <c r="N641" t="s">
        <v>49</v>
      </c>
      <c r="O641" t="s">
        <v>2145</v>
      </c>
      <c r="P641" s="3">
        <v>154810003020</v>
      </c>
      <c r="Q641" t="s">
        <v>51</v>
      </c>
      <c r="R641">
        <v>0</v>
      </c>
      <c r="S641">
        <v>3228674647</v>
      </c>
      <c r="U641" s="4">
        <v>37499</v>
      </c>
      <c r="V641">
        <f t="shared" ca="1" si="9"/>
        <v>21</v>
      </c>
      <c r="W641" t="s">
        <v>106</v>
      </c>
      <c r="X641" t="s">
        <v>53</v>
      </c>
      <c r="Y641" t="s">
        <v>55</v>
      </c>
      <c r="Z641" t="s">
        <v>55</v>
      </c>
      <c r="AA641" t="s">
        <v>56</v>
      </c>
      <c r="AB641" t="s">
        <v>57</v>
      </c>
      <c r="AC641" t="s">
        <v>58</v>
      </c>
      <c r="AD641" t="s">
        <v>58</v>
      </c>
      <c r="AE641" t="s">
        <v>55</v>
      </c>
      <c r="AF641" t="s">
        <v>59</v>
      </c>
      <c r="AG641" t="s">
        <v>60</v>
      </c>
      <c r="AH641" t="s">
        <v>171</v>
      </c>
      <c r="AI641" t="s">
        <v>88</v>
      </c>
      <c r="AJ641" t="s">
        <v>2166</v>
      </c>
      <c r="AK641" t="s">
        <v>89</v>
      </c>
      <c r="AL641" t="s">
        <v>64</v>
      </c>
    </row>
    <row r="642" spans="1:38" x14ac:dyDescent="0.35">
      <c r="A642">
        <v>641</v>
      </c>
      <c r="B642">
        <v>1093915339</v>
      </c>
      <c r="C642" t="s">
        <v>39</v>
      </c>
      <c r="D642" t="s">
        <v>40</v>
      </c>
      <c r="E642" t="s">
        <v>2140</v>
      </c>
      <c r="F642" t="s">
        <v>2141</v>
      </c>
      <c r="G642" t="s">
        <v>53</v>
      </c>
      <c r="H642" t="s">
        <v>2143</v>
      </c>
      <c r="I642" t="s">
        <v>217</v>
      </c>
      <c r="J642" t="s">
        <v>462</v>
      </c>
      <c r="K642" t="s">
        <v>199</v>
      </c>
      <c r="L642" t="s">
        <v>1940</v>
      </c>
      <c r="M642" t="s">
        <v>3728</v>
      </c>
      <c r="N642" t="s">
        <v>49</v>
      </c>
      <c r="O642" t="s">
        <v>2145</v>
      </c>
      <c r="P642" s="3">
        <v>154810003020</v>
      </c>
      <c r="Q642" t="s">
        <v>51</v>
      </c>
      <c r="R642">
        <v>0</v>
      </c>
      <c r="S642">
        <v>3232066123</v>
      </c>
      <c r="U642" s="4">
        <v>34273</v>
      </c>
      <c r="V642">
        <f t="shared" ref="V642:V705" ca="1" si="10">DATEDIF(U642,TODAY(),"Y")</f>
        <v>30</v>
      </c>
      <c r="W642" t="s">
        <v>106</v>
      </c>
      <c r="X642" t="s">
        <v>53</v>
      </c>
      <c r="Y642" t="s">
        <v>55</v>
      </c>
      <c r="Z642" t="s">
        <v>55</v>
      </c>
      <c r="AA642" t="s">
        <v>56</v>
      </c>
      <c r="AB642" t="s">
        <v>57</v>
      </c>
      <c r="AC642" t="s">
        <v>213</v>
      </c>
      <c r="AD642">
        <v>4</v>
      </c>
      <c r="AE642" t="s">
        <v>55</v>
      </c>
      <c r="AF642" t="s">
        <v>59</v>
      </c>
      <c r="AG642" t="s">
        <v>60</v>
      </c>
      <c r="AH642" t="s">
        <v>61</v>
      </c>
      <c r="AI642" t="s">
        <v>62</v>
      </c>
      <c r="AJ642" t="s">
        <v>2166</v>
      </c>
      <c r="AK642" t="s">
        <v>64</v>
      </c>
      <c r="AL642" t="s">
        <v>64</v>
      </c>
    </row>
    <row r="643" spans="1:38" x14ac:dyDescent="0.35">
      <c r="A643">
        <v>642</v>
      </c>
      <c r="B643">
        <v>1093921402</v>
      </c>
      <c r="C643" t="s">
        <v>39</v>
      </c>
      <c r="D643" t="s">
        <v>40</v>
      </c>
      <c r="E643" t="s">
        <v>2140</v>
      </c>
      <c r="F643" t="s">
        <v>2141</v>
      </c>
      <c r="G643" t="s">
        <v>53</v>
      </c>
      <c r="H643" t="s">
        <v>2143</v>
      </c>
      <c r="I643" t="s">
        <v>2187</v>
      </c>
      <c r="J643" t="s">
        <v>2188</v>
      </c>
      <c r="K643" t="s">
        <v>1940</v>
      </c>
      <c r="L643" t="s">
        <v>1632</v>
      </c>
      <c r="M643" t="s">
        <v>78</v>
      </c>
      <c r="N643" t="s">
        <v>3729</v>
      </c>
      <c r="O643" t="s">
        <v>2145</v>
      </c>
      <c r="P643" s="3">
        <v>154810003020</v>
      </c>
      <c r="Q643" t="s">
        <v>51</v>
      </c>
      <c r="R643">
        <v>0</v>
      </c>
      <c r="S643" t="s">
        <v>2189</v>
      </c>
      <c r="U643" s="4">
        <v>38318</v>
      </c>
      <c r="V643">
        <f t="shared" ca="1" si="10"/>
        <v>19</v>
      </c>
      <c r="W643" t="s">
        <v>106</v>
      </c>
      <c r="X643" t="s">
        <v>53</v>
      </c>
      <c r="Y643" t="s">
        <v>55</v>
      </c>
      <c r="Z643" t="s">
        <v>55</v>
      </c>
      <c r="AA643" t="s">
        <v>56</v>
      </c>
      <c r="AB643" t="s">
        <v>57</v>
      </c>
      <c r="AC643" t="s">
        <v>83</v>
      </c>
      <c r="AD643">
        <v>1</v>
      </c>
      <c r="AE643" t="s">
        <v>55</v>
      </c>
      <c r="AF643" t="s">
        <v>59</v>
      </c>
      <c r="AG643" t="s">
        <v>60</v>
      </c>
      <c r="AH643" t="s">
        <v>61</v>
      </c>
      <c r="AI643" t="s">
        <v>62</v>
      </c>
      <c r="AJ643" t="s">
        <v>2170</v>
      </c>
      <c r="AK643" t="s">
        <v>64</v>
      </c>
      <c r="AL643" t="s">
        <v>64</v>
      </c>
    </row>
    <row r="644" spans="1:38" x14ac:dyDescent="0.35">
      <c r="A644">
        <v>643</v>
      </c>
      <c r="B644">
        <v>1029643685</v>
      </c>
      <c r="C644" t="s">
        <v>39</v>
      </c>
      <c r="D644" t="s">
        <v>40</v>
      </c>
      <c r="E644" t="s">
        <v>2140</v>
      </c>
      <c r="F644" t="s">
        <v>2141</v>
      </c>
      <c r="G644" t="s">
        <v>53</v>
      </c>
      <c r="H644" t="s">
        <v>2143</v>
      </c>
      <c r="I644" t="s">
        <v>1093</v>
      </c>
      <c r="J644" t="s">
        <v>115</v>
      </c>
      <c r="K644" t="s">
        <v>188</v>
      </c>
      <c r="L644" t="s">
        <v>1383</v>
      </c>
      <c r="M644" t="s">
        <v>78</v>
      </c>
      <c r="N644" t="s">
        <v>3729</v>
      </c>
      <c r="O644" t="s">
        <v>2145</v>
      </c>
      <c r="P644" s="3">
        <v>154810003020</v>
      </c>
      <c r="Q644" t="s">
        <v>51</v>
      </c>
      <c r="R644">
        <v>0</v>
      </c>
      <c r="S644" t="s">
        <v>2190</v>
      </c>
      <c r="U644" s="4">
        <v>38365</v>
      </c>
      <c r="V644">
        <f t="shared" ca="1" si="10"/>
        <v>19</v>
      </c>
      <c r="W644" t="s">
        <v>106</v>
      </c>
      <c r="X644" t="s">
        <v>53</v>
      </c>
      <c r="Y644" t="s">
        <v>55</v>
      </c>
      <c r="Z644" t="s">
        <v>55</v>
      </c>
      <c r="AA644" t="s">
        <v>56</v>
      </c>
      <c r="AB644" t="s">
        <v>57</v>
      </c>
      <c r="AC644" t="s">
        <v>58</v>
      </c>
      <c r="AD644" t="s">
        <v>58</v>
      </c>
      <c r="AE644" t="s">
        <v>55</v>
      </c>
      <c r="AF644" t="s">
        <v>59</v>
      </c>
      <c r="AG644" t="s">
        <v>60</v>
      </c>
      <c r="AH644" t="s">
        <v>61</v>
      </c>
      <c r="AI644" t="s">
        <v>62</v>
      </c>
      <c r="AJ644" t="s">
        <v>2166</v>
      </c>
      <c r="AK644" t="s">
        <v>64</v>
      </c>
      <c r="AL644" t="s">
        <v>64</v>
      </c>
    </row>
    <row r="645" spans="1:38" x14ac:dyDescent="0.35">
      <c r="A645">
        <v>644</v>
      </c>
      <c r="B645">
        <v>1093907555</v>
      </c>
      <c r="C645" t="s">
        <v>39</v>
      </c>
      <c r="D645" t="s">
        <v>40</v>
      </c>
      <c r="E645" t="s">
        <v>2140</v>
      </c>
      <c r="F645" t="s">
        <v>2141</v>
      </c>
      <c r="G645" t="s">
        <v>53</v>
      </c>
      <c r="H645" t="s">
        <v>2143</v>
      </c>
      <c r="I645" t="s">
        <v>1644</v>
      </c>
      <c r="J645" t="s">
        <v>456</v>
      </c>
      <c r="K645" t="s">
        <v>192</v>
      </c>
      <c r="L645" t="s">
        <v>2191</v>
      </c>
      <c r="M645" t="s">
        <v>78</v>
      </c>
      <c r="N645" t="s">
        <v>3729</v>
      </c>
      <c r="O645" t="s">
        <v>2145</v>
      </c>
      <c r="P645" s="3">
        <v>154810003020</v>
      </c>
      <c r="Q645" t="s">
        <v>51</v>
      </c>
      <c r="R645">
        <v>0</v>
      </c>
      <c r="S645">
        <v>3134135302</v>
      </c>
      <c r="U645" s="4">
        <v>38539</v>
      </c>
      <c r="V645">
        <f t="shared" ca="1" si="10"/>
        <v>19</v>
      </c>
      <c r="W645" t="s">
        <v>106</v>
      </c>
      <c r="X645" t="s">
        <v>53</v>
      </c>
      <c r="Y645" t="s">
        <v>55</v>
      </c>
      <c r="Z645" t="s">
        <v>55</v>
      </c>
      <c r="AA645" t="s">
        <v>56</v>
      </c>
      <c r="AB645" t="s">
        <v>57</v>
      </c>
      <c r="AC645" t="s">
        <v>58</v>
      </c>
      <c r="AD645" t="s">
        <v>58</v>
      </c>
      <c r="AE645" t="s">
        <v>55</v>
      </c>
      <c r="AF645" t="s">
        <v>59</v>
      </c>
      <c r="AG645" t="s">
        <v>60</v>
      </c>
      <c r="AH645" t="s">
        <v>61</v>
      </c>
      <c r="AI645" t="s">
        <v>62</v>
      </c>
      <c r="AJ645" t="s">
        <v>2170</v>
      </c>
      <c r="AK645" t="s">
        <v>64</v>
      </c>
      <c r="AL645" t="s">
        <v>64</v>
      </c>
    </row>
    <row r="646" spans="1:38" x14ac:dyDescent="0.35">
      <c r="A646">
        <v>645</v>
      </c>
      <c r="B646">
        <v>1093905223</v>
      </c>
      <c r="C646" t="s">
        <v>39</v>
      </c>
      <c r="D646" t="s">
        <v>40</v>
      </c>
      <c r="E646" t="s">
        <v>2140</v>
      </c>
      <c r="F646" t="s">
        <v>2141</v>
      </c>
      <c r="G646" t="s">
        <v>53</v>
      </c>
      <c r="H646" t="s">
        <v>2143</v>
      </c>
      <c r="I646" t="s">
        <v>2192</v>
      </c>
      <c r="J646" t="s">
        <v>2193</v>
      </c>
      <c r="K646" t="s">
        <v>192</v>
      </c>
      <c r="L646" t="s">
        <v>2194</v>
      </c>
      <c r="M646" t="s">
        <v>78</v>
      </c>
      <c r="N646" t="s">
        <v>3729</v>
      </c>
      <c r="O646" t="s">
        <v>2145</v>
      </c>
      <c r="P646" s="3">
        <v>154810003020</v>
      </c>
      <c r="Q646" t="s">
        <v>51</v>
      </c>
      <c r="R646">
        <v>0</v>
      </c>
      <c r="S646" t="s">
        <v>2195</v>
      </c>
      <c r="U646" s="4">
        <v>38212</v>
      </c>
      <c r="V646">
        <f t="shared" ca="1" si="10"/>
        <v>20</v>
      </c>
      <c r="W646" t="s">
        <v>106</v>
      </c>
      <c r="X646" t="s">
        <v>53</v>
      </c>
      <c r="Y646" t="s">
        <v>55</v>
      </c>
      <c r="Z646" t="s">
        <v>55</v>
      </c>
      <c r="AA646" t="s">
        <v>56</v>
      </c>
      <c r="AB646" t="s">
        <v>57</v>
      </c>
      <c r="AC646" t="s">
        <v>58</v>
      </c>
      <c r="AD646" t="s">
        <v>58</v>
      </c>
      <c r="AE646" t="s">
        <v>55</v>
      </c>
      <c r="AF646" t="s">
        <v>59</v>
      </c>
      <c r="AG646" t="s">
        <v>60</v>
      </c>
      <c r="AH646" t="s">
        <v>61</v>
      </c>
      <c r="AI646" t="s">
        <v>62</v>
      </c>
      <c r="AJ646" t="s">
        <v>2170</v>
      </c>
      <c r="AK646" t="s">
        <v>64</v>
      </c>
      <c r="AL646" t="s">
        <v>64</v>
      </c>
    </row>
    <row r="647" spans="1:38" x14ac:dyDescent="0.35">
      <c r="A647">
        <v>646</v>
      </c>
      <c r="B647">
        <v>1005047519</v>
      </c>
      <c r="C647" t="s">
        <v>39</v>
      </c>
      <c r="D647" t="s">
        <v>40</v>
      </c>
      <c r="E647" t="s">
        <v>2140</v>
      </c>
      <c r="F647" t="s">
        <v>2141</v>
      </c>
      <c r="G647" t="s">
        <v>53</v>
      </c>
      <c r="H647" t="s">
        <v>2143</v>
      </c>
      <c r="I647" t="s">
        <v>2196</v>
      </c>
      <c r="J647" t="s">
        <v>2197</v>
      </c>
      <c r="K647" t="s">
        <v>2019</v>
      </c>
      <c r="L647" t="s">
        <v>2198</v>
      </c>
      <c r="M647" t="s">
        <v>78</v>
      </c>
      <c r="N647" t="s">
        <v>3729</v>
      </c>
      <c r="O647" t="s">
        <v>2145</v>
      </c>
      <c r="P647" s="3">
        <v>154810003020</v>
      </c>
      <c r="Q647" t="s">
        <v>51</v>
      </c>
      <c r="R647">
        <v>0</v>
      </c>
      <c r="S647">
        <v>3107030569</v>
      </c>
      <c r="U647" s="4">
        <v>35539</v>
      </c>
      <c r="V647">
        <f t="shared" ca="1" si="10"/>
        <v>27</v>
      </c>
      <c r="W647" t="s">
        <v>106</v>
      </c>
      <c r="X647" t="s">
        <v>53</v>
      </c>
      <c r="Y647" t="s">
        <v>55</v>
      </c>
      <c r="Z647" t="s">
        <v>55</v>
      </c>
      <c r="AA647" t="s">
        <v>56</v>
      </c>
      <c r="AB647" t="s">
        <v>57</v>
      </c>
      <c r="AC647" t="s">
        <v>58</v>
      </c>
      <c r="AD647" t="s">
        <v>58</v>
      </c>
      <c r="AE647" t="s">
        <v>55</v>
      </c>
      <c r="AF647" t="s">
        <v>59</v>
      </c>
      <c r="AG647" t="s">
        <v>60</v>
      </c>
      <c r="AH647" t="s">
        <v>61</v>
      </c>
      <c r="AI647" t="s">
        <v>62</v>
      </c>
      <c r="AJ647" t="s">
        <v>2170</v>
      </c>
      <c r="AK647" t="s">
        <v>64</v>
      </c>
      <c r="AL647" t="s">
        <v>64</v>
      </c>
    </row>
    <row r="648" spans="1:38" x14ac:dyDescent="0.35">
      <c r="A648">
        <v>647</v>
      </c>
      <c r="B648">
        <v>1093920704</v>
      </c>
      <c r="C648" t="s">
        <v>39</v>
      </c>
      <c r="D648" t="s">
        <v>40</v>
      </c>
      <c r="E648" t="s">
        <v>2140</v>
      </c>
      <c r="F648" t="s">
        <v>2141</v>
      </c>
      <c r="G648" t="s">
        <v>53</v>
      </c>
      <c r="H648" t="s">
        <v>2143</v>
      </c>
      <c r="I648" t="s">
        <v>2199</v>
      </c>
      <c r="J648" t="s">
        <v>245</v>
      </c>
      <c r="K648" t="s">
        <v>2200</v>
      </c>
      <c r="L648" t="s">
        <v>1149</v>
      </c>
      <c r="M648" t="s">
        <v>3728</v>
      </c>
      <c r="N648" t="s">
        <v>3729</v>
      </c>
      <c r="O648" t="s">
        <v>2145</v>
      </c>
      <c r="P648" s="3">
        <v>154810003020</v>
      </c>
      <c r="Q648" t="s">
        <v>51</v>
      </c>
      <c r="R648">
        <v>0</v>
      </c>
      <c r="S648">
        <v>3202855244</v>
      </c>
      <c r="U648" s="4">
        <v>35580</v>
      </c>
      <c r="V648">
        <f t="shared" ca="1" si="10"/>
        <v>27</v>
      </c>
      <c r="W648" t="s">
        <v>106</v>
      </c>
      <c r="X648" t="s">
        <v>53</v>
      </c>
      <c r="Y648" t="s">
        <v>55</v>
      </c>
      <c r="Z648" t="s">
        <v>55</v>
      </c>
      <c r="AA648" t="s">
        <v>56</v>
      </c>
      <c r="AB648" t="s">
        <v>57</v>
      </c>
      <c r="AC648" t="s">
        <v>58</v>
      </c>
      <c r="AD648" t="s">
        <v>58</v>
      </c>
      <c r="AE648" t="s">
        <v>55</v>
      </c>
      <c r="AF648" t="s">
        <v>59</v>
      </c>
      <c r="AG648" t="s">
        <v>60</v>
      </c>
      <c r="AH648" t="s">
        <v>61</v>
      </c>
      <c r="AI648" t="s">
        <v>62</v>
      </c>
      <c r="AJ648" t="s">
        <v>2170</v>
      </c>
      <c r="AK648" t="s">
        <v>64</v>
      </c>
      <c r="AL648" t="s">
        <v>64</v>
      </c>
    </row>
    <row r="649" spans="1:38" x14ac:dyDescent="0.35">
      <c r="A649">
        <v>648</v>
      </c>
      <c r="B649">
        <v>1093904161</v>
      </c>
      <c r="C649" t="s">
        <v>39</v>
      </c>
      <c r="D649" t="s">
        <v>40</v>
      </c>
      <c r="E649" t="s">
        <v>2140</v>
      </c>
      <c r="F649" t="s">
        <v>2141</v>
      </c>
      <c r="G649" t="s">
        <v>53</v>
      </c>
      <c r="H649" t="s">
        <v>2143</v>
      </c>
      <c r="I649" t="s">
        <v>2201</v>
      </c>
      <c r="J649" t="s">
        <v>2202</v>
      </c>
      <c r="K649" t="s">
        <v>2203</v>
      </c>
      <c r="L649" t="s">
        <v>602</v>
      </c>
      <c r="M649" t="s">
        <v>78</v>
      </c>
      <c r="N649" t="s">
        <v>3729</v>
      </c>
      <c r="O649" t="s">
        <v>2145</v>
      </c>
      <c r="P649" s="3">
        <v>154810003020</v>
      </c>
      <c r="Q649" t="s">
        <v>51</v>
      </c>
      <c r="R649">
        <v>0</v>
      </c>
      <c r="S649">
        <v>3108700634</v>
      </c>
      <c r="U649" s="4">
        <v>36562</v>
      </c>
      <c r="V649">
        <f t="shared" ca="1" si="10"/>
        <v>24</v>
      </c>
      <c r="W649" t="s">
        <v>106</v>
      </c>
      <c r="X649" t="s">
        <v>53</v>
      </c>
      <c r="Y649" t="s">
        <v>55</v>
      </c>
      <c r="Z649" t="s">
        <v>55</v>
      </c>
      <c r="AA649" t="s">
        <v>56</v>
      </c>
      <c r="AB649" t="s">
        <v>57</v>
      </c>
      <c r="AC649" t="s">
        <v>58</v>
      </c>
      <c r="AD649" t="s">
        <v>58</v>
      </c>
      <c r="AE649" t="s">
        <v>55</v>
      </c>
      <c r="AF649" t="s">
        <v>59</v>
      </c>
      <c r="AG649" t="s">
        <v>340</v>
      </c>
      <c r="AH649" t="s">
        <v>171</v>
      </c>
      <c r="AI649" t="s">
        <v>88</v>
      </c>
      <c r="AJ649" t="s">
        <v>2170</v>
      </c>
      <c r="AK649" t="s">
        <v>89</v>
      </c>
      <c r="AL649" t="s">
        <v>89</v>
      </c>
    </row>
    <row r="650" spans="1:38" x14ac:dyDescent="0.35">
      <c r="A650">
        <v>649</v>
      </c>
      <c r="B650">
        <v>40328393</v>
      </c>
      <c r="C650" t="s">
        <v>39</v>
      </c>
      <c r="D650" t="s">
        <v>40</v>
      </c>
      <c r="E650" t="s">
        <v>2140</v>
      </c>
      <c r="F650" t="s">
        <v>2141</v>
      </c>
      <c r="G650" t="s">
        <v>53</v>
      </c>
      <c r="H650" t="s">
        <v>2143</v>
      </c>
      <c r="I650" t="s">
        <v>208</v>
      </c>
      <c r="J650" t="s">
        <v>92</v>
      </c>
      <c r="K650" t="s">
        <v>2204</v>
      </c>
      <c r="L650" t="s">
        <v>139</v>
      </c>
      <c r="M650" t="s">
        <v>78</v>
      </c>
      <c r="N650" t="s">
        <v>3729</v>
      </c>
      <c r="O650" t="s">
        <v>2145</v>
      </c>
      <c r="P650" s="3">
        <v>154810003020</v>
      </c>
      <c r="Q650" t="s">
        <v>51</v>
      </c>
      <c r="R650">
        <v>0</v>
      </c>
      <c r="S650" t="s">
        <v>2205</v>
      </c>
      <c r="U650" s="4">
        <v>30481</v>
      </c>
      <c r="V650">
        <f t="shared" ca="1" si="10"/>
        <v>41</v>
      </c>
      <c r="W650" t="s">
        <v>106</v>
      </c>
      <c r="X650" t="s">
        <v>53</v>
      </c>
      <c r="Y650" t="s">
        <v>55</v>
      </c>
      <c r="Z650" t="s">
        <v>55</v>
      </c>
      <c r="AA650" t="s">
        <v>56</v>
      </c>
      <c r="AB650" t="s">
        <v>57</v>
      </c>
      <c r="AC650" t="s">
        <v>58</v>
      </c>
      <c r="AD650" t="s">
        <v>58</v>
      </c>
      <c r="AE650" t="s">
        <v>55</v>
      </c>
      <c r="AF650" t="s">
        <v>59</v>
      </c>
      <c r="AG650" t="s">
        <v>60</v>
      </c>
      <c r="AH650" t="s">
        <v>61</v>
      </c>
      <c r="AI650" t="s">
        <v>62</v>
      </c>
      <c r="AJ650" t="s">
        <v>2170</v>
      </c>
      <c r="AK650" t="s">
        <v>64</v>
      </c>
      <c r="AL650" t="s">
        <v>64</v>
      </c>
    </row>
    <row r="651" spans="1:38" x14ac:dyDescent="0.35">
      <c r="A651">
        <v>650</v>
      </c>
      <c r="B651">
        <v>1093905999</v>
      </c>
      <c r="C651" t="s">
        <v>39</v>
      </c>
      <c r="D651" t="s">
        <v>40</v>
      </c>
      <c r="E651" t="s">
        <v>2140</v>
      </c>
      <c r="F651" t="s">
        <v>2141</v>
      </c>
      <c r="G651" t="s">
        <v>53</v>
      </c>
      <c r="H651" t="s">
        <v>2143</v>
      </c>
      <c r="I651" t="s">
        <v>1101</v>
      </c>
      <c r="J651" t="s">
        <v>115</v>
      </c>
      <c r="K651" t="s">
        <v>2206</v>
      </c>
      <c r="L651" t="s">
        <v>192</v>
      </c>
      <c r="M651" t="s">
        <v>78</v>
      </c>
      <c r="N651" t="s">
        <v>3729</v>
      </c>
      <c r="O651" t="s">
        <v>2145</v>
      </c>
      <c r="P651" s="3">
        <v>154810003020</v>
      </c>
      <c r="Q651" t="s">
        <v>51</v>
      </c>
      <c r="R651">
        <v>0</v>
      </c>
      <c r="S651">
        <v>3134135302</v>
      </c>
      <c r="U651" s="4">
        <v>38029</v>
      </c>
      <c r="V651">
        <f t="shared" ca="1" si="10"/>
        <v>20</v>
      </c>
      <c r="W651" t="s">
        <v>106</v>
      </c>
      <c r="X651" t="s">
        <v>53</v>
      </c>
      <c r="Y651" t="s">
        <v>55</v>
      </c>
      <c r="Z651" t="s">
        <v>55</v>
      </c>
      <c r="AA651" t="s">
        <v>56</v>
      </c>
      <c r="AB651" t="s">
        <v>57</v>
      </c>
      <c r="AC651" t="s">
        <v>58</v>
      </c>
      <c r="AD651" t="s">
        <v>58</v>
      </c>
      <c r="AE651" t="s">
        <v>55</v>
      </c>
      <c r="AF651" t="s">
        <v>59</v>
      </c>
      <c r="AG651" t="s">
        <v>340</v>
      </c>
      <c r="AH651" t="s">
        <v>171</v>
      </c>
      <c r="AI651" t="s">
        <v>88</v>
      </c>
      <c r="AJ651" t="s">
        <v>2170</v>
      </c>
      <c r="AK651" t="s">
        <v>89</v>
      </c>
      <c r="AL651" t="s">
        <v>89</v>
      </c>
    </row>
    <row r="652" spans="1:38" x14ac:dyDescent="0.35">
      <c r="A652">
        <v>651</v>
      </c>
      <c r="B652">
        <v>1093915189</v>
      </c>
      <c r="C652" t="s">
        <v>39</v>
      </c>
      <c r="D652" t="s">
        <v>40</v>
      </c>
      <c r="E652" t="s">
        <v>2140</v>
      </c>
      <c r="F652" t="s">
        <v>2141</v>
      </c>
      <c r="G652" t="s">
        <v>53</v>
      </c>
      <c r="H652" t="s">
        <v>2143</v>
      </c>
      <c r="I652" t="s">
        <v>1588</v>
      </c>
      <c r="J652" t="s">
        <v>1783</v>
      </c>
      <c r="K652" t="s">
        <v>2207</v>
      </c>
      <c r="L652" t="s">
        <v>2208</v>
      </c>
      <c r="M652" t="s">
        <v>78</v>
      </c>
      <c r="N652" t="s">
        <v>3729</v>
      </c>
      <c r="O652" t="s">
        <v>2145</v>
      </c>
      <c r="P652" s="3">
        <v>154810003020</v>
      </c>
      <c r="Q652" t="s">
        <v>51</v>
      </c>
      <c r="R652">
        <v>0</v>
      </c>
      <c r="S652" t="s">
        <v>2209</v>
      </c>
      <c r="U652" s="4">
        <v>34164</v>
      </c>
      <c r="V652">
        <f t="shared" ca="1" si="10"/>
        <v>31</v>
      </c>
      <c r="W652" t="s">
        <v>106</v>
      </c>
      <c r="X652" t="s">
        <v>53</v>
      </c>
      <c r="Y652" t="s">
        <v>55</v>
      </c>
      <c r="Z652" t="s">
        <v>55</v>
      </c>
      <c r="AA652" t="s">
        <v>56</v>
      </c>
      <c r="AB652" t="s">
        <v>57</v>
      </c>
      <c r="AC652" t="s">
        <v>83</v>
      </c>
      <c r="AD652">
        <v>3</v>
      </c>
      <c r="AE652" t="s">
        <v>55</v>
      </c>
      <c r="AF652" t="s">
        <v>59</v>
      </c>
      <c r="AG652" t="s">
        <v>60</v>
      </c>
      <c r="AH652" t="s">
        <v>171</v>
      </c>
      <c r="AI652" t="s">
        <v>88</v>
      </c>
      <c r="AJ652" t="s">
        <v>2170</v>
      </c>
      <c r="AK652" t="s">
        <v>89</v>
      </c>
      <c r="AL652" t="s">
        <v>64</v>
      </c>
    </row>
    <row r="653" spans="1:38" x14ac:dyDescent="0.35">
      <c r="A653">
        <v>652</v>
      </c>
      <c r="B653">
        <v>1005046101</v>
      </c>
      <c r="C653" t="s">
        <v>39</v>
      </c>
      <c r="D653" t="s">
        <v>40</v>
      </c>
      <c r="E653" t="s">
        <v>2140</v>
      </c>
      <c r="F653" t="s">
        <v>2141</v>
      </c>
      <c r="G653" t="s">
        <v>53</v>
      </c>
      <c r="H653" t="s">
        <v>2143</v>
      </c>
      <c r="I653" t="s">
        <v>1623</v>
      </c>
      <c r="J653" t="s">
        <v>2210</v>
      </c>
      <c r="K653" t="s">
        <v>470</v>
      </c>
      <c r="L653" t="s">
        <v>2206</v>
      </c>
      <c r="M653" t="s">
        <v>78</v>
      </c>
      <c r="N653" t="s">
        <v>3729</v>
      </c>
      <c r="O653" t="s">
        <v>2145</v>
      </c>
      <c r="P653" s="3">
        <v>154810003020</v>
      </c>
      <c r="Q653" t="s">
        <v>51</v>
      </c>
      <c r="R653">
        <v>0</v>
      </c>
      <c r="S653">
        <v>3167138072</v>
      </c>
      <c r="U653" s="4">
        <v>37333</v>
      </c>
      <c r="V653">
        <f t="shared" ca="1" si="10"/>
        <v>22</v>
      </c>
      <c r="W653" t="s">
        <v>106</v>
      </c>
      <c r="X653" t="s">
        <v>53</v>
      </c>
      <c r="Y653" t="s">
        <v>55</v>
      </c>
      <c r="Z653" t="s">
        <v>55</v>
      </c>
      <c r="AA653" t="s">
        <v>56</v>
      </c>
      <c r="AB653" t="s">
        <v>57</v>
      </c>
      <c r="AC653" t="s">
        <v>83</v>
      </c>
      <c r="AD653">
        <v>2</v>
      </c>
      <c r="AE653" t="s">
        <v>55</v>
      </c>
      <c r="AF653" t="s">
        <v>59</v>
      </c>
      <c r="AG653" t="s">
        <v>340</v>
      </c>
      <c r="AH653" t="s">
        <v>171</v>
      </c>
      <c r="AI653" t="s">
        <v>88</v>
      </c>
      <c r="AJ653" t="s">
        <v>2166</v>
      </c>
      <c r="AK653" t="s">
        <v>89</v>
      </c>
      <c r="AL653" t="s">
        <v>89</v>
      </c>
    </row>
    <row r="654" spans="1:38" x14ac:dyDescent="0.35">
      <c r="A654">
        <v>653</v>
      </c>
      <c r="B654">
        <v>1091807737</v>
      </c>
      <c r="C654" t="s">
        <v>39</v>
      </c>
      <c r="D654" t="s">
        <v>40</v>
      </c>
      <c r="E654" t="s">
        <v>2140</v>
      </c>
      <c r="F654" t="s">
        <v>2141</v>
      </c>
      <c r="G654" t="s">
        <v>53</v>
      </c>
      <c r="H654" t="s">
        <v>2143</v>
      </c>
      <c r="I654" t="s">
        <v>271</v>
      </c>
      <c r="J654" t="s">
        <v>46</v>
      </c>
      <c r="K654" t="s">
        <v>261</v>
      </c>
      <c r="L654" t="s">
        <v>786</v>
      </c>
      <c r="M654" t="s">
        <v>3728</v>
      </c>
      <c r="N654" t="s">
        <v>49</v>
      </c>
      <c r="O654" t="s">
        <v>2211</v>
      </c>
      <c r="P654" s="3">
        <v>2548100001013</v>
      </c>
      <c r="Q654" t="s">
        <v>51</v>
      </c>
      <c r="R654">
        <v>0</v>
      </c>
      <c r="S654">
        <v>3196055290</v>
      </c>
      <c r="T654" t="s">
        <v>58</v>
      </c>
      <c r="U654" s="4">
        <v>34383</v>
      </c>
      <c r="V654">
        <f t="shared" ca="1" si="10"/>
        <v>30</v>
      </c>
      <c r="W654" t="s">
        <v>106</v>
      </c>
      <c r="X654" t="s">
        <v>53</v>
      </c>
      <c r="Y654" t="s">
        <v>55</v>
      </c>
      <c r="Z654" t="s">
        <v>55</v>
      </c>
      <c r="AA654" t="s">
        <v>56</v>
      </c>
      <c r="AB654" t="s">
        <v>57</v>
      </c>
      <c r="AC654" t="s">
        <v>213</v>
      </c>
      <c r="AD654">
        <v>1</v>
      </c>
      <c r="AE654" t="s">
        <v>55</v>
      </c>
      <c r="AF654" t="s">
        <v>59</v>
      </c>
      <c r="AG654" t="s">
        <v>60</v>
      </c>
      <c r="AH654" t="s">
        <v>171</v>
      </c>
      <c r="AI654" t="s">
        <v>88</v>
      </c>
      <c r="AJ654" t="s">
        <v>2212</v>
      </c>
      <c r="AK654" t="s">
        <v>89</v>
      </c>
      <c r="AL654" t="s">
        <v>64</v>
      </c>
    </row>
    <row r="655" spans="1:38" x14ac:dyDescent="0.35">
      <c r="A655">
        <v>654</v>
      </c>
      <c r="B655">
        <v>1007096634</v>
      </c>
      <c r="C655" t="s">
        <v>39</v>
      </c>
      <c r="D655" t="s">
        <v>40</v>
      </c>
      <c r="E655" t="s">
        <v>2140</v>
      </c>
      <c r="F655" t="s">
        <v>2141</v>
      </c>
      <c r="G655" t="s">
        <v>53</v>
      </c>
      <c r="H655" t="s">
        <v>2143</v>
      </c>
      <c r="I655" t="s">
        <v>281</v>
      </c>
      <c r="J655" t="s">
        <v>1101</v>
      </c>
      <c r="K655" t="s">
        <v>957</v>
      </c>
      <c r="L655" t="s">
        <v>512</v>
      </c>
      <c r="M655" t="s">
        <v>78</v>
      </c>
      <c r="N655" t="s">
        <v>3729</v>
      </c>
      <c r="O655" t="s">
        <v>2211</v>
      </c>
      <c r="P655" s="3">
        <v>2548100001013</v>
      </c>
      <c r="Q655" t="s">
        <v>51</v>
      </c>
      <c r="R655">
        <v>0</v>
      </c>
      <c r="S655">
        <v>3196042244</v>
      </c>
      <c r="T655" t="s">
        <v>58</v>
      </c>
      <c r="U655" s="4">
        <v>37040</v>
      </c>
      <c r="V655">
        <f t="shared" ca="1" si="10"/>
        <v>23</v>
      </c>
      <c r="W655" t="s">
        <v>106</v>
      </c>
      <c r="X655" t="s">
        <v>53</v>
      </c>
      <c r="Y655" t="s">
        <v>55</v>
      </c>
      <c r="Z655" t="s">
        <v>55</v>
      </c>
      <c r="AA655" t="s">
        <v>56</v>
      </c>
      <c r="AB655" t="s">
        <v>57</v>
      </c>
      <c r="AC655" t="s">
        <v>83</v>
      </c>
      <c r="AD655">
        <v>3</v>
      </c>
      <c r="AE655" t="s">
        <v>55</v>
      </c>
      <c r="AF655" t="s">
        <v>59</v>
      </c>
      <c r="AG655" t="s">
        <v>340</v>
      </c>
      <c r="AH655" t="s">
        <v>171</v>
      </c>
      <c r="AI655" t="s">
        <v>88</v>
      </c>
      <c r="AJ655" t="s">
        <v>2212</v>
      </c>
      <c r="AK655" t="s">
        <v>89</v>
      </c>
      <c r="AL655" t="s">
        <v>64</v>
      </c>
    </row>
    <row r="656" spans="1:38" x14ac:dyDescent="0.35">
      <c r="A656">
        <v>655</v>
      </c>
      <c r="B656">
        <v>1005045956</v>
      </c>
      <c r="C656" t="s">
        <v>39</v>
      </c>
      <c r="D656" t="s">
        <v>40</v>
      </c>
      <c r="E656" t="s">
        <v>2140</v>
      </c>
      <c r="F656" t="s">
        <v>2141</v>
      </c>
      <c r="G656" t="s">
        <v>53</v>
      </c>
      <c r="H656" t="s">
        <v>2143</v>
      </c>
      <c r="I656" t="s">
        <v>770</v>
      </c>
      <c r="J656" t="s">
        <v>498</v>
      </c>
      <c r="K656" t="s">
        <v>1553</v>
      </c>
      <c r="L656" t="s">
        <v>2213</v>
      </c>
      <c r="M656" t="s">
        <v>78</v>
      </c>
      <c r="N656" t="s">
        <v>71</v>
      </c>
      <c r="O656" t="s">
        <v>2211</v>
      </c>
      <c r="P656" s="3">
        <v>2548100001013</v>
      </c>
      <c r="Q656" t="s">
        <v>51</v>
      </c>
      <c r="R656">
        <v>0</v>
      </c>
      <c r="S656">
        <v>3105803746</v>
      </c>
      <c r="T656" t="s">
        <v>58</v>
      </c>
      <c r="U656" s="4">
        <v>37504</v>
      </c>
      <c r="V656">
        <f t="shared" ca="1" si="10"/>
        <v>21</v>
      </c>
      <c r="W656" t="s">
        <v>106</v>
      </c>
      <c r="X656" t="s">
        <v>53</v>
      </c>
      <c r="Y656" t="s">
        <v>55</v>
      </c>
      <c r="Z656" t="s">
        <v>55</v>
      </c>
      <c r="AA656" t="s">
        <v>56</v>
      </c>
      <c r="AB656" t="s">
        <v>57</v>
      </c>
      <c r="AC656" t="s">
        <v>58</v>
      </c>
      <c r="AD656" t="s">
        <v>58</v>
      </c>
      <c r="AE656" t="s">
        <v>55</v>
      </c>
      <c r="AF656" t="s">
        <v>59</v>
      </c>
      <c r="AG656" t="s">
        <v>60</v>
      </c>
      <c r="AH656" t="s">
        <v>171</v>
      </c>
      <c r="AI656" t="s">
        <v>88</v>
      </c>
      <c r="AJ656" t="s">
        <v>2212</v>
      </c>
      <c r="AK656" t="s">
        <v>89</v>
      </c>
      <c r="AL656" t="s">
        <v>64</v>
      </c>
    </row>
    <row r="657" spans="1:38" x14ac:dyDescent="0.35">
      <c r="A657">
        <v>656</v>
      </c>
      <c r="B657">
        <v>1093918314</v>
      </c>
      <c r="C657" t="s">
        <v>39</v>
      </c>
      <c r="D657" t="s">
        <v>40</v>
      </c>
      <c r="E657" t="s">
        <v>2140</v>
      </c>
      <c r="F657" t="s">
        <v>2141</v>
      </c>
      <c r="G657" t="s">
        <v>53</v>
      </c>
      <c r="H657" t="s">
        <v>2143</v>
      </c>
      <c r="I657" t="s">
        <v>2214</v>
      </c>
      <c r="K657" t="s">
        <v>2215</v>
      </c>
      <c r="L657" t="s">
        <v>2147</v>
      </c>
      <c r="M657" t="s">
        <v>78</v>
      </c>
      <c r="N657" t="s">
        <v>3729</v>
      </c>
      <c r="O657" t="s">
        <v>2145</v>
      </c>
      <c r="P657" s="3">
        <v>154810003020</v>
      </c>
      <c r="Q657" t="s">
        <v>51</v>
      </c>
      <c r="R657">
        <v>0</v>
      </c>
      <c r="S657">
        <v>3174941093</v>
      </c>
      <c r="U657" s="4">
        <v>33971</v>
      </c>
      <c r="V657">
        <f t="shared" ca="1" si="10"/>
        <v>31</v>
      </c>
      <c r="W657" t="s">
        <v>106</v>
      </c>
      <c r="X657" t="s">
        <v>53</v>
      </c>
      <c r="Y657" t="s">
        <v>55</v>
      </c>
      <c r="Z657" t="s">
        <v>55</v>
      </c>
      <c r="AA657" t="s">
        <v>56</v>
      </c>
      <c r="AB657" t="s">
        <v>57</v>
      </c>
      <c r="AC657" t="s">
        <v>83</v>
      </c>
      <c r="AD657">
        <v>3</v>
      </c>
      <c r="AE657" t="s">
        <v>55</v>
      </c>
      <c r="AF657" t="s">
        <v>59</v>
      </c>
      <c r="AG657" t="s">
        <v>60</v>
      </c>
      <c r="AH657" t="s">
        <v>61</v>
      </c>
      <c r="AI657" t="s">
        <v>62</v>
      </c>
      <c r="AJ657" t="s">
        <v>2216</v>
      </c>
      <c r="AK657" t="s">
        <v>64</v>
      </c>
      <c r="AL657" t="s">
        <v>64</v>
      </c>
    </row>
    <row r="658" spans="1:38" x14ac:dyDescent="0.35">
      <c r="A658">
        <v>657</v>
      </c>
      <c r="B658">
        <v>1093922273</v>
      </c>
      <c r="C658" t="s">
        <v>39</v>
      </c>
      <c r="D658" t="s">
        <v>40</v>
      </c>
      <c r="E658" t="s">
        <v>2140</v>
      </c>
      <c r="F658" t="s">
        <v>2141</v>
      </c>
      <c r="G658" t="s">
        <v>53</v>
      </c>
      <c r="H658" t="s">
        <v>2143</v>
      </c>
      <c r="I658" t="s">
        <v>45</v>
      </c>
      <c r="J658" t="s">
        <v>46</v>
      </c>
      <c r="K658" t="s">
        <v>2217</v>
      </c>
      <c r="L658" t="s">
        <v>511</v>
      </c>
      <c r="M658" t="s">
        <v>3728</v>
      </c>
      <c r="N658" t="s">
        <v>3729</v>
      </c>
      <c r="O658" t="s">
        <v>2145</v>
      </c>
      <c r="P658" s="3">
        <v>154810003020</v>
      </c>
      <c r="Q658" t="s">
        <v>51</v>
      </c>
      <c r="R658">
        <v>0</v>
      </c>
      <c r="S658">
        <v>3177214673</v>
      </c>
      <c r="U658" s="4">
        <v>35913</v>
      </c>
      <c r="V658">
        <f t="shared" ca="1" si="10"/>
        <v>26</v>
      </c>
      <c r="W658" t="s">
        <v>106</v>
      </c>
      <c r="X658" t="s">
        <v>53</v>
      </c>
      <c r="Y658" t="s">
        <v>55</v>
      </c>
      <c r="Z658" t="s">
        <v>55</v>
      </c>
      <c r="AA658" t="s">
        <v>56</v>
      </c>
      <c r="AB658" t="s">
        <v>57</v>
      </c>
      <c r="AC658" t="s">
        <v>213</v>
      </c>
      <c r="AD658">
        <v>1</v>
      </c>
      <c r="AE658" t="s">
        <v>55</v>
      </c>
      <c r="AF658" t="s">
        <v>59</v>
      </c>
      <c r="AG658" t="s">
        <v>60</v>
      </c>
      <c r="AH658" t="s">
        <v>61</v>
      </c>
      <c r="AI658" t="s">
        <v>62</v>
      </c>
      <c r="AJ658" t="s">
        <v>2216</v>
      </c>
      <c r="AK658" t="s">
        <v>64</v>
      </c>
      <c r="AL658" t="s">
        <v>64</v>
      </c>
    </row>
    <row r="659" spans="1:38" x14ac:dyDescent="0.35">
      <c r="A659">
        <v>658</v>
      </c>
      <c r="B659">
        <v>1050396667</v>
      </c>
      <c r="C659" t="s">
        <v>39</v>
      </c>
      <c r="D659" t="s">
        <v>40</v>
      </c>
      <c r="E659" t="s">
        <v>2140</v>
      </c>
      <c r="F659" t="s">
        <v>2141</v>
      </c>
      <c r="G659" t="s">
        <v>53</v>
      </c>
      <c r="H659" t="s">
        <v>2143</v>
      </c>
      <c r="I659" t="s">
        <v>45</v>
      </c>
      <c r="J659" t="s">
        <v>68</v>
      </c>
      <c r="K659" t="s">
        <v>2218</v>
      </c>
      <c r="L659" t="s">
        <v>2219</v>
      </c>
      <c r="M659" t="s">
        <v>3728</v>
      </c>
      <c r="N659" t="s">
        <v>49</v>
      </c>
      <c r="O659" t="s">
        <v>2145</v>
      </c>
      <c r="P659" s="3">
        <v>154810003020</v>
      </c>
      <c r="Q659" t="s">
        <v>51</v>
      </c>
      <c r="R659">
        <v>0</v>
      </c>
      <c r="S659">
        <v>3167525986</v>
      </c>
      <c r="U659" s="4">
        <v>38152</v>
      </c>
      <c r="V659">
        <f t="shared" ca="1" si="10"/>
        <v>20</v>
      </c>
      <c r="W659" t="s">
        <v>106</v>
      </c>
      <c r="X659" t="s">
        <v>53</v>
      </c>
      <c r="Y659" t="s">
        <v>55</v>
      </c>
      <c r="Z659" t="s">
        <v>55</v>
      </c>
      <c r="AA659" t="s">
        <v>56</v>
      </c>
      <c r="AB659" t="s">
        <v>57</v>
      </c>
      <c r="AC659" t="s">
        <v>58</v>
      </c>
      <c r="AD659" t="s">
        <v>58</v>
      </c>
      <c r="AE659" t="s">
        <v>55</v>
      </c>
      <c r="AF659" t="s">
        <v>59</v>
      </c>
      <c r="AG659" t="s">
        <v>60</v>
      </c>
      <c r="AH659" t="s">
        <v>61</v>
      </c>
      <c r="AI659" t="s">
        <v>88</v>
      </c>
      <c r="AJ659" t="s">
        <v>2216</v>
      </c>
      <c r="AK659" t="s">
        <v>64</v>
      </c>
      <c r="AL659" t="s">
        <v>64</v>
      </c>
    </row>
    <row r="660" spans="1:38" x14ac:dyDescent="0.35">
      <c r="A660">
        <v>659</v>
      </c>
      <c r="B660">
        <v>1005052285</v>
      </c>
      <c r="C660" t="s">
        <v>39</v>
      </c>
      <c r="D660" t="s">
        <v>40</v>
      </c>
      <c r="E660" t="s">
        <v>2140</v>
      </c>
      <c r="F660" t="s">
        <v>2141</v>
      </c>
      <c r="G660" t="s">
        <v>53</v>
      </c>
      <c r="H660" t="s">
        <v>2143</v>
      </c>
      <c r="I660" t="s">
        <v>1298</v>
      </c>
      <c r="J660" t="s">
        <v>560</v>
      </c>
      <c r="K660" t="s">
        <v>335</v>
      </c>
      <c r="L660" t="s">
        <v>2149</v>
      </c>
      <c r="M660" t="s">
        <v>78</v>
      </c>
      <c r="N660" t="s">
        <v>3729</v>
      </c>
      <c r="O660" t="s">
        <v>2145</v>
      </c>
      <c r="P660" s="3">
        <v>154810003020</v>
      </c>
      <c r="Q660" t="s">
        <v>51</v>
      </c>
      <c r="R660">
        <v>0</v>
      </c>
      <c r="S660">
        <v>3157616526</v>
      </c>
      <c r="U660" s="4">
        <v>36035</v>
      </c>
      <c r="V660">
        <f t="shared" ca="1" si="10"/>
        <v>25</v>
      </c>
      <c r="W660" t="s">
        <v>106</v>
      </c>
      <c r="X660" t="s">
        <v>53</v>
      </c>
      <c r="Y660" t="s">
        <v>55</v>
      </c>
      <c r="Z660" t="s">
        <v>55</v>
      </c>
      <c r="AA660" t="s">
        <v>56</v>
      </c>
      <c r="AB660" t="s">
        <v>57</v>
      </c>
      <c r="AC660" t="s">
        <v>83</v>
      </c>
      <c r="AD660">
        <v>1</v>
      </c>
      <c r="AE660" t="s">
        <v>55</v>
      </c>
      <c r="AF660" t="s">
        <v>59</v>
      </c>
      <c r="AG660" t="s">
        <v>60</v>
      </c>
      <c r="AH660" t="s">
        <v>61</v>
      </c>
      <c r="AI660" t="s">
        <v>62</v>
      </c>
      <c r="AJ660" t="s">
        <v>2216</v>
      </c>
      <c r="AK660" t="s">
        <v>64</v>
      </c>
      <c r="AL660" t="s">
        <v>64</v>
      </c>
    </row>
    <row r="661" spans="1:38" x14ac:dyDescent="0.35">
      <c r="A661">
        <v>660</v>
      </c>
      <c r="B661">
        <v>1002318994</v>
      </c>
      <c r="C661" t="s">
        <v>39</v>
      </c>
      <c r="D661" t="s">
        <v>40</v>
      </c>
      <c r="E661" t="s">
        <v>2140</v>
      </c>
      <c r="F661" t="s">
        <v>2141</v>
      </c>
      <c r="G661" t="s">
        <v>53</v>
      </c>
      <c r="H661" t="s">
        <v>2143</v>
      </c>
      <c r="I661" t="s">
        <v>1649</v>
      </c>
      <c r="K661" t="s">
        <v>2220</v>
      </c>
      <c r="L661" t="s">
        <v>344</v>
      </c>
      <c r="M661" t="s">
        <v>3728</v>
      </c>
      <c r="N661" t="s">
        <v>3729</v>
      </c>
      <c r="O661" t="s">
        <v>2145</v>
      </c>
      <c r="P661" s="3">
        <v>154810003020</v>
      </c>
      <c r="Q661" t="s">
        <v>51</v>
      </c>
      <c r="R661">
        <v>0</v>
      </c>
      <c r="S661">
        <v>3223424791</v>
      </c>
      <c r="U661" s="4">
        <v>37550</v>
      </c>
      <c r="V661">
        <f t="shared" ca="1" si="10"/>
        <v>21</v>
      </c>
      <c r="W661" t="s">
        <v>106</v>
      </c>
      <c r="X661" t="s">
        <v>53</v>
      </c>
      <c r="Y661" t="s">
        <v>55</v>
      </c>
      <c r="Z661" t="s">
        <v>55</v>
      </c>
      <c r="AA661" t="s">
        <v>56</v>
      </c>
      <c r="AB661" t="s">
        <v>57</v>
      </c>
      <c r="AC661" t="s">
        <v>58</v>
      </c>
      <c r="AD661" t="s">
        <v>58</v>
      </c>
      <c r="AE661" t="s">
        <v>55</v>
      </c>
      <c r="AF661" t="s">
        <v>59</v>
      </c>
      <c r="AG661" t="s">
        <v>60</v>
      </c>
      <c r="AH661" t="s">
        <v>61</v>
      </c>
      <c r="AI661" t="s">
        <v>62</v>
      </c>
      <c r="AJ661" t="s">
        <v>2216</v>
      </c>
      <c r="AK661" t="s">
        <v>64</v>
      </c>
      <c r="AL661" t="s">
        <v>64</v>
      </c>
    </row>
    <row r="662" spans="1:38" x14ac:dyDescent="0.35">
      <c r="A662">
        <v>661</v>
      </c>
      <c r="B662">
        <v>1093911148</v>
      </c>
      <c r="C662" t="s">
        <v>39</v>
      </c>
      <c r="D662" t="s">
        <v>40</v>
      </c>
      <c r="E662" t="s">
        <v>2140</v>
      </c>
      <c r="F662" t="s">
        <v>2141</v>
      </c>
      <c r="G662" t="s">
        <v>53</v>
      </c>
      <c r="H662" t="s">
        <v>2143</v>
      </c>
      <c r="I662" t="s">
        <v>2221</v>
      </c>
      <c r="K662" t="s">
        <v>897</v>
      </c>
      <c r="L662" t="s">
        <v>723</v>
      </c>
      <c r="M662" t="s">
        <v>78</v>
      </c>
      <c r="N662" t="s">
        <v>49</v>
      </c>
      <c r="O662" t="s">
        <v>2145</v>
      </c>
      <c r="P662" s="3">
        <v>154810003020</v>
      </c>
      <c r="Q662" t="s">
        <v>51</v>
      </c>
      <c r="R662">
        <v>0</v>
      </c>
      <c r="S662" t="s">
        <v>2222</v>
      </c>
      <c r="U662" s="4">
        <v>33096</v>
      </c>
      <c r="V662">
        <f t="shared" ca="1" si="10"/>
        <v>34</v>
      </c>
      <c r="W662" t="s">
        <v>106</v>
      </c>
      <c r="X662" t="s">
        <v>53</v>
      </c>
      <c r="Y662" t="s">
        <v>55</v>
      </c>
      <c r="Z662" t="s">
        <v>55</v>
      </c>
      <c r="AA662" t="s">
        <v>56</v>
      </c>
      <c r="AB662" t="s">
        <v>57</v>
      </c>
      <c r="AC662" t="s">
        <v>83</v>
      </c>
      <c r="AD662">
        <v>3</v>
      </c>
      <c r="AE662" t="s">
        <v>55</v>
      </c>
      <c r="AF662" t="s">
        <v>72</v>
      </c>
      <c r="AG662" t="s">
        <v>60</v>
      </c>
      <c r="AH662" t="s">
        <v>171</v>
      </c>
      <c r="AI662" t="s">
        <v>88</v>
      </c>
      <c r="AJ662" t="s">
        <v>2166</v>
      </c>
      <c r="AK662" t="s">
        <v>89</v>
      </c>
      <c r="AL662" t="s">
        <v>64</v>
      </c>
    </row>
    <row r="663" spans="1:38" x14ac:dyDescent="0.35">
      <c r="A663">
        <v>662</v>
      </c>
      <c r="B663">
        <v>1004808768</v>
      </c>
      <c r="C663" t="s">
        <v>39</v>
      </c>
      <c r="D663" t="s">
        <v>40</v>
      </c>
      <c r="E663" t="s">
        <v>2140</v>
      </c>
      <c r="F663" t="s">
        <v>2141</v>
      </c>
      <c r="G663" t="s">
        <v>53</v>
      </c>
      <c r="H663" t="s">
        <v>2143</v>
      </c>
      <c r="I663" t="s">
        <v>2223</v>
      </c>
      <c r="J663" t="s">
        <v>2224</v>
      </c>
      <c r="K663" t="s">
        <v>2225</v>
      </c>
      <c r="L663" t="s">
        <v>196</v>
      </c>
      <c r="M663" t="s">
        <v>78</v>
      </c>
      <c r="N663" t="s">
        <v>49</v>
      </c>
      <c r="O663" t="s">
        <v>2145</v>
      </c>
      <c r="P663" s="3">
        <v>154810003020</v>
      </c>
      <c r="Q663" t="s">
        <v>51</v>
      </c>
      <c r="R663">
        <v>0</v>
      </c>
      <c r="S663">
        <v>3212030811</v>
      </c>
      <c r="U663" s="4">
        <v>37390</v>
      </c>
      <c r="V663">
        <f t="shared" ca="1" si="10"/>
        <v>22</v>
      </c>
      <c r="W663" t="s">
        <v>52</v>
      </c>
      <c r="X663" t="s">
        <v>53</v>
      </c>
      <c r="Y663" t="s">
        <v>55</v>
      </c>
      <c r="Z663" t="s">
        <v>55</v>
      </c>
      <c r="AA663" t="s">
        <v>56</v>
      </c>
      <c r="AB663" t="s">
        <v>57</v>
      </c>
      <c r="AC663" t="s">
        <v>58</v>
      </c>
      <c r="AD663" t="s">
        <v>58</v>
      </c>
      <c r="AE663" t="s">
        <v>55</v>
      </c>
      <c r="AF663" t="s">
        <v>72</v>
      </c>
      <c r="AG663" t="s">
        <v>60</v>
      </c>
      <c r="AH663" t="s">
        <v>61</v>
      </c>
      <c r="AI663" t="s">
        <v>62</v>
      </c>
      <c r="AJ663" t="s">
        <v>2170</v>
      </c>
      <c r="AK663" t="s">
        <v>64</v>
      </c>
      <c r="AL663" t="s">
        <v>64</v>
      </c>
    </row>
    <row r="664" spans="1:38" x14ac:dyDescent="0.35">
      <c r="A664">
        <v>663</v>
      </c>
      <c r="B664">
        <v>1082909520</v>
      </c>
      <c r="C664" t="s">
        <v>39</v>
      </c>
      <c r="D664" t="s">
        <v>40</v>
      </c>
      <c r="E664" t="s">
        <v>2140</v>
      </c>
      <c r="F664" t="s">
        <v>2141</v>
      </c>
      <c r="G664" t="s">
        <v>53</v>
      </c>
      <c r="H664" t="s">
        <v>2143</v>
      </c>
      <c r="I664" t="s">
        <v>2226</v>
      </c>
      <c r="J664" t="s">
        <v>150</v>
      </c>
      <c r="K664" t="s">
        <v>199</v>
      </c>
      <c r="L664" t="s">
        <v>2227</v>
      </c>
      <c r="M664" t="s">
        <v>78</v>
      </c>
      <c r="N664" t="s">
        <v>49</v>
      </c>
      <c r="O664" t="s">
        <v>2145</v>
      </c>
      <c r="P664" s="3">
        <v>154810003020</v>
      </c>
      <c r="Q664" t="s">
        <v>51</v>
      </c>
      <c r="R664">
        <v>0</v>
      </c>
      <c r="S664">
        <v>3114408119</v>
      </c>
      <c r="U664" s="4">
        <v>35158</v>
      </c>
      <c r="V664">
        <f t="shared" ca="1" si="10"/>
        <v>28</v>
      </c>
      <c r="W664" t="s">
        <v>106</v>
      </c>
      <c r="X664" t="s">
        <v>53</v>
      </c>
      <c r="Y664" t="s">
        <v>55</v>
      </c>
      <c r="Z664" t="s">
        <v>55</v>
      </c>
      <c r="AA664" t="s">
        <v>56</v>
      </c>
      <c r="AB664" t="s">
        <v>57</v>
      </c>
      <c r="AC664" t="s">
        <v>83</v>
      </c>
      <c r="AD664">
        <v>3</v>
      </c>
      <c r="AE664" t="s">
        <v>55</v>
      </c>
      <c r="AF664" t="s">
        <v>72</v>
      </c>
      <c r="AG664" t="s">
        <v>60</v>
      </c>
      <c r="AH664" t="s">
        <v>61</v>
      </c>
      <c r="AI664" t="s">
        <v>62</v>
      </c>
      <c r="AJ664" t="s">
        <v>2216</v>
      </c>
      <c r="AK664" t="s">
        <v>64</v>
      </c>
      <c r="AL664" t="s">
        <v>64</v>
      </c>
    </row>
    <row r="665" spans="1:38" x14ac:dyDescent="0.35">
      <c r="A665">
        <v>664</v>
      </c>
      <c r="B665">
        <v>1119947343</v>
      </c>
      <c r="C665" t="s">
        <v>66</v>
      </c>
      <c r="D665" t="s">
        <v>40</v>
      </c>
      <c r="E665" t="s">
        <v>2140</v>
      </c>
      <c r="F665" t="s">
        <v>2141</v>
      </c>
      <c r="G665" t="s">
        <v>53</v>
      </c>
      <c r="H665" t="s">
        <v>2143</v>
      </c>
      <c r="I665" t="s">
        <v>1319</v>
      </c>
      <c r="K665" t="s">
        <v>2218</v>
      </c>
      <c r="M665" t="s">
        <v>78</v>
      </c>
      <c r="N665" t="s">
        <v>3729</v>
      </c>
      <c r="O665" t="s">
        <v>2145</v>
      </c>
      <c r="P665" s="3">
        <v>154810003020</v>
      </c>
      <c r="Q665" t="s">
        <v>51</v>
      </c>
      <c r="R665">
        <v>0</v>
      </c>
      <c r="S665">
        <v>3186454252</v>
      </c>
      <c r="U665" s="4">
        <v>38658</v>
      </c>
      <c r="V665">
        <f t="shared" ca="1" si="10"/>
        <v>18</v>
      </c>
      <c r="W665" t="s">
        <v>106</v>
      </c>
      <c r="X665" t="s">
        <v>53</v>
      </c>
      <c r="Y665" t="s">
        <v>55</v>
      </c>
      <c r="Z665" t="s">
        <v>55</v>
      </c>
      <c r="AA665" t="s">
        <v>56</v>
      </c>
      <c r="AB665" t="s">
        <v>57</v>
      </c>
      <c r="AC665" t="s">
        <v>58</v>
      </c>
      <c r="AD665" t="s">
        <v>58</v>
      </c>
      <c r="AE665" t="s">
        <v>55</v>
      </c>
      <c r="AF665" t="s">
        <v>72</v>
      </c>
      <c r="AG665" t="s">
        <v>60</v>
      </c>
      <c r="AH665" t="s">
        <v>61</v>
      </c>
      <c r="AI665" t="s">
        <v>88</v>
      </c>
      <c r="AJ665" t="s">
        <v>2216</v>
      </c>
      <c r="AK665" t="s">
        <v>64</v>
      </c>
      <c r="AL665" t="s">
        <v>64</v>
      </c>
    </row>
    <row r="666" spans="1:38" x14ac:dyDescent="0.35">
      <c r="A666">
        <v>665</v>
      </c>
      <c r="B666">
        <v>1093906423</v>
      </c>
      <c r="C666" t="s">
        <v>39</v>
      </c>
      <c r="D666" t="s">
        <v>40</v>
      </c>
      <c r="E666" t="s">
        <v>2140</v>
      </c>
      <c r="F666" t="s">
        <v>2141</v>
      </c>
      <c r="G666" t="s">
        <v>53</v>
      </c>
      <c r="H666" t="s">
        <v>2143</v>
      </c>
      <c r="I666" t="s">
        <v>504</v>
      </c>
      <c r="K666" t="s">
        <v>675</v>
      </c>
      <c r="L666" t="s">
        <v>2228</v>
      </c>
      <c r="M666" t="s">
        <v>78</v>
      </c>
      <c r="N666" t="s">
        <v>49</v>
      </c>
      <c r="O666" t="s">
        <v>2145</v>
      </c>
      <c r="P666" s="3">
        <v>154810003020</v>
      </c>
      <c r="Q666" t="s">
        <v>51</v>
      </c>
      <c r="R666">
        <v>0</v>
      </c>
      <c r="S666">
        <v>3167525986</v>
      </c>
      <c r="U666" s="4">
        <v>38447</v>
      </c>
      <c r="V666">
        <f t="shared" ca="1" si="10"/>
        <v>19</v>
      </c>
      <c r="W666" t="s">
        <v>106</v>
      </c>
      <c r="X666" t="s">
        <v>53</v>
      </c>
      <c r="Y666" t="s">
        <v>55</v>
      </c>
      <c r="Z666" t="s">
        <v>55</v>
      </c>
      <c r="AA666" t="s">
        <v>56</v>
      </c>
      <c r="AB666" t="s">
        <v>57</v>
      </c>
      <c r="AC666" t="s">
        <v>58</v>
      </c>
      <c r="AD666" t="s">
        <v>58</v>
      </c>
      <c r="AE666" t="s">
        <v>55</v>
      </c>
      <c r="AF666" t="s">
        <v>72</v>
      </c>
      <c r="AG666" t="s">
        <v>60</v>
      </c>
      <c r="AH666" t="s">
        <v>61</v>
      </c>
      <c r="AI666" t="s">
        <v>88</v>
      </c>
      <c r="AJ666" t="s">
        <v>2216</v>
      </c>
      <c r="AK666" t="s">
        <v>64</v>
      </c>
      <c r="AL666" t="s">
        <v>64</v>
      </c>
    </row>
    <row r="667" spans="1:38" x14ac:dyDescent="0.35">
      <c r="A667">
        <v>666</v>
      </c>
      <c r="B667">
        <v>1093911308</v>
      </c>
      <c r="C667" t="s">
        <v>66</v>
      </c>
      <c r="D667" t="s">
        <v>40</v>
      </c>
      <c r="E667" t="s">
        <v>2140</v>
      </c>
      <c r="F667" t="s">
        <v>2141</v>
      </c>
      <c r="G667" t="s">
        <v>53</v>
      </c>
      <c r="H667" t="s">
        <v>2143</v>
      </c>
      <c r="I667" t="s">
        <v>2229</v>
      </c>
      <c r="J667" t="s">
        <v>1893</v>
      </c>
      <c r="K667" t="s">
        <v>2230</v>
      </c>
      <c r="L667" t="s">
        <v>2231</v>
      </c>
      <c r="M667" t="s">
        <v>78</v>
      </c>
      <c r="N667" t="s">
        <v>3729</v>
      </c>
      <c r="O667" t="s">
        <v>2145</v>
      </c>
      <c r="P667" s="3">
        <v>154810003020</v>
      </c>
      <c r="Q667" t="s">
        <v>51</v>
      </c>
      <c r="R667">
        <v>0</v>
      </c>
      <c r="S667">
        <v>3227749698</v>
      </c>
      <c r="U667" s="4">
        <v>38815</v>
      </c>
      <c r="V667">
        <f t="shared" ca="1" si="10"/>
        <v>18</v>
      </c>
      <c r="W667" t="s">
        <v>106</v>
      </c>
      <c r="X667" t="s">
        <v>53</v>
      </c>
      <c r="Y667" t="s">
        <v>55</v>
      </c>
      <c r="Z667" t="s">
        <v>55</v>
      </c>
      <c r="AA667" t="s">
        <v>56</v>
      </c>
      <c r="AB667" t="s">
        <v>57</v>
      </c>
      <c r="AC667" t="s">
        <v>58</v>
      </c>
      <c r="AD667" t="s">
        <v>58</v>
      </c>
      <c r="AE667" t="s">
        <v>55</v>
      </c>
      <c r="AF667" t="s">
        <v>59</v>
      </c>
      <c r="AG667" t="s">
        <v>60</v>
      </c>
      <c r="AH667" t="s">
        <v>61</v>
      </c>
      <c r="AI667" t="s">
        <v>62</v>
      </c>
      <c r="AJ667" t="s">
        <v>2216</v>
      </c>
      <c r="AK667" t="s">
        <v>64</v>
      </c>
      <c r="AL667" t="s">
        <v>64</v>
      </c>
    </row>
    <row r="668" spans="1:38" x14ac:dyDescent="0.35">
      <c r="A668">
        <v>667</v>
      </c>
      <c r="B668">
        <v>1091970934</v>
      </c>
      <c r="C668" t="s">
        <v>39</v>
      </c>
      <c r="D668" t="s">
        <v>40</v>
      </c>
      <c r="E668" t="s">
        <v>2140</v>
      </c>
      <c r="F668" t="s">
        <v>2141</v>
      </c>
      <c r="G668" t="s">
        <v>53</v>
      </c>
      <c r="H668" t="s">
        <v>2143</v>
      </c>
      <c r="I668" t="s">
        <v>281</v>
      </c>
      <c r="J668" t="s">
        <v>2232</v>
      </c>
      <c r="K668" t="s">
        <v>573</v>
      </c>
      <c r="L668" t="s">
        <v>589</v>
      </c>
      <c r="M668" t="s">
        <v>78</v>
      </c>
      <c r="N668" t="s">
        <v>3729</v>
      </c>
      <c r="O668" t="s">
        <v>2145</v>
      </c>
      <c r="P668" s="3">
        <v>154810003020</v>
      </c>
      <c r="Q668" t="s">
        <v>51</v>
      </c>
      <c r="R668">
        <v>0</v>
      </c>
      <c r="S668">
        <v>3186178507</v>
      </c>
      <c r="U668" s="4">
        <v>37461</v>
      </c>
      <c r="V668">
        <f t="shared" ca="1" si="10"/>
        <v>22</v>
      </c>
      <c r="W668" t="s">
        <v>106</v>
      </c>
      <c r="X668" t="s">
        <v>53</v>
      </c>
      <c r="Y668" t="s">
        <v>55</v>
      </c>
      <c r="Z668" t="s">
        <v>55</v>
      </c>
      <c r="AA668" t="s">
        <v>56</v>
      </c>
      <c r="AB668" t="s">
        <v>57</v>
      </c>
      <c r="AC668" t="s">
        <v>58</v>
      </c>
      <c r="AD668" t="s">
        <v>58</v>
      </c>
      <c r="AE668" t="s">
        <v>55</v>
      </c>
      <c r="AF668" t="s">
        <v>72</v>
      </c>
      <c r="AG668" t="s">
        <v>60</v>
      </c>
      <c r="AH668" t="s">
        <v>61</v>
      </c>
      <c r="AI668" t="s">
        <v>62</v>
      </c>
      <c r="AJ668" t="s">
        <v>2216</v>
      </c>
      <c r="AK668" t="s">
        <v>64</v>
      </c>
      <c r="AL668" t="s">
        <v>64</v>
      </c>
    </row>
    <row r="669" spans="1:38" x14ac:dyDescent="0.35">
      <c r="A669">
        <v>668</v>
      </c>
      <c r="B669">
        <v>1090448156</v>
      </c>
      <c r="C669" t="s">
        <v>39</v>
      </c>
      <c r="D669" t="s">
        <v>40</v>
      </c>
      <c r="E669" t="s">
        <v>2140</v>
      </c>
      <c r="F669" t="s">
        <v>2141</v>
      </c>
      <c r="G669" t="s">
        <v>53</v>
      </c>
      <c r="H669" t="s">
        <v>2143</v>
      </c>
      <c r="I669" t="s">
        <v>237</v>
      </c>
      <c r="J669" t="s">
        <v>96</v>
      </c>
      <c r="K669" t="s">
        <v>169</v>
      </c>
      <c r="L669" t="s">
        <v>897</v>
      </c>
      <c r="M669" t="s">
        <v>78</v>
      </c>
      <c r="N669" t="s">
        <v>49</v>
      </c>
      <c r="O669" t="s">
        <v>2145</v>
      </c>
      <c r="P669" s="3">
        <v>154810003020</v>
      </c>
      <c r="Q669" t="s">
        <v>51</v>
      </c>
      <c r="R669">
        <v>0</v>
      </c>
      <c r="S669" t="s">
        <v>2233</v>
      </c>
      <c r="U669" s="4">
        <v>33690</v>
      </c>
      <c r="V669">
        <f t="shared" ca="1" si="10"/>
        <v>32</v>
      </c>
      <c r="W669" t="s">
        <v>106</v>
      </c>
      <c r="X669" t="s">
        <v>53</v>
      </c>
      <c r="Y669" t="s">
        <v>55</v>
      </c>
      <c r="Z669" t="s">
        <v>55</v>
      </c>
      <c r="AA669" t="s">
        <v>56</v>
      </c>
      <c r="AB669" t="s">
        <v>57</v>
      </c>
      <c r="AC669" t="s">
        <v>58</v>
      </c>
      <c r="AD669" t="s">
        <v>58</v>
      </c>
      <c r="AE669" t="s">
        <v>55</v>
      </c>
      <c r="AF669" t="s">
        <v>72</v>
      </c>
      <c r="AG669" t="s">
        <v>340</v>
      </c>
      <c r="AH669" t="s">
        <v>171</v>
      </c>
      <c r="AI669" t="s">
        <v>88</v>
      </c>
      <c r="AJ669" t="s">
        <v>2216</v>
      </c>
      <c r="AK669" t="s">
        <v>89</v>
      </c>
      <c r="AL669" t="s">
        <v>89</v>
      </c>
    </row>
    <row r="670" spans="1:38" x14ac:dyDescent="0.35">
      <c r="A670">
        <v>669</v>
      </c>
      <c r="B670">
        <v>1093916542</v>
      </c>
      <c r="C670" t="s">
        <v>39</v>
      </c>
      <c r="D670" t="s">
        <v>40</v>
      </c>
      <c r="E670" t="s">
        <v>2140</v>
      </c>
      <c r="F670" t="s">
        <v>2141</v>
      </c>
      <c r="G670" t="s">
        <v>53</v>
      </c>
      <c r="H670" t="s">
        <v>2143</v>
      </c>
      <c r="I670" t="s">
        <v>2234</v>
      </c>
      <c r="J670" t="s">
        <v>2235</v>
      </c>
      <c r="K670" t="s">
        <v>2236</v>
      </c>
      <c r="L670" t="s">
        <v>2237</v>
      </c>
      <c r="M670" t="s">
        <v>78</v>
      </c>
      <c r="N670" t="s">
        <v>3729</v>
      </c>
      <c r="O670" t="s">
        <v>2145</v>
      </c>
      <c r="P670" s="3">
        <v>154810003020</v>
      </c>
      <c r="Q670" t="s">
        <v>51</v>
      </c>
      <c r="R670">
        <v>0</v>
      </c>
      <c r="S670">
        <v>3228555089</v>
      </c>
      <c r="U670" s="4">
        <v>34495</v>
      </c>
      <c r="V670">
        <f t="shared" ca="1" si="10"/>
        <v>30</v>
      </c>
      <c r="W670" t="s">
        <v>106</v>
      </c>
      <c r="X670" t="s">
        <v>53</v>
      </c>
      <c r="Y670" t="s">
        <v>55</v>
      </c>
      <c r="Z670" t="s">
        <v>55</v>
      </c>
      <c r="AA670" t="s">
        <v>56</v>
      </c>
      <c r="AB670" t="s">
        <v>57</v>
      </c>
      <c r="AC670" t="s">
        <v>83</v>
      </c>
      <c r="AD670">
        <v>2</v>
      </c>
      <c r="AE670" t="s">
        <v>55</v>
      </c>
      <c r="AF670" t="s">
        <v>59</v>
      </c>
      <c r="AG670" t="s">
        <v>60</v>
      </c>
      <c r="AH670" t="s">
        <v>61</v>
      </c>
      <c r="AI670" t="s">
        <v>62</v>
      </c>
      <c r="AJ670" t="s">
        <v>2216</v>
      </c>
      <c r="AK670" t="s">
        <v>64</v>
      </c>
      <c r="AL670" t="s">
        <v>64</v>
      </c>
    </row>
    <row r="671" spans="1:38" x14ac:dyDescent="0.35">
      <c r="A671">
        <v>670</v>
      </c>
      <c r="B671">
        <v>1082843278</v>
      </c>
      <c r="C671" t="s">
        <v>39</v>
      </c>
      <c r="D671" t="s">
        <v>40</v>
      </c>
      <c r="E671" t="s">
        <v>2140</v>
      </c>
      <c r="F671" t="s">
        <v>2141</v>
      </c>
      <c r="G671" t="s">
        <v>53</v>
      </c>
      <c r="H671" t="s">
        <v>2143</v>
      </c>
      <c r="I671" t="s">
        <v>1274</v>
      </c>
      <c r="J671" t="s">
        <v>2238</v>
      </c>
      <c r="K671" t="s">
        <v>1181</v>
      </c>
      <c r="L671" t="s">
        <v>782</v>
      </c>
      <c r="M671" t="s">
        <v>78</v>
      </c>
      <c r="N671" t="s">
        <v>49</v>
      </c>
      <c r="O671" t="s">
        <v>2145</v>
      </c>
      <c r="P671" s="3">
        <v>154810003020</v>
      </c>
      <c r="Q671" t="s">
        <v>51</v>
      </c>
      <c r="R671">
        <v>0</v>
      </c>
      <c r="S671">
        <v>3204010788</v>
      </c>
      <c r="U671" s="4">
        <v>38086</v>
      </c>
      <c r="V671">
        <f t="shared" ca="1" si="10"/>
        <v>20</v>
      </c>
      <c r="W671" t="s">
        <v>106</v>
      </c>
      <c r="X671" t="s">
        <v>53</v>
      </c>
      <c r="Y671" t="s">
        <v>55</v>
      </c>
      <c r="Z671" t="s">
        <v>55</v>
      </c>
      <c r="AA671" t="s">
        <v>56</v>
      </c>
      <c r="AB671" t="s">
        <v>57</v>
      </c>
      <c r="AC671" t="s">
        <v>58</v>
      </c>
      <c r="AD671" t="s">
        <v>58</v>
      </c>
      <c r="AE671" t="s">
        <v>55</v>
      </c>
      <c r="AF671" t="s">
        <v>72</v>
      </c>
      <c r="AG671" t="s">
        <v>60</v>
      </c>
      <c r="AH671" t="s">
        <v>61</v>
      </c>
      <c r="AI671" t="s">
        <v>62</v>
      </c>
      <c r="AJ671" t="s">
        <v>2216</v>
      </c>
      <c r="AK671" t="s">
        <v>64</v>
      </c>
      <c r="AL671" t="s">
        <v>64</v>
      </c>
    </row>
    <row r="672" spans="1:38" x14ac:dyDescent="0.35">
      <c r="A672">
        <v>671</v>
      </c>
      <c r="B672">
        <v>1093913320</v>
      </c>
      <c r="C672" t="s">
        <v>39</v>
      </c>
      <c r="D672" t="s">
        <v>40</v>
      </c>
      <c r="E672" t="s">
        <v>2140</v>
      </c>
      <c r="F672" t="s">
        <v>2141</v>
      </c>
      <c r="G672" t="s">
        <v>53</v>
      </c>
      <c r="H672" t="s">
        <v>2143</v>
      </c>
      <c r="I672" t="s">
        <v>208</v>
      </c>
      <c r="J672" t="s">
        <v>527</v>
      </c>
      <c r="K672" t="s">
        <v>2239</v>
      </c>
      <c r="L672" t="s">
        <v>460</v>
      </c>
      <c r="M672" t="s">
        <v>78</v>
      </c>
      <c r="N672" t="s">
        <v>49</v>
      </c>
      <c r="O672" t="s">
        <v>2145</v>
      </c>
      <c r="P672" s="3">
        <v>154810003020</v>
      </c>
      <c r="Q672" t="s">
        <v>51</v>
      </c>
      <c r="R672">
        <v>0</v>
      </c>
      <c r="S672">
        <v>3017184113</v>
      </c>
      <c r="U672" s="4">
        <v>33750</v>
      </c>
      <c r="V672">
        <f t="shared" ca="1" si="10"/>
        <v>32</v>
      </c>
      <c r="W672" t="s">
        <v>106</v>
      </c>
      <c r="X672" t="s">
        <v>53</v>
      </c>
      <c r="Y672" t="s">
        <v>55</v>
      </c>
      <c r="Z672" t="s">
        <v>55</v>
      </c>
      <c r="AA672" t="s">
        <v>56</v>
      </c>
      <c r="AB672" t="s">
        <v>57</v>
      </c>
      <c r="AC672" t="s">
        <v>58</v>
      </c>
      <c r="AD672" t="s">
        <v>58</v>
      </c>
      <c r="AE672" t="s">
        <v>55</v>
      </c>
      <c r="AF672" t="s">
        <v>72</v>
      </c>
      <c r="AG672" t="s">
        <v>340</v>
      </c>
      <c r="AH672" t="s">
        <v>171</v>
      </c>
      <c r="AI672" t="s">
        <v>88</v>
      </c>
      <c r="AJ672" t="s">
        <v>2166</v>
      </c>
      <c r="AK672" t="s">
        <v>89</v>
      </c>
      <c r="AL672" t="s">
        <v>89</v>
      </c>
    </row>
    <row r="673" spans="1:38" x14ac:dyDescent="0.35">
      <c r="A673">
        <v>672</v>
      </c>
      <c r="B673">
        <v>1093918741</v>
      </c>
      <c r="C673" t="s">
        <v>66</v>
      </c>
      <c r="D673" t="s">
        <v>40</v>
      </c>
      <c r="E673" t="s">
        <v>2140</v>
      </c>
      <c r="F673" t="s">
        <v>2141</v>
      </c>
      <c r="G673" t="s">
        <v>53</v>
      </c>
      <c r="H673" t="s">
        <v>2143</v>
      </c>
      <c r="I673" t="s">
        <v>332</v>
      </c>
      <c r="J673" t="s">
        <v>263</v>
      </c>
      <c r="K673" t="s">
        <v>191</v>
      </c>
      <c r="L673" t="s">
        <v>105</v>
      </c>
      <c r="M673" t="s">
        <v>78</v>
      </c>
      <c r="N673" t="s">
        <v>3729</v>
      </c>
      <c r="O673" t="s">
        <v>2145</v>
      </c>
      <c r="P673" s="3">
        <v>154810003020</v>
      </c>
      <c r="Q673" t="s">
        <v>51</v>
      </c>
      <c r="R673">
        <v>0</v>
      </c>
      <c r="S673">
        <v>3224416082</v>
      </c>
      <c r="U673" s="4">
        <v>38827</v>
      </c>
      <c r="V673">
        <f t="shared" ca="1" si="10"/>
        <v>18</v>
      </c>
      <c r="W673" t="s">
        <v>106</v>
      </c>
      <c r="X673" t="s">
        <v>53</v>
      </c>
      <c r="Y673" t="s">
        <v>55</v>
      </c>
      <c r="Z673" t="s">
        <v>55</v>
      </c>
      <c r="AA673" t="s">
        <v>56</v>
      </c>
      <c r="AB673" t="s">
        <v>57</v>
      </c>
      <c r="AC673" t="s">
        <v>58</v>
      </c>
      <c r="AD673" t="s">
        <v>58</v>
      </c>
      <c r="AE673" t="s">
        <v>55</v>
      </c>
      <c r="AF673" t="s">
        <v>59</v>
      </c>
      <c r="AG673" t="s">
        <v>60</v>
      </c>
      <c r="AH673" t="s">
        <v>61</v>
      </c>
      <c r="AI673" t="s">
        <v>62</v>
      </c>
      <c r="AJ673" t="s">
        <v>2240</v>
      </c>
      <c r="AK673" t="s">
        <v>64</v>
      </c>
      <c r="AL673" t="s">
        <v>64</v>
      </c>
    </row>
    <row r="674" spans="1:38" x14ac:dyDescent="0.35">
      <c r="A674">
        <v>673</v>
      </c>
      <c r="B674">
        <v>37198274</v>
      </c>
      <c r="C674" t="s">
        <v>39</v>
      </c>
      <c r="D674" t="s">
        <v>40</v>
      </c>
      <c r="E674" t="s">
        <v>2140</v>
      </c>
      <c r="F674" t="s">
        <v>2141</v>
      </c>
      <c r="G674" t="s">
        <v>53</v>
      </c>
      <c r="H674" t="s">
        <v>2143</v>
      </c>
      <c r="I674" t="s">
        <v>283</v>
      </c>
      <c r="J674" t="s">
        <v>2241</v>
      </c>
      <c r="K674" t="s">
        <v>2242</v>
      </c>
      <c r="L674" t="s">
        <v>1207</v>
      </c>
      <c r="M674" t="s">
        <v>78</v>
      </c>
      <c r="N674" t="s">
        <v>49</v>
      </c>
      <c r="O674" t="s">
        <v>2145</v>
      </c>
      <c r="P674" s="3">
        <v>154810003020</v>
      </c>
      <c r="Q674" t="s">
        <v>51</v>
      </c>
      <c r="R674">
        <v>0</v>
      </c>
      <c r="S674">
        <v>3138157552</v>
      </c>
      <c r="U674" s="4">
        <v>29716</v>
      </c>
      <c r="V674">
        <f t="shared" ca="1" si="10"/>
        <v>43</v>
      </c>
      <c r="W674" t="s">
        <v>106</v>
      </c>
      <c r="X674" t="s">
        <v>53</v>
      </c>
      <c r="Y674" t="s">
        <v>55</v>
      </c>
      <c r="Z674" t="s">
        <v>55</v>
      </c>
      <c r="AA674" t="s">
        <v>56</v>
      </c>
      <c r="AB674" t="s">
        <v>57</v>
      </c>
      <c r="AC674" t="s">
        <v>58</v>
      </c>
      <c r="AD674" t="s">
        <v>58</v>
      </c>
      <c r="AE674" t="s">
        <v>55</v>
      </c>
      <c r="AF674" t="s">
        <v>72</v>
      </c>
      <c r="AG674" t="s">
        <v>340</v>
      </c>
      <c r="AH674" t="s">
        <v>171</v>
      </c>
      <c r="AI674" t="s">
        <v>88</v>
      </c>
      <c r="AJ674" t="s">
        <v>2240</v>
      </c>
      <c r="AK674" t="s">
        <v>64</v>
      </c>
      <c r="AL674" t="s">
        <v>64</v>
      </c>
    </row>
    <row r="675" spans="1:38" x14ac:dyDescent="0.35">
      <c r="A675">
        <v>674</v>
      </c>
      <c r="B675">
        <v>1004967019</v>
      </c>
      <c r="C675" t="s">
        <v>39</v>
      </c>
      <c r="D675" t="s">
        <v>40</v>
      </c>
      <c r="E675" t="s">
        <v>2140</v>
      </c>
      <c r="F675" t="s">
        <v>2141</v>
      </c>
      <c r="G675" t="s">
        <v>53</v>
      </c>
      <c r="H675" t="s">
        <v>2143</v>
      </c>
      <c r="I675" t="s">
        <v>2243</v>
      </c>
      <c r="K675" t="s">
        <v>840</v>
      </c>
      <c r="L675" t="s">
        <v>2244</v>
      </c>
      <c r="M675" t="s">
        <v>78</v>
      </c>
      <c r="N675" t="s">
        <v>3729</v>
      </c>
      <c r="O675" t="s">
        <v>2145</v>
      </c>
      <c r="P675" s="3">
        <v>154810003020</v>
      </c>
      <c r="Q675" t="s">
        <v>51</v>
      </c>
      <c r="R675">
        <v>0</v>
      </c>
      <c r="S675">
        <v>3175048546</v>
      </c>
      <c r="U675" s="4">
        <v>36712</v>
      </c>
      <c r="V675">
        <f t="shared" ca="1" si="10"/>
        <v>24</v>
      </c>
      <c r="W675" t="s">
        <v>106</v>
      </c>
      <c r="X675" t="s">
        <v>53</v>
      </c>
      <c r="Y675" t="s">
        <v>55</v>
      </c>
      <c r="Z675" t="s">
        <v>55</v>
      </c>
      <c r="AA675" t="s">
        <v>56</v>
      </c>
      <c r="AB675" t="s">
        <v>57</v>
      </c>
      <c r="AC675" t="s">
        <v>58</v>
      </c>
      <c r="AD675" t="s">
        <v>58</v>
      </c>
      <c r="AE675" t="s">
        <v>55</v>
      </c>
      <c r="AF675" t="s">
        <v>72</v>
      </c>
      <c r="AG675" t="s">
        <v>340</v>
      </c>
      <c r="AH675" t="s">
        <v>171</v>
      </c>
      <c r="AI675" t="s">
        <v>88</v>
      </c>
      <c r="AJ675" t="s">
        <v>2170</v>
      </c>
      <c r="AK675" t="s">
        <v>64</v>
      </c>
      <c r="AL675" t="s">
        <v>89</v>
      </c>
    </row>
    <row r="676" spans="1:38" x14ac:dyDescent="0.35">
      <c r="A676">
        <v>675</v>
      </c>
      <c r="B676">
        <v>1093920992</v>
      </c>
      <c r="C676" t="s">
        <v>66</v>
      </c>
      <c r="D676" t="s">
        <v>40</v>
      </c>
      <c r="E676" t="s">
        <v>2140</v>
      </c>
      <c r="F676" t="s">
        <v>2141</v>
      </c>
      <c r="G676" t="s">
        <v>53</v>
      </c>
      <c r="H676" t="s">
        <v>2143</v>
      </c>
      <c r="I676" t="s">
        <v>149</v>
      </c>
      <c r="J676" t="s">
        <v>2245</v>
      </c>
      <c r="K676" t="s">
        <v>2246</v>
      </c>
      <c r="L676" t="s">
        <v>1095</v>
      </c>
      <c r="M676" t="s">
        <v>78</v>
      </c>
      <c r="N676" t="s">
        <v>3729</v>
      </c>
      <c r="O676" t="s">
        <v>2145</v>
      </c>
      <c r="P676" s="3">
        <v>154810003020</v>
      </c>
      <c r="Q676" t="s">
        <v>51</v>
      </c>
      <c r="R676">
        <v>0</v>
      </c>
      <c r="S676" t="s">
        <v>2247</v>
      </c>
      <c r="U676" s="4">
        <v>38667</v>
      </c>
      <c r="V676">
        <f t="shared" ca="1" si="10"/>
        <v>18</v>
      </c>
      <c r="W676" t="s">
        <v>106</v>
      </c>
      <c r="X676" t="s">
        <v>53</v>
      </c>
      <c r="Y676" t="s">
        <v>55</v>
      </c>
      <c r="Z676" t="s">
        <v>55</v>
      </c>
      <c r="AA676" t="s">
        <v>56</v>
      </c>
      <c r="AB676" t="s">
        <v>57</v>
      </c>
      <c r="AC676" t="s">
        <v>58</v>
      </c>
      <c r="AD676" t="s">
        <v>58</v>
      </c>
      <c r="AE676" t="s">
        <v>55</v>
      </c>
      <c r="AF676" t="s">
        <v>59</v>
      </c>
      <c r="AG676" t="s">
        <v>60</v>
      </c>
      <c r="AH676" t="s">
        <v>61</v>
      </c>
      <c r="AI676" t="s">
        <v>62</v>
      </c>
      <c r="AJ676" t="s">
        <v>2170</v>
      </c>
      <c r="AK676" t="s">
        <v>64</v>
      </c>
      <c r="AL676" t="s">
        <v>64</v>
      </c>
    </row>
    <row r="677" spans="1:38" x14ac:dyDescent="0.35">
      <c r="A677">
        <v>676</v>
      </c>
      <c r="B677">
        <v>1007322874</v>
      </c>
      <c r="C677" t="s">
        <v>39</v>
      </c>
      <c r="D677" t="s">
        <v>40</v>
      </c>
      <c r="E677" t="s">
        <v>2140</v>
      </c>
      <c r="F677" t="s">
        <v>2141</v>
      </c>
      <c r="G677" t="s">
        <v>53</v>
      </c>
      <c r="H677" t="s">
        <v>2143</v>
      </c>
      <c r="I677" t="s">
        <v>2248</v>
      </c>
      <c r="J677" t="s">
        <v>616</v>
      </c>
      <c r="K677" t="s">
        <v>1750</v>
      </c>
      <c r="L677" t="s">
        <v>105</v>
      </c>
      <c r="M677" t="s">
        <v>78</v>
      </c>
      <c r="N677" t="s">
        <v>3729</v>
      </c>
      <c r="O677" t="s">
        <v>2145</v>
      </c>
      <c r="P677" s="3">
        <v>154810003020</v>
      </c>
      <c r="Q677" t="s">
        <v>51</v>
      </c>
      <c r="R677">
        <v>0</v>
      </c>
      <c r="S677" t="s">
        <v>2222</v>
      </c>
      <c r="U677" s="4">
        <v>36411</v>
      </c>
      <c r="V677">
        <f t="shared" ca="1" si="10"/>
        <v>24</v>
      </c>
      <c r="W677" t="s">
        <v>106</v>
      </c>
      <c r="X677" t="s">
        <v>53</v>
      </c>
      <c r="Y677" t="s">
        <v>55</v>
      </c>
      <c r="Z677" t="s">
        <v>55</v>
      </c>
      <c r="AA677" t="s">
        <v>56</v>
      </c>
      <c r="AB677" t="s">
        <v>57</v>
      </c>
      <c r="AC677" t="s">
        <v>83</v>
      </c>
      <c r="AD677">
        <v>2</v>
      </c>
      <c r="AE677" t="s">
        <v>55</v>
      </c>
      <c r="AF677" t="s">
        <v>72</v>
      </c>
      <c r="AG677" t="s">
        <v>60</v>
      </c>
      <c r="AH677" t="s">
        <v>61</v>
      </c>
      <c r="AI677" t="s">
        <v>88</v>
      </c>
      <c r="AJ677" t="s">
        <v>2216</v>
      </c>
      <c r="AK677" t="s">
        <v>64</v>
      </c>
      <c r="AL677" t="s">
        <v>64</v>
      </c>
    </row>
    <row r="678" spans="1:38" x14ac:dyDescent="0.35">
      <c r="A678">
        <v>677</v>
      </c>
      <c r="B678">
        <v>1093925816</v>
      </c>
      <c r="C678" t="s">
        <v>39</v>
      </c>
      <c r="D678" t="s">
        <v>40</v>
      </c>
      <c r="E678" t="s">
        <v>2140</v>
      </c>
      <c r="F678" t="s">
        <v>2141</v>
      </c>
      <c r="G678" t="s">
        <v>53</v>
      </c>
      <c r="H678" t="s">
        <v>2143</v>
      </c>
      <c r="I678" t="s">
        <v>2249</v>
      </c>
      <c r="K678" t="s">
        <v>886</v>
      </c>
      <c r="L678" t="s">
        <v>465</v>
      </c>
      <c r="M678" t="s">
        <v>78</v>
      </c>
      <c r="N678" t="s">
        <v>49</v>
      </c>
      <c r="O678" t="s">
        <v>2250</v>
      </c>
      <c r="P678" s="3">
        <v>254810001862</v>
      </c>
      <c r="Q678" t="s">
        <v>51</v>
      </c>
      <c r="R678">
        <v>0</v>
      </c>
      <c r="S678">
        <v>3213848892</v>
      </c>
      <c r="U678" s="4">
        <v>36431</v>
      </c>
      <c r="V678">
        <f t="shared" ca="1" si="10"/>
        <v>24</v>
      </c>
      <c r="W678" t="s">
        <v>106</v>
      </c>
      <c r="X678" t="s">
        <v>53</v>
      </c>
      <c r="Y678" t="s">
        <v>55</v>
      </c>
      <c r="Z678" t="s">
        <v>55</v>
      </c>
      <c r="AA678" t="s">
        <v>56</v>
      </c>
      <c r="AB678" t="s">
        <v>57</v>
      </c>
      <c r="AC678" t="s">
        <v>83</v>
      </c>
      <c r="AD678">
        <v>1</v>
      </c>
      <c r="AE678" t="s">
        <v>55</v>
      </c>
      <c r="AF678" t="s">
        <v>72</v>
      </c>
      <c r="AG678" t="s">
        <v>60</v>
      </c>
      <c r="AH678" t="s">
        <v>61</v>
      </c>
      <c r="AI678" t="s">
        <v>62</v>
      </c>
      <c r="AJ678" t="s">
        <v>2251</v>
      </c>
      <c r="AK678" t="s">
        <v>64</v>
      </c>
      <c r="AL678" t="s">
        <v>64</v>
      </c>
    </row>
    <row r="679" spans="1:38" x14ac:dyDescent="0.35">
      <c r="A679">
        <v>678</v>
      </c>
      <c r="B679">
        <v>1131504043</v>
      </c>
      <c r="C679" t="s">
        <v>39</v>
      </c>
      <c r="D679" t="s">
        <v>40</v>
      </c>
      <c r="E679" t="s">
        <v>2140</v>
      </c>
      <c r="F679" t="s">
        <v>2141</v>
      </c>
      <c r="G679" t="s">
        <v>53</v>
      </c>
      <c r="H679" t="s">
        <v>2143</v>
      </c>
      <c r="I679" t="s">
        <v>2253</v>
      </c>
      <c r="K679" t="s">
        <v>2254</v>
      </c>
      <c r="L679" t="s">
        <v>2255</v>
      </c>
      <c r="M679" t="s">
        <v>78</v>
      </c>
      <c r="N679" t="s">
        <v>49</v>
      </c>
      <c r="O679" t="s">
        <v>2250</v>
      </c>
      <c r="P679" s="3">
        <v>254810001862</v>
      </c>
      <c r="Q679" t="s">
        <v>51</v>
      </c>
      <c r="R679">
        <v>0</v>
      </c>
      <c r="S679">
        <v>3219223731</v>
      </c>
      <c r="U679" s="4">
        <v>35210</v>
      </c>
      <c r="V679">
        <f t="shared" ca="1" si="10"/>
        <v>28</v>
      </c>
      <c r="W679" t="s">
        <v>106</v>
      </c>
      <c r="X679" t="s">
        <v>53</v>
      </c>
      <c r="Y679" t="s">
        <v>55</v>
      </c>
      <c r="Z679" t="s">
        <v>55</v>
      </c>
      <c r="AA679" t="s">
        <v>56</v>
      </c>
      <c r="AB679" t="s">
        <v>57</v>
      </c>
      <c r="AC679" t="s">
        <v>58</v>
      </c>
      <c r="AD679" t="s">
        <v>58</v>
      </c>
      <c r="AE679" t="s">
        <v>55</v>
      </c>
      <c r="AF679" t="s">
        <v>72</v>
      </c>
      <c r="AG679" t="s">
        <v>340</v>
      </c>
      <c r="AH679" t="s">
        <v>171</v>
      </c>
      <c r="AI679" t="s">
        <v>88</v>
      </c>
      <c r="AJ679" t="s">
        <v>2251</v>
      </c>
      <c r="AK679" t="s">
        <v>89</v>
      </c>
      <c r="AL679" t="s">
        <v>89</v>
      </c>
    </row>
    <row r="680" spans="1:38" x14ac:dyDescent="0.35">
      <c r="A680">
        <v>679</v>
      </c>
      <c r="B680">
        <v>1134989067</v>
      </c>
      <c r="C680" t="s">
        <v>39</v>
      </c>
      <c r="D680" t="s">
        <v>40</v>
      </c>
      <c r="E680" t="s">
        <v>2140</v>
      </c>
      <c r="F680" t="s">
        <v>2141</v>
      </c>
      <c r="G680" t="s">
        <v>53</v>
      </c>
      <c r="H680" t="s">
        <v>2143</v>
      </c>
      <c r="I680" t="s">
        <v>1542</v>
      </c>
      <c r="J680" t="s">
        <v>473</v>
      </c>
      <c r="K680" t="s">
        <v>782</v>
      </c>
      <c r="L680" t="s">
        <v>723</v>
      </c>
      <c r="M680" t="s">
        <v>3728</v>
      </c>
      <c r="N680" t="s">
        <v>49</v>
      </c>
      <c r="O680" t="s">
        <v>2250</v>
      </c>
      <c r="P680" s="3">
        <v>254810001862</v>
      </c>
      <c r="Q680" t="s">
        <v>51</v>
      </c>
      <c r="R680">
        <v>0</v>
      </c>
      <c r="S680">
        <v>3143340987</v>
      </c>
      <c r="U680" s="4">
        <v>38540</v>
      </c>
      <c r="V680">
        <f t="shared" ca="1" si="10"/>
        <v>19</v>
      </c>
      <c r="W680" t="s">
        <v>106</v>
      </c>
      <c r="X680" t="s">
        <v>53</v>
      </c>
      <c r="Y680" t="s">
        <v>55</v>
      </c>
      <c r="Z680" t="s">
        <v>55</v>
      </c>
      <c r="AA680" t="s">
        <v>56</v>
      </c>
      <c r="AB680" t="s">
        <v>57</v>
      </c>
      <c r="AC680" t="s">
        <v>58</v>
      </c>
      <c r="AD680" t="s">
        <v>58</v>
      </c>
      <c r="AE680" t="s">
        <v>55</v>
      </c>
      <c r="AF680" t="s">
        <v>72</v>
      </c>
      <c r="AG680" t="s">
        <v>340</v>
      </c>
      <c r="AH680" t="s">
        <v>171</v>
      </c>
      <c r="AI680" t="s">
        <v>88</v>
      </c>
      <c r="AJ680" t="s">
        <v>2251</v>
      </c>
      <c r="AK680" t="s">
        <v>89</v>
      </c>
      <c r="AL680" t="s">
        <v>89</v>
      </c>
    </row>
    <row r="681" spans="1:38" x14ac:dyDescent="0.35">
      <c r="A681">
        <v>680</v>
      </c>
      <c r="B681">
        <v>1098625650</v>
      </c>
      <c r="C681" t="s">
        <v>39</v>
      </c>
      <c r="D681" t="s">
        <v>40</v>
      </c>
      <c r="E681" t="s">
        <v>2140</v>
      </c>
      <c r="F681" t="s">
        <v>2141</v>
      </c>
      <c r="G681" t="s">
        <v>53</v>
      </c>
      <c r="H681" t="s">
        <v>2143</v>
      </c>
      <c r="I681" t="s">
        <v>2256</v>
      </c>
      <c r="J681" t="s">
        <v>694</v>
      </c>
      <c r="K681" t="s">
        <v>289</v>
      </c>
      <c r="L681" t="s">
        <v>2257</v>
      </c>
      <c r="M681" t="s">
        <v>3728</v>
      </c>
      <c r="N681" t="s">
        <v>49</v>
      </c>
      <c r="O681" t="s">
        <v>2250</v>
      </c>
      <c r="P681" s="3">
        <v>254810001862</v>
      </c>
      <c r="Q681" t="s">
        <v>51</v>
      </c>
      <c r="R681">
        <v>0</v>
      </c>
      <c r="S681">
        <v>3228278950</v>
      </c>
      <c r="U681" s="4">
        <v>31745</v>
      </c>
      <c r="V681">
        <f t="shared" ca="1" si="10"/>
        <v>37</v>
      </c>
      <c r="W681" t="s">
        <v>106</v>
      </c>
      <c r="X681" t="s">
        <v>53</v>
      </c>
      <c r="Y681" t="s">
        <v>55</v>
      </c>
      <c r="Z681" t="s">
        <v>55</v>
      </c>
      <c r="AA681" t="s">
        <v>56</v>
      </c>
      <c r="AB681" t="s">
        <v>57</v>
      </c>
      <c r="AC681" t="s">
        <v>213</v>
      </c>
      <c r="AD681">
        <v>1</v>
      </c>
      <c r="AE681" t="s">
        <v>55</v>
      </c>
      <c r="AF681" t="s">
        <v>72</v>
      </c>
      <c r="AG681" t="s">
        <v>340</v>
      </c>
      <c r="AH681" t="s">
        <v>171</v>
      </c>
      <c r="AI681" t="s">
        <v>88</v>
      </c>
      <c r="AJ681" t="s">
        <v>2251</v>
      </c>
      <c r="AK681" t="s">
        <v>89</v>
      </c>
      <c r="AL681" t="s">
        <v>89</v>
      </c>
    </row>
    <row r="682" spans="1:38" x14ac:dyDescent="0.35">
      <c r="A682">
        <v>681</v>
      </c>
      <c r="B682">
        <v>1003166409</v>
      </c>
      <c r="C682" t="s">
        <v>39</v>
      </c>
      <c r="D682" t="s">
        <v>40</v>
      </c>
      <c r="E682" t="s">
        <v>2140</v>
      </c>
      <c r="F682" t="s">
        <v>2141</v>
      </c>
      <c r="G682" t="s">
        <v>53</v>
      </c>
      <c r="H682" t="s">
        <v>2143</v>
      </c>
      <c r="I682" t="s">
        <v>2258</v>
      </c>
      <c r="K682" t="s">
        <v>2198</v>
      </c>
      <c r="L682" t="s">
        <v>2259</v>
      </c>
      <c r="M682" t="s">
        <v>3728</v>
      </c>
      <c r="N682" t="s">
        <v>49</v>
      </c>
      <c r="O682" t="s">
        <v>2250</v>
      </c>
      <c r="P682" s="3">
        <v>254810001862</v>
      </c>
      <c r="Q682" t="s">
        <v>51</v>
      </c>
      <c r="R682">
        <v>0</v>
      </c>
      <c r="S682">
        <v>3102210371</v>
      </c>
      <c r="U682" s="4">
        <v>36867</v>
      </c>
      <c r="V682">
        <f t="shared" ca="1" si="10"/>
        <v>23</v>
      </c>
      <c r="W682" t="s">
        <v>106</v>
      </c>
      <c r="X682" t="s">
        <v>53</v>
      </c>
      <c r="Y682" t="s">
        <v>55</v>
      </c>
      <c r="Z682" t="s">
        <v>55</v>
      </c>
      <c r="AA682" t="s">
        <v>56</v>
      </c>
      <c r="AB682" t="s">
        <v>57</v>
      </c>
      <c r="AC682" t="s">
        <v>58</v>
      </c>
      <c r="AD682" t="s">
        <v>58</v>
      </c>
      <c r="AE682" t="s">
        <v>55</v>
      </c>
      <c r="AF682" t="s">
        <v>72</v>
      </c>
      <c r="AG682" t="s">
        <v>340</v>
      </c>
      <c r="AH682" t="s">
        <v>171</v>
      </c>
      <c r="AI682" t="s">
        <v>88</v>
      </c>
      <c r="AJ682" t="s">
        <v>2251</v>
      </c>
      <c r="AK682" t="s">
        <v>89</v>
      </c>
      <c r="AL682" t="s">
        <v>89</v>
      </c>
    </row>
    <row r="683" spans="1:38" x14ac:dyDescent="0.35">
      <c r="A683">
        <v>682</v>
      </c>
      <c r="B683">
        <v>1091964311</v>
      </c>
      <c r="C683" t="s">
        <v>39</v>
      </c>
      <c r="D683" t="s">
        <v>40</v>
      </c>
      <c r="E683" t="s">
        <v>2140</v>
      </c>
      <c r="F683" t="s">
        <v>2141</v>
      </c>
      <c r="G683" t="s">
        <v>53</v>
      </c>
      <c r="H683" t="s">
        <v>2143</v>
      </c>
      <c r="I683" t="s">
        <v>2260</v>
      </c>
      <c r="J683" t="s">
        <v>1342</v>
      </c>
      <c r="K683" t="s">
        <v>81</v>
      </c>
      <c r="L683" t="s">
        <v>723</v>
      </c>
      <c r="M683" t="s">
        <v>78</v>
      </c>
      <c r="N683" t="s">
        <v>49</v>
      </c>
      <c r="O683" t="s">
        <v>2250</v>
      </c>
      <c r="P683" s="3">
        <v>254810001862</v>
      </c>
      <c r="Q683" t="s">
        <v>51</v>
      </c>
      <c r="R683">
        <v>0</v>
      </c>
      <c r="S683">
        <v>3133950274</v>
      </c>
      <c r="U683" s="4">
        <v>37871</v>
      </c>
      <c r="V683">
        <f t="shared" ca="1" si="10"/>
        <v>20</v>
      </c>
      <c r="W683" t="s">
        <v>106</v>
      </c>
      <c r="X683" t="s">
        <v>53</v>
      </c>
      <c r="Y683" t="s">
        <v>55</v>
      </c>
      <c r="Z683" t="s">
        <v>55</v>
      </c>
      <c r="AA683" t="s">
        <v>56</v>
      </c>
      <c r="AB683" t="s">
        <v>57</v>
      </c>
      <c r="AC683" t="s">
        <v>58</v>
      </c>
      <c r="AD683" t="s">
        <v>58</v>
      </c>
      <c r="AE683" t="s">
        <v>55</v>
      </c>
      <c r="AF683" t="s">
        <v>72</v>
      </c>
      <c r="AG683" t="s">
        <v>340</v>
      </c>
      <c r="AH683" t="s">
        <v>171</v>
      </c>
      <c r="AI683" t="s">
        <v>88</v>
      </c>
      <c r="AJ683" t="s">
        <v>2251</v>
      </c>
      <c r="AK683" t="s">
        <v>89</v>
      </c>
      <c r="AL683" t="s">
        <v>89</v>
      </c>
    </row>
    <row r="684" spans="1:38" x14ac:dyDescent="0.35">
      <c r="A684">
        <v>683</v>
      </c>
      <c r="B684">
        <v>12199083</v>
      </c>
      <c r="C684" t="s">
        <v>39</v>
      </c>
      <c r="D684" t="s">
        <v>40</v>
      </c>
      <c r="E684" t="s">
        <v>2140</v>
      </c>
      <c r="F684" t="s">
        <v>2141</v>
      </c>
      <c r="G684" t="s">
        <v>53</v>
      </c>
      <c r="H684" t="s">
        <v>2143</v>
      </c>
      <c r="I684" t="s">
        <v>45</v>
      </c>
      <c r="J684" t="s">
        <v>1831</v>
      </c>
      <c r="K684" t="s">
        <v>830</v>
      </c>
      <c r="L684" t="s">
        <v>2244</v>
      </c>
      <c r="M684" t="s">
        <v>3728</v>
      </c>
      <c r="N684" t="s">
        <v>49</v>
      </c>
      <c r="O684" t="s">
        <v>2250</v>
      </c>
      <c r="P684" s="3">
        <v>254810001862</v>
      </c>
      <c r="Q684" t="s">
        <v>51</v>
      </c>
      <c r="R684">
        <v>0</v>
      </c>
      <c r="S684">
        <v>3224432522</v>
      </c>
      <c r="U684" s="4">
        <v>27454</v>
      </c>
      <c r="V684">
        <f t="shared" ca="1" si="10"/>
        <v>49</v>
      </c>
      <c r="W684" t="s">
        <v>106</v>
      </c>
      <c r="X684" t="s">
        <v>53</v>
      </c>
      <c r="Y684" t="s">
        <v>55</v>
      </c>
      <c r="Z684" t="s">
        <v>55</v>
      </c>
      <c r="AA684" t="s">
        <v>56</v>
      </c>
      <c r="AB684" t="s">
        <v>57</v>
      </c>
      <c r="AC684" t="s">
        <v>58</v>
      </c>
      <c r="AD684" t="s">
        <v>58</v>
      </c>
      <c r="AE684" t="s">
        <v>55</v>
      </c>
      <c r="AF684" t="s">
        <v>72</v>
      </c>
      <c r="AG684" t="s">
        <v>340</v>
      </c>
      <c r="AH684" t="s">
        <v>171</v>
      </c>
      <c r="AI684" t="s">
        <v>88</v>
      </c>
      <c r="AJ684" t="s">
        <v>2251</v>
      </c>
      <c r="AK684" t="s">
        <v>89</v>
      </c>
      <c r="AL684" t="s">
        <v>89</v>
      </c>
    </row>
    <row r="685" spans="1:38" x14ac:dyDescent="0.35">
      <c r="A685">
        <v>684</v>
      </c>
      <c r="B685">
        <v>1093908104</v>
      </c>
      <c r="C685" t="s">
        <v>66</v>
      </c>
      <c r="D685" t="s">
        <v>40</v>
      </c>
      <c r="E685" t="s">
        <v>2140</v>
      </c>
      <c r="F685" t="s">
        <v>2141</v>
      </c>
      <c r="G685" t="s">
        <v>53</v>
      </c>
      <c r="H685" t="s">
        <v>2143</v>
      </c>
      <c r="I685" t="s">
        <v>349</v>
      </c>
      <c r="J685" t="s">
        <v>2261</v>
      </c>
      <c r="K685" t="s">
        <v>1197</v>
      </c>
      <c r="L685" t="s">
        <v>810</v>
      </c>
      <c r="M685" t="s">
        <v>3728</v>
      </c>
      <c r="N685" t="s">
        <v>49</v>
      </c>
      <c r="O685" t="s">
        <v>2250</v>
      </c>
      <c r="P685" s="3">
        <v>254810001862</v>
      </c>
      <c r="Q685" t="s">
        <v>51</v>
      </c>
      <c r="R685">
        <v>0</v>
      </c>
      <c r="S685">
        <v>3216563432</v>
      </c>
      <c r="U685" s="4">
        <v>38664</v>
      </c>
      <c r="V685">
        <f t="shared" ca="1" si="10"/>
        <v>18</v>
      </c>
      <c r="W685" t="s">
        <v>106</v>
      </c>
      <c r="X685" t="s">
        <v>53</v>
      </c>
      <c r="Y685" t="s">
        <v>55</v>
      </c>
      <c r="Z685" t="s">
        <v>55</v>
      </c>
      <c r="AA685" t="s">
        <v>56</v>
      </c>
      <c r="AB685" t="s">
        <v>57</v>
      </c>
      <c r="AC685" t="s">
        <v>58</v>
      </c>
      <c r="AD685" t="s">
        <v>58</v>
      </c>
      <c r="AE685" t="s">
        <v>55</v>
      </c>
      <c r="AF685" t="s">
        <v>72</v>
      </c>
      <c r="AG685" t="s">
        <v>340</v>
      </c>
      <c r="AH685" t="s">
        <v>171</v>
      </c>
      <c r="AI685" t="s">
        <v>88</v>
      </c>
      <c r="AJ685" t="s">
        <v>2251</v>
      </c>
      <c r="AK685" t="s">
        <v>89</v>
      </c>
      <c r="AL685" t="s">
        <v>89</v>
      </c>
    </row>
    <row r="686" spans="1:38" x14ac:dyDescent="0.35">
      <c r="A686">
        <v>685</v>
      </c>
      <c r="B686">
        <v>30890868</v>
      </c>
      <c r="C686" t="s">
        <v>2157</v>
      </c>
      <c r="D686" t="s">
        <v>40</v>
      </c>
      <c r="E686" t="s">
        <v>2140</v>
      </c>
      <c r="F686" t="s">
        <v>2141</v>
      </c>
      <c r="G686" t="s">
        <v>53</v>
      </c>
      <c r="H686" t="s">
        <v>2143</v>
      </c>
      <c r="I686" t="s">
        <v>2262</v>
      </c>
      <c r="J686" t="s">
        <v>2263</v>
      </c>
      <c r="K686" t="s">
        <v>105</v>
      </c>
      <c r="L686" t="s">
        <v>2264</v>
      </c>
      <c r="M686" t="s">
        <v>78</v>
      </c>
      <c r="N686" t="s">
        <v>49</v>
      </c>
      <c r="O686" t="s">
        <v>2250</v>
      </c>
      <c r="P686" s="3">
        <v>254810001862</v>
      </c>
      <c r="Q686" t="s">
        <v>51</v>
      </c>
      <c r="R686">
        <v>0</v>
      </c>
      <c r="S686">
        <v>3138870569</v>
      </c>
      <c r="U686" s="4">
        <v>36799</v>
      </c>
      <c r="V686">
        <f t="shared" ca="1" si="10"/>
        <v>23</v>
      </c>
      <c r="W686" t="s">
        <v>106</v>
      </c>
      <c r="X686" t="s">
        <v>53</v>
      </c>
      <c r="Y686" t="s">
        <v>2159</v>
      </c>
      <c r="Z686" t="s">
        <v>55</v>
      </c>
      <c r="AA686" t="s">
        <v>56</v>
      </c>
      <c r="AB686" t="s">
        <v>57</v>
      </c>
      <c r="AC686" t="s">
        <v>58</v>
      </c>
      <c r="AD686" t="s">
        <v>58</v>
      </c>
      <c r="AE686" t="s">
        <v>55</v>
      </c>
      <c r="AF686" t="s">
        <v>72</v>
      </c>
      <c r="AG686" t="s">
        <v>340</v>
      </c>
      <c r="AH686" t="s">
        <v>171</v>
      </c>
      <c r="AI686" t="s">
        <v>88</v>
      </c>
      <c r="AJ686" t="s">
        <v>2251</v>
      </c>
      <c r="AK686" t="s">
        <v>89</v>
      </c>
      <c r="AL686" t="s">
        <v>89</v>
      </c>
    </row>
    <row r="687" spans="1:38" x14ac:dyDescent="0.35">
      <c r="A687">
        <v>686</v>
      </c>
      <c r="B687">
        <v>1092941221</v>
      </c>
      <c r="C687" t="s">
        <v>39</v>
      </c>
      <c r="D687" t="s">
        <v>40</v>
      </c>
      <c r="E687" t="s">
        <v>2140</v>
      </c>
      <c r="F687" t="s">
        <v>2141</v>
      </c>
      <c r="G687" t="s">
        <v>53</v>
      </c>
      <c r="H687" t="s">
        <v>2143</v>
      </c>
      <c r="I687" t="s">
        <v>2265</v>
      </c>
      <c r="J687" t="s">
        <v>118</v>
      </c>
      <c r="K687" t="s">
        <v>2266</v>
      </c>
      <c r="L687" t="s">
        <v>2266</v>
      </c>
      <c r="M687" t="s">
        <v>3728</v>
      </c>
      <c r="N687" t="s">
        <v>3729</v>
      </c>
      <c r="O687" t="s">
        <v>2250</v>
      </c>
      <c r="P687" s="3">
        <v>254810001862</v>
      </c>
      <c r="Q687" t="s">
        <v>51</v>
      </c>
      <c r="R687">
        <v>0</v>
      </c>
      <c r="S687">
        <v>3214106888</v>
      </c>
      <c r="U687" s="4">
        <v>37146</v>
      </c>
      <c r="V687">
        <f t="shared" ca="1" si="10"/>
        <v>22</v>
      </c>
      <c r="W687" t="s">
        <v>106</v>
      </c>
      <c r="X687" t="s">
        <v>53</v>
      </c>
      <c r="Y687" t="s">
        <v>55</v>
      </c>
      <c r="Z687" t="s">
        <v>55</v>
      </c>
      <c r="AA687" t="s">
        <v>56</v>
      </c>
      <c r="AB687" t="s">
        <v>57</v>
      </c>
      <c r="AC687" t="s">
        <v>58</v>
      </c>
      <c r="AD687" t="s">
        <v>58</v>
      </c>
      <c r="AE687" t="s">
        <v>55</v>
      </c>
      <c r="AF687" t="s">
        <v>72</v>
      </c>
      <c r="AG687" t="s">
        <v>340</v>
      </c>
      <c r="AH687" t="s">
        <v>171</v>
      </c>
      <c r="AI687" t="s">
        <v>88</v>
      </c>
      <c r="AJ687" t="s">
        <v>2251</v>
      </c>
      <c r="AK687" t="s">
        <v>89</v>
      </c>
      <c r="AL687" t="s">
        <v>89</v>
      </c>
    </row>
    <row r="688" spans="1:38" x14ac:dyDescent="0.35">
      <c r="A688">
        <v>687</v>
      </c>
      <c r="B688">
        <v>1127654382</v>
      </c>
      <c r="C688" t="s">
        <v>39</v>
      </c>
      <c r="D688" t="s">
        <v>40</v>
      </c>
      <c r="E688" t="s">
        <v>2140</v>
      </c>
      <c r="F688" t="s">
        <v>2141</v>
      </c>
      <c r="G688" t="s">
        <v>53</v>
      </c>
      <c r="H688" t="s">
        <v>2143</v>
      </c>
      <c r="I688" t="s">
        <v>45</v>
      </c>
      <c r="J688" t="s">
        <v>480</v>
      </c>
      <c r="K688" t="s">
        <v>865</v>
      </c>
      <c r="L688" t="s">
        <v>1171</v>
      </c>
      <c r="M688" t="s">
        <v>3728</v>
      </c>
      <c r="N688" t="s">
        <v>49</v>
      </c>
      <c r="O688" t="s">
        <v>2250</v>
      </c>
      <c r="P688" s="3">
        <v>254810001862</v>
      </c>
      <c r="Q688" t="s">
        <v>51</v>
      </c>
      <c r="R688">
        <v>0</v>
      </c>
      <c r="S688">
        <v>3228231975</v>
      </c>
      <c r="U688" s="4">
        <v>36958</v>
      </c>
      <c r="V688">
        <f t="shared" ca="1" si="10"/>
        <v>23</v>
      </c>
      <c r="W688" t="s">
        <v>106</v>
      </c>
      <c r="X688" t="s">
        <v>53</v>
      </c>
      <c r="Y688" t="s">
        <v>55</v>
      </c>
      <c r="Z688" t="s">
        <v>55</v>
      </c>
      <c r="AA688" t="s">
        <v>56</v>
      </c>
      <c r="AB688" t="s">
        <v>57</v>
      </c>
      <c r="AC688" t="s">
        <v>58</v>
      </c>
      <c r="AD688" t="s">
        <v>58</v>
      </c>
      <c r="AE688" t="s">
        <v>55</v>
      </c>
      <c r="AF688" t="s">
        <v>72</v>
      </c>
      <c r="AG688" t="s">
        <v>340</v>
      </c>
      <c r="AH688" t="s">
        <v>171</v>
      </c>
      <c r="AI688" t="s">
        <v>88</v>
      </c>
      <c r="AJ688" t="s">
        <v>2251</v>
      </c>
      <c r="AK688" t="s">
        <v>89</v>
      </c>
      <c r="AL688" t="s">
        <v>89</v>
      </c>
    </row>
    <row r="689" spans="1:38" x14ac:dyDescent="0.35">
      <c r="A689">
        <v>688</v>
      </c>
      <c r="B689">
        <v>1004802857</v>
      </c>
      <c r="C689" t="s">
        <v>39</v>
      </c>
      <c r="D689" t="s">
        <v>40</v>
      </c>
      <c r="E689" t="s">
        <v>2140</v>
      </c>
      <c r="F689" t="s">
        <v>2267</v>
      </c>
      <c r="G689" t="s">
        <v>53</v>
      </c>
      <c r="H689" t="s">
        <v>2143</v>
      </c>
      <c r="I689" t="s">
        <v>2268</v>
      </c>
      <c r="J689" t="s">
        <v>527</v>
      </c>
      <c r="K689" t="s">
        <v>82</v>
      </c>
      <c r="L689" t="s">
        <v>2033</v>
      </c>
      <c r="M689" t="s">
        <v>78</v>
      </c>
      <c r="N689" t="s">
        <v>3729</v>
      </c>
      <c r="O689" t="s">
        <v>2269</v>
      </c>
      <c r="P689" s="3">
        <v>154670001056</v>
      </c>
      <c r="Q689" t="s">
        <v>51</v>
      </c>
      <c r="R689">
        <v>0</v>
      </c>
      <c r="S689">
        <v>3233367035</v>
      </c>
      <c r="U689" s="4">
        <v>35812</v>
      </c>
      <c r="V689">
        <f t="shared" ca="1" si="10"/>
        <v>26</v>
      </c>
      <c r="W689" t="s">
        <v>52</v>
      </c>
      <c r="X689" t="s">
        <v>53</v>
      </c>
      <c r="Y689" t="s">
        <v>55</v>
      </c>
      <c r="Z689" t="s">
        <v>55</v>
      </c>
      <c r="AA689" t="s">
        <v>56</v>
      </c>
      <c r="AB689" t="s">
        <v>57</v>
      </c>
      <c r="AC689" t="s">
        <v>83</v>
      </c>
      <c r="AD689">
        <v>1</v>
      </c>
      <c r="AE689" t="s">
        <v>55</v>
      </c>
      <c r="AF689" t="s">
        <v>59</v>
      </c>
      <c r="AG689" t="s">
        <v>60</v>
      </c>
      <c r="AH689" t="s">
        <v>61</v>
      </c>
      <c r="AI689" t="s">
        <v>62</v>
      </c>
      <c r="AJ689" t="s">
        <v>2270</v>
      </c>
      <c r="AK689" s="54" t="s">
        <v>64</v>
      </c>
      <c r="AL689" t="s">
        <v>64</v>
      </c>
    </row>
    <row r="690" spans="1:38" x14ac:dyDescent="0.35">
      <c r="A690">
        <v>689</v>
      </c>
      <c r="B690">
        <v>1004945549</v>
      </c>
      <c r="C690" t="s">
        <v>39</v>
      </c>
      <c r="D690" t="s">
        <v>40</v>
      </c>
      <c r="E690" t="s">
        <v>2140</v>
      </c>
      <c r="F690" t="s">
        <v>2267</v>
      </c>
      <c r="G690" t="s">
        <v>53</v>
      </c>
      <c r="H690" t="s">
        <v>2143</v>
      </c>
      <c r="I690" t="s">
        <v>2271</v>
      </c>
      <c r="K690" t="s">
        <v>830</v>
      </c>
      <c r="L690" t="s">
        <v>2272</v>
      </c>
      <c r="M690" t="s">
        <v>3728</v>
      </c>
      <c r="N690" t="s">
        <v>3729</v>
      </c>
      <c r="O690" t="s">
        <v>2269</v>
      </c>
      <c r="P690" s="3">
        <v>154670001056</v>
      </c>
      <c r="Q690" t="s">
        <v>51</v>
      </c>
      <c r="R690">
        <v>0</v>
      </c>
      <c r="S690">
        <v>3115740875</v>
      </c>
      <c r="U690" s="4">
        <v>37623</v>
      </c>
      <c r="V690">
        <f t="shared" ca="1" si="10"/>
        <v>21</v>
      </c>
      <c r="W690" t="s">
        <v>52</v>
      </c>
      <c r="X690" t="s">
        <v>53</v>
      </c>
      <c r="Y690" t="s">
        <v>55</v>
      </c>
      <c r="Z690" t="s">
        <v>55</v>
      </c>
      <c r="AA690" t="s">
        <v>56</v>
      </c>
      <c r="AB690" t="s">
        <v>57</v>
      </c>
      <c r="AC690" t="s">
        <v>83</v>
      </c>
      <c r="AD690" t="s">
        <v>58</v>
      </c>
      <c r="AE690" t="s">
        <v>55</v>
      </c>
      <c r="AF690" t="s">
        <v>59</v>
      </c>
      <c r="AG690" t="s">
        <v>60</v>
      </c>
      <c r="AH690" t="s">
        <v>61</v>
      </c>
      <c r="AI690" t="s">
        <v>62</v>
      </c>
      <c r="AJ690" t="s">
        <v>2270</v>
      </c>
      <c r="AK690" s="54" t="s">
        <v>64</v>
      </c>
      <c r="AL690" t="s">
        <v>64</v>
      </c>
    </row>
    <row r="691" spans="1:38" x14ac:dyDescent="0.35">
      <c r="A691">
        <v>690</v>
      </c>
      <c r="B691">
        <v>1090506111</v>
      </c>
      <c r="C691" t="s">
        <v>39</v>
      </c>
      <c r="D691" t="s">
        <v>40</v>
      </c>
      <c r="E691" t="s">
        <v>2140</v>
      </c>
      <c r="F691" t="s">
        <v>2267</v>
      </c>
      <c r="G691" t="s">
        <v>53</v>
      </c>
      <c r="H691" t="s">
        <v>2143</v>
      </c>
      <c r="I691" t="s">
        <v>2273</v>
      </c>
      <c r="J691" t="s">
        <v>2274</v>
      </c>
      <c r="K691" t="s">
        <v>2275</v>
      </c>
      <c r="L691" t="s">
        <v>453</v>
      </c>
      <c r="M691" t="s">
        <v>3728</v>
      </c>
      <c r="N691" t="s">
        <v>3729</v>
      </c>
      <c r="O691" t="s">
        <v>2269</v>
      </c>
      <c r="P691" s="3">
        <v>154670001056</v>
      </c>
      <c r="Q691" t="s">
        <v>51</v>
      </c>
      <c r="R691">
        <v>0</v>
      </c>
      <c r="S691" t="s">
        <v>2276</v>
      </c>
      <c r="U691" s="4">
        <v>35578</v>
      </c>
      <c r="V691">
        <f t="shared" ca="1" si="10"/>
        <v>27</v>
      </c>
      <c r="W691" t="s">
        <v>52</v>
      </c>
      <c r="X691" t="s">
        <v>53</v>
      </c>
      <c r="Y691" t="s">
        <v>55</v>
      </c>
      <c r="Z691" t="s">
        <v>55</v>
      </c>
      <c r="AA691" t="s">
        <v>56</v>
      </c>
      <c r="AB691" t="s">
        <v>57</v>
      </c>
      <c r="AC691" t="s">
        <v>83</v>
      </c>
      <c r="AD691" t="s">
        <v>58</v>
      </c>
      <c r="AE691" t="s">
        <v>55</v>
      </c>
      <c r="AF691" t="s">
        <v>59</v>
      </c>
      <c r="AG691" t="s">
        <v>60</v>
      </c>
      <c r="AH691" t="s">
        <v>61</v>
      </c>
      <c r="AI691" t="s">
        <v>62</v>
      </c>
      <c r="AJ691" t="s">
        <v>2270</v>
      </c>
      <c r="AK691" s="54" t="s">
        <v>64</v>
      </c>
      <c r="AL691" t="s">
        <v>64</v>
      </c>
    </row>
    <row r="692" spans="1:38" x14ac:dyDescent="0.35">
      <c r="A692">
        <v>691</v>
      </c>
      <c r="B692">
        <v>1007925267</v>
      </c>
      <c r="C692" t="s">
        <v>39</v>
      </c>
      <c r="D692" t="s">
        <v>40</v>
      </c>
      <c r="E692" t="s">
        <v>2140</v>
      </c>
      <c r="F692" t="s">
        <v>2267</v>
      </c>
      <c r="G692" t="s">
        <v>53</v>
      </c>
      <c r="H692" t="s">
        <v>2143</v>
      </c>
      <c r="I692" t="s">
        <v>2277</v>
      </c>
      <c r="K692" t="s">
        <v>2278</v>
      </c>
      <c r="L692" t="s">
        <v>897</v>
      </c>
      <c r="M692" t="s">
        <v>78</v>
      </c>
      <c r="N692" t="s">
        <v>3729</v>
      </c>
      <c r="O692" t="s">
        <v>2269</v>
      </c>
      <c r="P692" s="3">
        <v>154670001056</v>
      </c>
      <c r="Q692" t="s">
        <v>51</v>
      </c>
      <c r="R692">
        <v>0</v>
      </c>
      <c r="S692">
        <v>3206872044</v>
      </c>
      <c r="U692" s="4">
        <v>35944</v>
      </c>
      <c r="V692">
        <f t="shared" ca="1" si="10"/>
        <v>26</v>
      </c>
      <c r="W692" t="s">
        <v>52</v>
      </c>
      <c r="X692" t="s">
        <v>53</v>
      </c>
      <c r="Y692" t="s">
        <v>55</v>
      </c>
      <c r="Z692" t="s">
        <v>55</v>
      </c>
      <c r="AA692" t="s">
        <v>56</v>
      </c>
      <c r="AB692" t="s">
        <v>57</v>
      </c>
      <c r="AC692" t="s">
        <v>83</v>
      </c>
      <c r="AD692">
        <v>2</v>
      </c>
      <c r="AE692" t="s">
        <v>55</v>
      </c>
      <c r="AF692" t="s">
        <v>59</v>
      </c>
      <c r="AG692" t="s">
        <v>60</v>
      </c>
      <c r="AH692" t="s">
        <v>61</v>
      </c>
      <c r="AI692" t="s">
        <v>62</v>
      </c>
      <c r="AJ692" t="s">
        <v>2270</v>
      </c>
      <c r="AK692" s="54" t="s">
        <v>64</v>
      </c>
      <c r="AL692" t="s">
        <v>64</v>
      </c>
    </row>
    <row r="693" spans="1:38" x14ac:dyDescent="0.35">
      <c r="A693">
        <v>692</v>
      </c>
      <c r="B693">
        <v>1007305960</v>
      </c>
      <c r="C693" t="s">
        <v>39</v>
      </c>
      <c r="D693" t="s">
        <v>40</v>
      </c>
      <c r="E693" t="s">
        <v>2140</v>
      </c>
      <c r="F693" t="s">
        <v>2267</v>
      </c>
      <c r="G693" t="s">
        <v>53</v>
      </c>
      <c r="H693" t="s">
        <v>2143</v>
      </c>
      <c r="I693" t="s">
        <v>2279</v>
      </c>
      <c r="K693" t="s">
        <v>1940</v>
      </c>
      <c r="L693" t="s">
        <v>2280</v>
      </c>
      <c r="M693" t="s">
        <v>78</v>
      </c>
      <c r="N693" t="s">
        <v>3729</v>
      </c>
      <c r="O693" t="s">
        <v>2269</v>
      </c>
      <c r="P693" s="3">
        <v>154670001056</v>
      </c>
      <c r="Q693" t="s">
        <v>51</v>
      </c>
      <c r="R693">
        <v>0</v>
      </c>
      <c r="S693">
        <v>3232065850</v>
      </c>
      <c r="U693" s="4">
        <v>37084</v>
      </c>
      <c r="V693">
        <f t="shared" ca="1" si="10"/>
        <v>23</v>
      </c>
      <c r="W693" t="s">
        <v>52</v>
      </c>
      <c r="X693" t="s">
        <v>53</v>
      </c>
      <c r="Y693" t="s">
        <v>55</v>
      </c>
      <c r="Z693" t="s">
        <v>55</v>
      </c>
      <c r="AA693" t="s">
        <v>56</v>
      </c>
      <c r="AB693" t="s">
        <v>57</v>
      </c>
      <c r="AC693" t="s">
        <v>83</v>
      </c>
      <c r="AD693">
        <v>2</v>
      </c>
      <c r="AE693" t="s">
        <v>55</v>
      </c>
      <c r="AF693" t="s">
        <v>59</v>
      </c>
      <c r="AG693" t="s">
        <v>60</v>
      </c>
      <c r="AH693" t="s">
        <v>61</v>
      </c>
      <c r="AI693" t="s">
        <v>62</v>
      </c>
      <c r="AJ693" t="s">
        <v>2270</v>
      </c>
      <c r="AK693" s="54" t="s">
        <v>64</v>
      </c>
      <c r="AL693" t="s">
        <v>64</v>
      </c>
    </row>
    <row r="694" spans="1:38" x14ac:dyDescent="0.35">
      <c r="A694">
        <v>693</v>
      </c>
      <c r="B694">
        <v>1004822348</v>
      </c>
      <c r="C694" t="s">
        <v>39</v>
      </c>
      <c r="D694" t="s">
        <v>40</v>
      </c>
      <c r="E694" t="s">
        <v>2140</v>
      </c>
      <c r="F694" t="s">
        <v>2267</v>
      </c>
      <c r="G694" t="s">
        <v>53</v>
      </c>
      <c r="H694" t="s">
        <v>2143</v>
      </c>
      <c r="I694" t="s">
        <v>473</v>
      </c>
      <c r="J694" t="s">
        <v>2281</v>
      </c>
      <c r="K694" t="s">
        <v>885</v>
      </c>
      <c r="L694" t="s">
        <v>1930</v>
      </c>
      <c r="M694" t="s">
        <v>3728</v>
      </c>
      <c r="N694" t="s">
        <v>3729</v>
      </c>
      <c r="O694" t="s">
        <v>2269</v>
      </c>
      <c r="P694" s="3">
        <v>154670001056</v>
      </c>
      <c r="Q694" t="s">
        <v>51</v>
      </c>
      <c r="R694">
        <v>0</v>
      </c>
      <c r="S694">
        <v>3207670257</v>
      </c>
      <c r="U694" s="4">
        <v>37822</v>
      </c>
      <c r="V694">
        <f t="shared" ca="1" si="10"/>
        <v>21</v>
      </c>
      <c r="W694" t="s">
        <v>52</v>
      </c>
      <c r="X694" t="s">
        <v>53</v>
      </c>
      <c r="Y694" t="s">
        <v>55</v>
      </c>
      <c r="Z694" t="s">
        <v>55</v>
      </c>
      <c r="AA694" t="s">
        <v>56</v>
      </c>
      <c r="AB694" t="s">
        <v>57</v>
      </c>
      <c r="AC694" t="s">
        <v>83</v>
      </c>
      <c r="AD694" t="s">
        <v>58</v>
      </c>
      <c r="AE694" t="s">
        <v>55</v>
      </c>
      <c r="AF694" t="s">
        <v>59</v>
      </c>
      <c r="AG694" t="s">
        <v>60</v>
      </c>
      <c r="AH694" t="s">
        <v>61</v>
      </c>
      <c r="AI694" t="s">
        <v>62</v>
      </c>
      <c r="AJ694" t="s">
        <v>2270</v>
      </c>
      <c r="AK694" s="54" t="s">
        <v>64</v>
      </c>
      <c r="AL694" t="s">
        <v>64</v>
      </c>
    </row>
    <row r="695" spans="1:38" x14ac:dyDescent="0.35">
      <c r="A695">
        <v>694</v>
      </c>
      <c r="B695">
        <v>1004807009</v>
      </c>
      <c r="C695" t="s">
        <v>39</v>
      </c>
      <c r="D695" t="s">
        <v>40</v>
      </c>
      <c r="E695" t="s">
        <v>2140</v>
      </c>
      <c r="F695" t="s">
        <v>2267</v>
      </c>
      <c r="G695" t="s">
        <v>53</v>
      </c>
      <c r="H695" t="s">
        <v>2143</v>
      </c>
      <c r="I695" t="s">
        <v>1953</v>
      </c>
      <c r="J695" t="s">
        <v>1271</v>
      </c>
      <c r="K695" t="s">
        <v>191</v>
      </c>
      <c r="L695" t="s">
        <v>1930</v>
      </c>
      <c r="M695" t="s">
        <v>3728</v>
      </c>
      <c r="N695" t="s">
        <v>3729</v>
      </c>
      <c r="O695" t="s">
        <v>2269</v>
      </c>
      <c r="P695" s="3">
        <v>154670001056</v>
      </c>
      <c r="Q695" t="s">
        <v>51</v>
      </c>
      <c r="R695">
        <v>0</v>
      </c>
      <c r="S695">
        <v>3115064887</v>
      </c>
      <c r="U695" s="4">
        <v>37292</v>
      </c>
      <c r="V695">
        <f t="shared" ca="1" si="10"/>
        <v>22</v>
      </c>
      <c r="W695" t="s">
        <v>52</v>
      </c>
      <c r="X695" t="s">
        <v>53</v>
      </c>
      <c r="Y695" t="s">
        <v>55</v>
      </c>
      <c r="Z695" t="s">
        <v>55</v>
      </c>
      <c r="AA695" t="s">
        <v>56</v>
      </c>
      <c r="AB695" t="s">
        <v>57</v>
      </c>
      <c r="AC695" t="s">
        <v>213</v>
      </c>
      <c r="AD695" t="s">
        <v>58</v>
      </c>
      <c r="AE695" t="s">
        <v>55</v>
      </c>
      <c r="AF695" t="s">
        <v>59</v>
      </c>
      <c r="AG695" t="s">
        <v>60</v>
      </c>
      <c r="AH695" t="s">
        <v>61</v>
      </c>
      <c r="AI695" t="s">
        <v>62</v>
      </c>
      <c r="AJ695" t="s">
        <v>2270</v>
      </c>
      <c r="AK695" s="54" t="s">
        <v>64</v>
      </c>
      <c r="AL695" t="s">
        <v>64</v>
      </c>
    </row>
    <row r="696" spans="1:38" x14ac:dyDescent="0.35">
      <c r="A696">
        <v>695</v>
      </c>
      <c r="B696">
        <v>1093782910</v>
      </c>
      <c r="C696" t="s">
        <v>39</v>
      </c>
      <c r="D696" t="s">
        <v>40</v>
      </c>
      <c r="E696" t="s">
        <v>2140</v>
      </c>
      <c r="F696" t="s">
        <v>2267</v>
      </c>
      <c r="G696" t="s">
        <v>53</v>
      </c>
      <c r="H696" t="s">
        <v>2143</v>
      </c>
      <c r="I696" t="s">
        <v>823</v>
      </c>
      <c r="K696" t="s">
        <v>2275</v>
      </c>
      <c r="L696" t="s">
        <v>453</v>
      </c>
      <c r="M696" t="s">
        <v>78</v>
      </c>
      <c r="N696" t="s">
        <v>3729</v>
      </c>
      <c r="O696" t="s">
        <v>2269</v>
      </c>
      <c r="P696" s="3">
        <v>154670001056</v>
      </c>
      <c r="Q696" t="s">
        <v>51</v>
      </c>
      <c r="R696">
        <v>0</v>
      </c>
      <c r="S696">
        <v>3202354860</v>
      </c>
      <c r="U696" s="4">
        <v>35044</v>
      </c>
      <c r="V696">
        <f t="shared" ca="1" si="10"/>
        <v>28</v>
      </c>
      <c r="W696" t="s">
        <v>52</v>
      </c>
      <c r="X696" t="s">
        <v>53</v>
      </c>
      <c r="Y696" t="s">
        <v>55</v>
      </c>
      <c r="Z696" t="s">
        <v>55</v>
      </c>
      <c r="AA696" t="s">
        <v>56</v>
      </c>
      <c r="AB696" t="s">
        <v>57</v>
      </c>
      <c r="AC696" t="s">
        <v>83</v>
      </c>
      <c r="AD696">
        <v>3</v>
      </c>
      <c r="AE696" t="s">
        <v>55</v>
      </c>
      <c r="AF696" t="s">
        <v>59</v>
      </c>
      <c r="AG696" t="s">
        <v>60</v>
      </c>
      <c r="AH696" t="s">
        <v>61</v>
      </c>
      <c r="AI696" t="s">
        <v>62</v>
      </c>
      <c r="AJ696" t="s">
        <v>2270</v>
      </c>
      <c r="AK696" s="54" t="s">
        <v>64</v>
      </c>
      <c r="AL696" t="s">
        <v>64</v>
      </c>
    </row>
    <row r="697" spans="1:38" x14ac:dyDescent="0.35">
      <c r="A697">
        <v>696</v>
      </c>
      <c r="B697">
        <v>1090497161</v>
      </c>
      <c r="C697" t="s">
        <v>39</v>
      </c>
      <c r="D697" t="s">
        <v>40</v>
      </c>
      <c r="E697" t="s">
        <v>2140</v>
      </c>
      <c r="F697" t="s">
        <v>2267</v>
      </c>
      <c r="G697" t="s">
        <v>53</v>
      </c>
      <c r="H697" t="s">
        <v>2143</v>
      </c>
      <c r="I697" t="s">
        <v>2282</v>
      </c>
      <c r="J697" t="s">
        <v>251</v>
      </c>
      <c r="K697" t="s">
        <v>2283</v>
      </c>
      <c r="L697" t="s">
        <v>2266</v>
      </c>
      <c r="M697" t="s">
        <v>78</v>
      </c>
      <c r="N697" t="s">
        <v>3729</v>
      </c>
      <c r="O697" t="s">
        <v>2269</v>
      </c>
      <c r="P697" s="3">
        <v>154670001056</v>
      </c>
      <c r="Q697" t="s">
        <v>51</v>
      </c>
      <c r="R697">
        <v>0</v>
      </c>
      <c r="S697">
        <v>3142100923</v>
      </c>
      <c r="U697" s="4">
        <v>35207</v>
      </c>
      <c r="V697">
        <f t="shared" ca="1" si="10"/>
        <v>28</v>
      </c>
      <c r="W697" t="s">
        <v>52</v>
      </c>
      <c r="X697" t="s">
        <v>53</v>
      </c>
      <c r="Y697" t="s">
        <v>55</v>
      </c>
      <c r="Z697" t="s">
        <v>55</v>
      </c>
      <c r="AA697" t="s">
        <v>56</v>
      </c>
      <c r="AB697" t="s">
        <v>57</v>
      </c>
      <c r="AC697" t="s">
        <v>83</v>
      </c>
      <c r="AD697">
        <v>3</v>
      </c>
      <c r="AE697" t="s">
        <v>55</v>
      </c>
      <c r="AF697" t="s">
        <v>59</v>
      </c>
      <c r="AG697" t="s">
        <v>60</v>
      </c>
      <c r="AH697" t="s">
        <v>61</v>
      </c>
      <c r="AI697" t="s">
        <v>62</v>
      </c>
      <c r="AJ697" t="s">
        <v>2270</v>
      </c>
      <c r="AK697" s="54" t="s">
        <v>64</v>
      </c>
      <c r="AL697" t="s">
        <v>64</v>
      </c>
    </row>
    <row r="698" spans="1:38" x14ac:dyDescent="0.35">
      <c r="A698">
        <v>697</v>
      </c>
      <c r="B698">
        <v>1091072238</v>
      </c>
      <c r="C698" t="s">
        <v>39</v>
      </c>
      <c r="D698" t="s">
        <v>40</v>
      </c>
      <c r="E698" t="s">
        <v>2140</v>
      </c>
      <c r="F698" t="s">
        <v>2267</v>
      </c>
      <c r="G698" t="s">
        <v>53</v>
      </c>
      <c r="H698" t="s">
        <v>2143</v>
      </c>
      <c r="I698" t="s">
        <v>250</v>
      </c>
      <c r="J698" t="s">
        <v>251</v>
      </c>
      <c r="K698" t="s">
        <v>2284</v>
      </c>
      <c r="L698" t="s">
        <v>2231</v>
      </c>
      <c r="M698" t="s">
        <v>78</v>
      </c>
      <c r="N698" t="s">
        <v>3729</v>
      </c>
      <c r="O698" t="s">
        <v>2269</v>
      </c>
      <c r="P698" s="3">
        <v>154670001056</v>
      </c>
      <c r="Q698" t="s">
        <v>51</v>
      </c>
      <c r="R698">
        <v>0</v>
      </c>
      <c r="S698">
        <v>3213028237</v>
      </c>
      <c r="U698" s="4">
        <v>36069</v>
      </c>
      <c r="V698">
        <f t="shared" ca="1" si="10"/>
        <v>25</v>
      </c>
      <c r="W698" t="s">
        <v>52</v>
      </c>
      <c r="X698" t="s">
        <v>53</v>
      </c>
      <c r="Y698" t="s">
        <v>55</v>
      </c>
      <c r="Z698" t="s">
        <v>55</v>
      </c>
      <c r="AA698" t="s">
        <v>56</v>
      </c>
      <c r="AB698" t="s">
        <v>57</v>
      </c>
      <c r="AC698" t="s">
        <v>83</v>
      </c>
      <c r="AD698">
        <v>1</v>
      </c>
      <c r="AE698" t="s">
        <v>55</v>
      </c>
      <c r="AF698" t="s">
        <v>59</v>
      </c>
      <c r="AG698" t="s">
        <v>60</v>
      </c>
      <c r="AH698" t="s">
        <v>61</v>
      </c>
      <c r="AI698" t="s">
        <v>62</v>
      </c>
      <c r="AJ698" t="s">
        <v>2270</v>
      </c>
      <c r="AK698" s="54" t="s">
        <v>64</v>
      </c>
      <c r="AL698" t="s">
        <v>64</v>
      </c>
    </row>
    <row r="699" spans="1:38" x14ac:dyDescent="0.35">
      <c r="A699">
        <v>698</v>
      </c>
      <c r="B699">
        <v>1004821009</v>
      </c>
      <c r="C699" t="s">
        <v>39</v>
      </c>
      <c r="D699" t="s">
        <v>40</v>
      </c>
      <c r="E699" t="s">
        <v>2140</v>
      </c>
      <c r="F699" t="s">
        <v>2267</v>
      </c>
      <c r="G699" t="s">
        <v>53</v>
      </c>
      <c r="H699" t="s">
        <v>2143</v>
      </c>
      <c r="I699" t="s">
        <v>103</v>
      </c>
      <c r="J699" t="s">
        <v>2285</v>
      </c>
      <c r="K699" t="s">
        <v>191</v>
      </c>
      <c r="L699" t="s">
        <v>191</v>
      </c>
      <c r="M699" t="s">
        <v>3728</v>
      </c>
      <c r="N699" t="s">
        <v>3729</v>
      </c>
      <c r="O699" t="s">
        <v>2269</v>
      </c>
      <c r="P699" s="3">
        <v>154670001056</v>
      </c>
      <c r="Q699" t="s">
        <v>51</v>
      </c>
      <c r="R699">
        <v>0</v>
      </c>
      <c r="S699">
        <v>3229209974</v>
      </c>
      <c r="U699" s="4">
        <v>36067</v>
      </c>
      <c r="V699">
        <f t="shared" ca="1" si="10"/>
        <v>25</v>
      </c>
      <c r="W699" t="s">
        <v>52</v>
      </c>
      <c r="X699" t="s">
        <v>53</v>
      </c>
      <c r="Y699" t="s">
        <v>55</v>
      </c>
      <c r="Z699" t="s">
        <v>55</v>
      </c>
      <c r="AA699" t="s">
        <v>56</v>
      </c>
      <c r="AB699" t="s">
        <v>57</v>
      </c>
      <c r="AC699" t="s">
        <v>58</v>
      </c>
      <c r="AD699" t="s">
        <v>58</v>
      </c>
      <c r="AE699" t="s">
        <v>55</v>
      </c>
      <c r="AF699" t="s">
        <v>59</v>
      </c>
      <c r="AG699" t="s">
        <v>60</v>
      </c>
      <c r="AH699" t="s">
        <v>61</v>
      </c>
      <c r="AI699" t="s">
        <v>62</v>
      </c>
      <c r="AJ699" t="s">
        <v>2270</v>
      </c>
      <c r="AK699" s="54" t="s">
        <v>64</v>
      </c>
      <c r="AL699" t="s">
        <v>64</v>
      </c>
    </row>
    <row r="700" spans="1:38" x14ac:dyDescent="0.35">
      <c r="A700">
        <v>699</v>
      </c>
      <c r="B700">
        <v>1091072137</v>
      </c>
      <c r="C700" t="s">
        <v>39</v>
      </c>
      <c r="D700" t="s">
        <v>40</v>
      </c>
      <c r="E700" t="s">
        <v>2140</v>
      </c>
      <c r="F700" t="s">
        <v>2267</v>
      </c>
      <c r="G700" t="s">
        <v>53</v>
      </c>
      <c r="H700" t="s">
        <v>2143</v>
      </c>
      <c r="I700" t="s">
        <v>2286</v>
      </c>
      <c r="J700" t="s">
        <v>1046</v>
      </c>
      <c r="K700" t="s">
        <v>2287</v>
      </c>
      <c r="L700" t="s">
        <v>723</v>
      </c>
      <c r="M700" t="s">
        <v>3728</v>
      </c>
      <c r="N700" t="s">
        <v>3729</v>
      </c>
      <c r="O700" t="s">
        <v>2269</v>
      </c>
      <c r="P700" s="3">
        <v>154670001056</v>
      </c>
      <c r="Q700" t="s">
        <v>51</v>
      </c>
      <c r="R700">
        <v>0</v>
      </c>
      <c r="S700">
        <v>3207788998</v>
      </c>
      <c r="U700" s="4">
        <v>37893</v>
      </c>
      <c r="V700">
        <f t="shared" ca="1" si="10"/>
        <v>20</v>
      </c>
      <c r="W700" t="s">
        <v>52</v>
      </c>
      <c r="X700" t="s">
        <v>53</v>
      </c>
      <c r="Y700" t="s">
        <v>55</v>
      </c>
      <c r="Z700" t="s">
        <v>55</v>
      </c>
      <c r="AA700" t="s">
        <v>56</v>
      </c>
      <c r="AB700" t="s">
        <v>57</v>
      </c>
      <c r="AC700" t="s">
        <v>58</v>
      </c>
      <c r="AD700" t="s">
        <v>58</v>
      </c>
      <c r="AE700" t="s">
        <v>55</v>
      </c>
      <c r="AF700" t="s">
        <v>59</v>
      </c>
      <c r="AG700" t="s">
        <v>60</v>
      </c>
      <c r="AH700" t="s">
        <v>61</v>
      </c>
      <c r="AI700" t="s">
        <v>62</v>
      </c>
      <c r="AJ700" t="s">
        <v>2270</v>
      </c>
      <c r="AK700" s="54" t="s">
        <v>64</v>
      </c>
      <c r="AL700" t="s">
        <v>64</v>
      </c>
    </row>
    <row r="701" spans="1:38" x14ac:dyDescent="0.35">
      <c r="A701">
        <v>700</v>
      </c>
      <c r="B701">
        <v>1004821955</v>
      </c>
      <c r="C701" t="s">
        <v>39</v>
      </c>
      <c r="D701" t="s">
        <v>40</v>
      </c>
      <c r="E701" t="s">
        <v>2140</v>
      </c>
      <c r="F701" t="s">
        <v>2267</v>
      </c>
      <c r="G701" t="s">
        <v>53</v>
      </c>
      <c r="H701" t="s">
        <v>2143</v>
      </c>
      <c r="I701" t="s">
        <v>2288</v>
      </c>
      <c r="K701" t="s">
        <v>1234</v>
      </c>
      <c r="L701" t="s">
        <v>2289</v>
      </c>
      <c r="M701" t="s">
        <v>3728</v>
      </c>
      <c r="N701" t="s">
        <v>3729</v>
      </c>
      <c r="O701" t="s">
        <v>2269</v>
      </c>
      <c r="P701" s="3">
        <v>154670001056</v>
      </c>
      <c r="Q701" t="s">
        <v>51</v>
      </c>
      <c r="R701">
        <v>0</v>
      </c>
      <c r="S701">
        <v>3213240687</v>
      </c>
      <c r="U701" s="4">
        <v>37627</v>
      </c>
      <c r="V701">
        <f t="shared" ca="1" si="10"/>
        <v>21</v>
      </c>
      <c r="W701" t="s">
        <v>52</v>
      </c>
      <c r="X701" t="s">
        <v>53</v>
      </c>
      <c r="Y701" t="s">
        <v>55</v>
      </c>
      <c r="Z701" t="s">
        <v>55</v>
      </c>
      <c r="AA701" t="s">
        <v>56</v>
      </c>
      <c r="AB701" t="s">
        <v>57</v>
      </c>
      <c r="AC701" t="s">
        <v>83</v>
      </c>
      <c r="AD701">
        <v>1</v>
      </c>
      <c r="AE701" t="s">
        <v>55</v>
      </c>
      <c r="AF701" t="s">
        <v>59</v>
      </c>
      <c r="AG701" t="s">
        <v>60</v>
      </c>
      <c r="AH701" t="s">
        <v>61</v>
      </c>
      <c r="AI701" t="s">
        <v>62</v>
      </c>
      <c r="AJ701" t="s">
        <v>2270</v>
      </c>
      <c r="AK701" s="54" t="s">
        <v>64</v>
      </c>
      <c r="AL701" t="s">
        <v>64</v>
      </c>
    </row>
    <row r="702" spans="1:38" x14ac:dyDescent="0.35">
      <c r="A702">
        <v>701</v>
      </c>
      <c r="B702">
        <v>1093905145</v>
      </c>
      <c r="C702" t="s">
        <v>39</v>
      </c>
      <c r="D702" t="s">
        <v>40</v>
      </c>
      <c r="E702" t="s">
        <v>2140</v>
      </c>
      <c r="F702" t="s">
        <v>2267</v>
      </c>
      <c r="G702" t="s">
        <v>53</v>
      </c>
      <c r="H702" t="s">
        <v>2143</v>
      </c>
      <c r="I702" t="s">
        <v>2029</v>
      </c>
      <c r="J702" t="s">
        <v>575</v>
      </c>
      <c r="K702" t="s">
        <v>1318</v>
      </c>
      <c r="L702" t="s">
        <v>897</v>
      </c>
      <c r="M702" t="s">
        <v>3728</v>
      </c>
      <c r="N702" t="s">
        <v>3729</v>
      </c>
      <c r="O702" t="s">
        <v>2269</v>
      </c>
      <c r="P702" s="3">
        <v>154670001056</v>
      </c>
      <c r="Q702" t="s">
        <v>51</v>
      </c>
      <c r="R702">
        <v>0</v>
      </c>
      <c r="S702">
        <v>3209056681</v>
      </c>
      <c r="U702" s="4">
        <v>38132</v>
      </c>
      <c r="V702">
        <f t="shared" ca="1" si="10"/>
        <v>20</v>
      </c>
      <c r="W702" t="s">
        <v>52</v>
      </c>
      <c r="X702" t="s">
        <v>53</v>
      </c>
      <c r="Y702" t="s">
        <v>55</v>
      </c>
      <c r="Z702" t="s">
        <v>55</v>
      </c>
      <c r="AA702" t="s">
        <v>56</v>
      </c>
      <c r="AB702" t="s">
        <v>57</v>
      </c>
      <c r="AC702" t="s">
        <v>58</v>
      </c>
      <c r="AD702" t="s">
        <v>58</v>
      </c>
      <c r="AE702" t="s">
        <v>55</v>
      </c>
      <c r="AF702" t="s">
        <v>59</v>
      </c>
      <c r="AG702" t="s">
        <v>60</v>
      </c>
      <c r="AH702" t="s">
        <v>61</v>
      </c>
      <c r="AI702" t="s">
        <v>62</v>
      </c>
      <c r="AJ702" t="s">
        <v>2270</v>
      </c>
      <c r="AK702" s="54" t="s">
        <v>64</v>
      </c>
      <c r="AL702" t="s">
        <v>64</v>
      </c>
    </row>
    <row r="703" spans="1:38" x14ac:dyDescent="0.35">
      <c r="A703">
        <v>702</v>
      </c>
      <c r="B703">
        <v>1004805923</v>
      </c>
      <c r="C703" t="s">
        <v>39</v>
      </c>
      <c r="D703" t="s">
        <v>40</v>
      </c>
      <c r="E703" t="s">
        <v>2140</v>
      </c>
      <c r="F703" t="s">
        <v>2267</v>
      </c>
      <c r="G703" t="s">
        <v>53</v>
      </c>
      <c r="H703" t="s">
        <v>2143</v>
      </c>
      <c r="I703" t="s">
        <v>2290</v>
      </c>
      <c r="J703" t="s">
        <v>754</v>
      </c>
      <c r="K703" t="s">
        <v>2237</v>
      </c>
      <c r="L703" t="s">
        <v>322</v>
      </c>
      <c r="M703" t="s">
        <v>78</v>
      </c>
      <c r="N703" t="s">
        <v>3729</v>
      </c>
      <c r="O703" t="s">
        <v>2269</v>
      </c>
      <c r="P703" s="3">
        <v>154670001056</v>
      </c>
      <c r="Q703" t="s">
        <v>51</v>
      </c>
      <c r="R703">
        <v>0</v>
      </c>
      <c r="S703">
        <v>3138854474</v>
      </c>
      <c r="U703" s="4">
        <v>36871</v>
      </c>
      <c r="V703">
        <f t="shared" ca="1" si="10"/>
        <v>23</v>
      </c>
      <c r="W703" t="s">
        <v>52</v>
      </c>
      <c r="X703" t="s">
        <v>53</v>
      </c>
      <c r="Y703" t="s">
        <v>55</v>
      </c>
      <c r="Z703" t="s">
        <v>55</v>
      </c>
      <c r="AA703" t="s">
        <v>56</v>
      </c>
      <c r="AB703" t="s">
        <v>57</v>
      </c>
      <c r="AC703" t="s">
        <v>83</v>
      </c>
      <c r="AD703">
        <v>1</v>
      </c>
      <c r="AE703" t="s">
        <v>55</v>
      </c>
      <c r="AF703" t="s">
        <v>59</v>
      </c>
      <c r="AG703" t="s">
        <v>60</v>
      </c>
      <c r="AH703" t="s">
        <v>61</v>
      </c>
      <c r="AI703" t="s">
        <v>62</v>
      </c>
      <c r="AJ703" t="s">
        <v>2270</v>
      </c>
      <c r="AK703" s="54" t="s">
        <v>64</v>
      </c>
      <c r="AL703" t="s">
        <v>64</v>
      </c>
    </row>
    <row r="704" spans="1:38" x14ac:dyDescent="0.35">
      <c r="A704">
        <v>703</v>
      </c>
      <c r="B704">
        <v>1005047927</v>
      </c>
      <c r="C704" t="s">
        <v>39</v>
      </c>
      <c r="D704" t="s">
        <v>40</v>
      </c>
      <c r="E704" t="s">
        <v>2140</v>
      </c>
      <c r="F704" t="s">
        <v>2267</v>
      </c>
      <c r="G704" t="s">
        <v>53</v>
      </c>
      <c r="H704" t="s">
        <v>2143</v>
      </c>
      <c r="I704" t="s">
        <v>2291</v>
      </c>
      <c r="J704" t="s">
        <v>158</v>
      </c>
      <c r="K704" t="s">
        <v>1181</v>
      </c>
      <c r="L704" t="s">
        <v>117</v>
      </c>
      <c r="M704" t="s">
        <v>78</v>
      </c>
      <c r="N704" t="s">
        <v>3729</v>
      </c>
      <c r="O704" t="s">
        <v>2269</v>
      </c>
      <c r="P704" s="3">
        <v>154670001056</v>
      </c>
      <c r="Q704" t="s">
        <v>51</v>
      </c>
      <c r="R704">
        <v>0</v>
      </c>
      <c r="S704">
        <v>3228042065</v>
      </c>
      <c r="U704" s="4">
        <v>32370</v>
      </c>
      <c r="V704">
        <f t="shared" ca="1" si="10"/>
        <v>35</v>
      </c>
      <c r="W704" t="s">
        <v>52</v>
      </c>
      <c r="X704" t="s">
        <v>53</v>
      </c>
      <c r="Y704" t="s">
        <v>55</v>
      </c>
      <c r="Z704" t="s">
        <v>55</v>
      </c>
      <c r="AA704" t="s">
        <v>56</v>
      </c>
      <c r="AB704" t="s">
        <v>57</v>
      </c>
      <c r="AC704" t="s">
        <v>83</v>
      </c>
      <c r="AD704">
        <v>1</v>
      </c>
      <c r="AE704" t="s">
        <v>55</v>
      </c>
      <c r="AF704" t="s">
        <v>72</v>
      </c>
      <c r="AG704" t="s">
        <v>60</v>
      </c>
      <c r="AH704" t="s">
        <v>61</v>
      </c>
      <c r="AI704" t="s">
        <v>62</v>
      </c>
      <c r="AJ704" t="s">
        <v>2270</v>
      </c>
      <c r="AK704" s="54" t="s">
        <v>64</v>
      </c>
      <c r="AL704" t="s">
        <v>64</v>
      </c>
    </row>
    <row r="705" spans="1:38" x14ac:dyDescent="0.35">
      <c r="A705">
        <v>704</v>
      </c>
      <c r="B705">
        <v>1193458802</v>
      </c>
      <c r="C705" t="s">
        <v>39</v>
      </c>
      <c r="D705" t="s">
        <v>40</v>
      </c>
      <c r="E705" t="s">
        <v>2140</v>
      </c>
      <c r="F705" t="s">
        <v>2267</v>
      </c>
      <c r="G705" t="s">
        <v>53</v>
      </c>
      <c r="H705" t="s">
        <v>2143</v>
      </c>
      <c r="I705" t="s">
        <v>168</v>
      </c>
      <c r="J705" t="s">
        <v>2292</v>
      </c>
      <c r="K705" t="s">
        <v>289</v>
      </c>
      <c r="L705" t="s">
        <v>82</v>
      </c>
      <c r="M705" t="s">
        <v>3728</v>
      </c>
      <c r="N705" t="s">
        <v>3729</v>
      </c>
      <c r="O705" t="s">
        <v>2269</v>
      </c>
      <c r="P705" s="3">
        <v>154670001056</v>
      </c>
      <c r="Q705" t="s">
        <v>51</v>
      </c>
      <c r="R705">
        <v>0</v>
      </c>
      <c r="S705">
        <v>3105046587</v>
      </c>
      <c r="U705" s="4">
        <v>36720</v>
      </c>
      <c r="V705">
        <f t="shared" ca="1" si="10"/>
        <v>24</v>
      </c>
      <c r="W705" t="s">
        <v>52</v>
      </c>
      <c r="X705" t="s">
        <v>53</v>
      </c>
      <c r="Y705" t="s">
        <v>55</v>
      </c>
      <c r="Z705" t="s">
        <v>55</v>
      </c>
      <c r="AA705" t="s">
        <v>56</v>
      </c>
      <c r="AB705" t="s">
        <v>57</v>
      </c>
      <c r="AC705" t="s">
        <v>58</v>
      </c>
      <c r="AD705" t="s">
        <v>58</v>
      </c>
      <c r="AE705" t="s">
        <v>55</v>
      </c>
      <c r="AF705" t="s">
        <v>72</v>
      </c>
      <c r="AG705" t="s">
        <v>60</v>
      </c>
      <c r="AH705" t="s">
        <v>61</v>
      </c>
      <c r="AI705" t="s">
        <v>62</v>
      </c>
      <c r="AJ705" t="s">
        <v>2270</v>
      </c>
      <c r="AK705" s="54" t="s">
        <v>64</v>
      </c>
      <c r="AL705" t="s">
        <v>64</v>
      </c>
    </row>
    <row r="706" spans="1:38" x14ac:dyDescent="0.35">
      <c r="A706">
        <v>705</v>
      </c>
      <c r="B706" t="s">
        <v>2293</v>
      </c>
      <c r="C706" t="s">
        <v>39</v>
      </c>
      <c r="D706" t="s">
        <v>40</v>
      </c>
      <c r="E706" t="s">
        <v>2140</v>
      </c>
      <c r="F706" t="s">
        <v>2267</v>
      </c>
      <c r="G706" t="s">
        <v>53</v>
      </c>
      <c r="H706" t="s">
        <v>2143</v>
      </c>
      <c r="I706" t="s">
        <v>2294</v>
      </c>
      <c r="J706" t="s">
        <v>2295</v>
      </c>
      <c r="K706" t="s">
        <v>618</v>
      </c>
      <c r="L706" t="s">
        <v>119</v>
      </c>
      <c r="M706" t="s">
        <v>3728</v>
      </c>
      <c r="N706" t="s">
        <v>49</v>
      </c>
      <c r="O706" t="s">
        <v>2269</v>
      </c>
      <c r="P706" s="3">
        <v>154670001056</v>
      </c>
      <c r="Q706" t="s">
        <v>51</v>
      </c>
      <c r="R706">
        <v>0</v>
      </c>
      <c r="S706">
        <v>3125248070</v>
      </c>
      <c r="U706" s="4">
        <v>32463</v>
      </c>
      <c r="V706">
        <f t="shared" ref="V706:V769" ca="1" si="11">DATEDIF(U706,TODAY(),"Y")</f>
        <v>35</v>
      </c>
      <c r="W706" t="s">
        <v>106</v>
      </c>
      <c r="X706" t="s">
        <v>53</v>
      </c>
      <c r="Y706" t="s">
        <v>55</v>
      </c>
      <c r="Z706" t="s">
        <v>55</v>
      </c>
      <c r="AA706" t="s">
        <v>56</v>
      </c>
      <c r="AB706" t="s">
        <v>57</v>
      </c>
      <c r="AC706" t="s">
        <v>58</v>
      </c>
      <c r="AD706" t="s">
        <v>58</v>
      </c>
      <c r="AE706" t="s">
        <v>55</v>
      </c>
      <c r="AF706" t="s">
        <v>72</v>
      </c>
      <c r="AG706" t="s">
        <v>340</v>
      </c>
      <c r="AH706" t="s">
        <v>171</v>
      </c>
      <c r="AI706" t="s">
        <v>88</v>
      </c>
      <c r="AJ706" t="s">
        <v>2296</v>
      </c>
      <c r="AK706" t="s">
        <v>89</v>
      </c>
      <c r="AL706" t="s">
        <v>89</v>
      </c>
    </row>
    <row r="707" spans="1:38" x14ac:dyDescent="0.35">
      <c r="A707">
        <v>706</v>
      </c>
      <c r="B707" t="s">
        <v>2297</v>
      </c>
      <c r="C707" t="s">
        <v>39</v>
      </c>
      <c r="D707" t="s">
        <v>40</v>
      </c>
      <c r="E707" t="s">
        <v>2140</v>
      </c>
      <c r="F707" t="s">
        <v>2267</v>
      </c>
      <c r="G707" t="s">
        <v>53</v>
      </c>
      <c r="H707" t="s">
        <v>2143</v>
      </c>
      <c r="I707" t="s">
        <v>1112</v>
      </c>
      <c r="J707" t="s">
        <v>1101</v>
      </c>
      <c r="K707" t="s">
        <v>2213</v>
      </c>
      <c r="L707" t="s">
        <v>191</v>
      </c>
      <c r="M707" t="s">
        <v>78</v>
      </c>
      <c r="N707" t="s">
        <v>49</v>
      </c>
      <c r="O707" t="s">
        <v>2269</v>
      </c>
      <c r="P707" s="3">
        <v>154670001056</v>
      </c>
      <c r="Q707" t="s">
        <v>51</v>
      </c>
      <c r="R707">
        <v>0</v>
      </c>
      <c r="S707">
        <v>3209111245</v>
      </c>
      <c r="U707" s="4">
        <v>36320</v>
      </c>
      <c r="V707">
        <f t="shared" ca="1" si="11"/>
        <v>25</v>
      </c>
      <c r="W707" t="s">
        <v>52</v>
      </c>
      <c r="X707" t="s">
        <v>53</v>
      </c>
      <c r="Y707" t="s">
        <v>55</v>
      </c>
      <c r="Z707" t="s">
        <v>55</v>
      </c>
      <c r="AA707" t="s">
        <v>56</v>
      </c>
      <c r="AB707" t="s">
        <v>57</v>
      </c>
      <c r="AC707" t="s">
        <v>83</v>
      </c>
      <c r="AD707">
        <v>2</v>
      </c>
      <c r="AE707" t="s">
        <v>55</v>
      </c>
      <c r="AF707" t="s">
        <v>72</v>
      </c>
      <c r="AG707" t="s">
        <v>60</v>
      </c>
      <c r="AH707" t="s">
        <v>61</v>
      </c>
      <c r="AI707" t="s">
        <v>62</v>
      </c>
      <c r="AJ707" t="s">
        <v>2296</v>
      </c>
      <c r="AK707" s="54" t="s">
        <v>64</v>
      </c>
      <c r="AL707" t="s">
        <v>64</v>
      </c>
    </row>
    <row r="708" spans="1:38" x14ac:dyDescent="0.35">
      <c r="A708">
        <v>707</v>
      </c>
      <c r="B708">
        <v>1091592197</v>
      </c>
      <c r="C708" t="s">
        <v>39</v>
      </c>
      <c r="D708" t="s">
        <v>40</v>
      </c>
      <c r="E708" t="s">
        <v>2140</v>
      </c>
      <c r="F708" t="s">
        <v>2267</v>
      </c>
      <c r="G708" t="s">
        <v>53</v>
      </c>
      <c r="H708" t="s">
        <v>2143</v>
      </c>
      <c r="I708" t="s">
        <v>138</v>
      </c>
      <c r="J708" t="s">
        <v>2298</v>
      </c>
      <c r="K708" t="s">
        <v>2299</v>
      </c>
      <c r="L708" t="s">
        <v>2299</v>
      </c>
      <c r="M708" t="s">
        <v>78</v>
      </c>
      <c r="N708" t="s">
        <v>49</v>
      </c>
      <c r="O708" t="s">
        <v>2269</v>
      </c>
      <c r="P708" s="3">
        <v>154670001056</v>
      </c>
      <c r="Q708" t="s">
        <v>51</v>
      </c>
      <c r="R708">
        <v>0</v>
      </c>
      <c r="S708">
        <v>3208475082</v>
      </c>
      <c r="U708" s="4">
        <v>37952</v>
      </c>
      <c r="V708">
        <f t="shared" ca="1" si="11"/>
        <v>20</v>
      </c>
      <c r="W708" t="s">
        <v>52</v>
      </c>
      <c r="X708" t="s">
        <v>53</v>
      </c>
      <c r="Y708" t="s">
        <v>55</v>
      </c>
      <c r="Z708" t="s">
        <v>55</v>
      </c>
      <c r="AA708" t="s">
        <v>56</v>
      </c>
      <c r="AB708" t="s">
        <v>57</v>
      </c>
      <c r="AC708" t="s">
        <v>83</v>
      </c>
      <c r="AD708">
        <v>1</v>
      </c>
      <c r="AE708" t="s">
        <v>55</v>
      </c>
      <c r="AF708" t="s">
        <v>72</v>
      </c>
      <c r="AG708" t="s">
        <v>60</v>
      </c>
      <c r="AH708" t="s">
        <v>61</v>
      </c>
      <c r="AI708" t="s">
        <v>62</v>
      </c>
      <c r="AJ708" t="s">
        <v>2296</v>
      </c>
      <c r="AK708" s="54" t="s">
        <v>64</v>
      </c>
      <c r="AL708" t="s">
        <v>64</v>
      </c>
    </row>
    <row r="709" spans="1:38" x14ac:dyDescent="0.35">
      <c r="A709">
        <v>708</v>
      </c>
      <c r="B709">
        <v>1090430115</v>
      </c>
      <c r="C709" t="s">
        <v>39</v>
      </c>
      <c r="D709" t="s">
        <v>40</v>
      </c>
      <c r="E709" t="s">
        <v>2140</v>
      </c>
      <c r="F709" t="s">
        <v>2267</v>
      </c>
      <c r="G709" t="s">
        <v>53</v>
      </c>
      <c r="H709" t="s">
        <v>2143</v>
      </c>
      <c r="I709" t="s">
        <v>2300</v>
      </c>
      <c r="J709" t="s">
        <v>1101</v>
      </c>
      <c r="K709" t="s">
        <v>2301</v>
      </c>
      <c r="L709" t="s">
        <v>191</v>
      </c>
      <c r="M709" t="s">
        <v>78</v>
      </c>
      <c r="N709" t="s">
        <v>49</v>
      </c>
      <c r="O709" t="s">
        <v>2269</v>
      </c>
      <c r="P709" s="3">
        <v>154670001056</v>
      </c>
      <c r="Q709" t="s">
        <v>51</v>
      </c>
      <c r="R709">
        <v>0</v>
      </c>
      <c r="S709">
        <v>3135381649</v>
      </c>
      <c r="U709" s="4">
        <v>36718</v>
      </c>
      <c r="V709">
        <f t="shared" ca="1" si="11"/>
        <v>24</v>
      </c>
      <c r="W709" t="s">
        <v>52</v>
      </c>
      <c r="X709" t="s">
        <v>53</v>
      </c>
      <c r="Y709" t="s">
        <v>55</v>
      </c>
      <c r="Z709" t="s">
        <v>55</v>
      </c>
      <c r="AA709" t="s">
        <v>56</v>
      </c>
      <c r="AB709" t="s">
        <v>57</v>
      </c>
      <c r="AC709" t="s">
        <v>58</v>
      </c>
      <c r="AD709" t="s">
        <v>58</v>
      </c>
      <c r="AE709" t="s">
        <v>55</v>
      </c>
      <c r="AF709" t="s">
        <v>72</v>
      </c>
      <c r="AG709" t="s">
        <v>60</v>
      </c>
      <c r="AH709" t="s">
        <v>171</v>
      </c>
      <c r="AI709" t="s">
        <v>88</v>
      </c>
      <c r="AJ709" t="s">
        <v>2296</v>
      </c>
      <c r="AK709" t="s">
        <v>89</v>
      </c>
      <c r="AL709" t="s">
        <v>64</v>
      </c>
    </row>
    <row r="710" spans="1:38" x14ac:dyDescent="0.35">
      <c r="A710">
        <v>709</v>
      </c>
      <c r="B710">
        <v>1063361320</v>
      </c>
      <c r="C710" t="s">
        <v>39</v>
      </c>
      <c r="D710" t="s">
        <v>40</v>
      </c>
      <c r="E710" t="s">
        <v>2140</v>
      </c>
      <c r="F710" t="s">
        <v>2267</v>
      </c>
      <c r="G710" t="s">
        <v>53</v>
      </c>
      <c r="H710" t="s">
        <v>2143</v>
      </c>
      <c r="I710" t="s">
        <v>1569</v>
      </c>
      <c r="J710" t="s">
        <v>150</v>
      </c>
      <c r="K710" t="s">
        <v>1256</v>
      </c>
      <c r="L710" t="s">
        <v>2213</v>
      </c>
      <c r="M710" t="s">
        <v>78</v>
      </c>
      <c r="N710" t="s">
        <v>49</v>
      </c>
      <c r="O710" t="s">
        <v>2269</v>
      </c>
      <c r="P710" s="3">
        <v>154670001056</v>
      </c>
      <c r="Q710" t="s">
        <v>51</v>
      </c>
      <c r="R710">
        <v>0</v>
      </c>
      <c r="S710">
        <v>3134082024</v>
      </c>
      <c r="U710" s="4">
        <v>33824</v>
      </c>
      <c r="V710">
        <f t="shared" ca="1" si="11"/>
        <v>32</v>
      </c>
      <c r="W710" t="s">
        <v>52</v>
      </c>
      <c r="X710" t="s">
        <v>53</v>
      </c>
      <c r="Y710" t="s">
        <v>55</v>
      </c>
      <c r="Z710" t="s">
        <v>55</v>
      </c>
      <c r="AA710" t="s">
        <v>56</v>
      </c>
      <c r="AB710" t="s">
        <v>57</v>
      </c>
      <c r="AC710" t="s">
        <v>58</v>
      </c>
      <c r="AD710" t="s">
        <v>58</v>
      </c>
      <c r="AE710" t="s">
        <v>55</v>
      </c>
      <c r="AF710" t="s">
        <v>72</v>
      </c>
      <c r="AG710" t="s">
        <v>60</v>
      </c>
      <c r="AH710" t="s">
        <v>61</v>
      </c>
      <c r="AI710" t="s">
        <v>62</v>
      </c>
      <c r="AJ710" t="s">
        <v>2296</v>
      </c>
      <c r="AK710" s="54" t="s">
        <v>64</v>
      </c>
      <c r="AL710" t="s">
        <v>64</v>
      </c>
    </row>
    <row r="711" spans="1:38" x14ac:dyDescent="0.35">
      <c r="A711">
        <v>710</v>
      </c>
      <c r="B711">
        <v>1092730451</v>
      </c>
      <c r="C711" t="s">
        <v>39</v>
      </c>
      <c r="D711" t="s">
        <v>40</v>
      </c>
      <c r="E711" t="s">
        <v>2140</v>
      </c>
      <c r="F711" t="s">
        <v>2267</v>
      </c>
      <c r="G711" t="s">
        <v>53</v>
      </c>
      <c r="H711" t="s">
        <v>2143</v>
      </c>
      <c r="I711" t="s">
        <v>881</v>
      </c>
      <c r="J711" t="s">
        <v>2302</v>
      </c>
      <c r="K711" t="s">
        <v>2303</v>
      </c>
      <c r="L711" t="s">
        <v>830</v>
      </c>
      <c r="M711" t="s">
        <v>78</v>
      </c>
      <c r="N711" t="s">
        <v>49</v>
      </c>
      <c r="O711" t="s">
        <v>2269</v>
      </c>
      <c r="P711" s="3">
        <v>154670001056</v>
      </c>
      <c r="Q711" t="s">
        <v>51</v>
      </c>
      <c r="R711">
        <v>0</v>
      </c>
      <c r="S711" t="s">
        <v>2304</v>
      </c>
      <c r="U711" s="4">
        <v>38159</v>
      </c>
      <c r="V711">
        <f t="shared" ca="1" si="11"/>
        <v>20</v>
      </c>
      <c r="W711" t="s">
        <v>52</v>
      </c>
      <c r="X711" t="s">
        <v>53</v>
      </c>
      <c r="Y711" t="s">
        <v>55</v>
      </c>
      <c r="Z711" t="s">
        <v>55</v>
      </c>
      <c r="AA711" t="s">
        <v>56</v>
      </c>
      <c r="AB711" t="s">
        <v>57</v>
      </c>
      <c r="AC711" t="s">
        <v>83</v>
      </c>
      <c r="AD711">
        <v>1</v>
      </c>
      <c r="AE711" t="s">
        <v>55</v>
      </c>
      <c r="AF711" t="s">
        <v>72</v>
      </c>
      <c r="AG711" t="s">
        <v>60</v>
      </c>
      <c r="AH711" t="s">
        <v>61</v>
      </c>
      <c r="AI711" t="s">
        <v>62</v>
      </c>
      <c r="AJ711" t="s">
        <v>2296</v>
      </c>
      <c r="AK711" s="54" t="s">
        <v>64</v>
      </c>
      <c r="AL711" t="s">
        <v>64</v>
      </c>
    </row>
    <row r="712" spans="1:38" x14ac:dyDescent="0.35">
      <c r="A712">
        <v>711</v>
      </c>
      <c r="B712">
        <v>1092174046</v>
      </c>
      <c r="C712" t="s">
        <v>39</v>
      </c>
      <c r="D712" t="s">
        <v>40</v>
      </c>
      <c r="E712" t="s">
        <v>2140</v>
      </c>
      <c r="F712" t="s">
        <v>2267</v>
      </c>
      <c r="G712" t="s">
        <v>53</v>
      </c>
      <c r="H712" t="s">
        <v>2143</v>
      </c>
      <c r="I712" t="s">
        <v>2305</v>
      </c>
      <c r="J712" t="s">
        <v>251</v>
      </c>
      <c r="K712" t="s">
        <v>2306</v>
      </c>
      <c r="L712" t="s">
        <v>229</v>
      </c>
      <c r="M712" t="s">
        <v>78</v>
      </c>
      <c r="N712" t="s">
        <v>3729</v>
      </c>
      <c r="O712" t="s">
        <v>2269</v>
      </c>
      <c r="P712" s="3">
        <v>154670001056</v>
      </c>
      <c r="Q712" t="s">
        <v>51</v>
      </c>
      <c r="R712">
        <v>0</v>
      </c>
      <c r="S712">
        <v>3216204021</v>
      </c>
      <c r="U712" s="4">
        <v>36916</v>
      </c>
      <c r="V712">
        <f t="shared" ca="1" si="11"/>
        <v>23</v>
      </c>
      <c r="W712" t="s">
        <v>52</v>
      </c>
      <c r="X712" t="s">
        <v>53</v>
      </c>
      <c r="Y712" t="s">
        <v>55</v>
      </c>
      <c r="Z712" t="s">
        <v>55</v>
      </c>
      <c r="AA712" t="s">
        <v>56</v>
      </c>
      <c r="AB712" t="s">
        <v>57</v>
      </c>
      <c r="AC712" t="s">
        <v>58</v>
      </c>
      <c r="AD712" t="s">
        <v>58</v>
      </c>
      <c r="AE712" t="s">
        <v>55</v>
      </c>
      <c r="AF712" t="s">
        <v>72</v>
      </c>
      <c r="AG712" t="s">
        <v>60</v>
      </c>
      <c r="AH712" t="s">
        <v>61</v>
      </c>
      <c r="AI712" t="s">
        <v>62</v>
      </c>
      <c r="AJ712" t="s">
        <v>2270</v>
      </c>
      <c r="AK712" s="54" t="s">
        <v>64</v>
      </c>
      <c r="AL712" t="s">
        <v>64</v>
      </c>
    </row>
    <row r="713" spans="1:38" x14ac:dyDescent="0.35">
      <c r="A713">
        <v>712</v>
      </c>
      <c r="B713">
        <v>1090478781</v>
      </c>
      <c r="C713" t="s">
        <v>39</v>
      </c>
      <c r="D713" t="s">
        <v>40</v>
      </c>
      <c r="E713" t="s">
        <v>2140</v>
      </c>
      <c r="F713" t="s">
        <v>2267</v>
      </c>
      <c r="G713" t="s">
        <v>53</v>
      </c>
      <c r="H713" t="s">
        <v>2143</v>
      </c>
      <c r="I713" t="s">
        <v>2307</v>
      </c>
      <c r="J713" t="s">
        <v>179</v>
      </c>
      <c r="K713" t="s">
        <v>229</v>
      </c>
      <c r="L713" t="s">
        <v>2308</v>
      </c>
      <c r="M713" t="s">
        <v>3728</v>
      </c>
      <c r="N713" t="s">
        <v>49</v>
      </c>
      <c r="O713" t="s">
        <v>2269</v>
      </c>
      <c r="P713" s="3">
        <v>154670001056</v>
      </c>
      <c r="Q713" t="s">
        <v>51</v>
      </c>
      <c r="R713">
        <v>0</v>
      </c>
      <c r="S713">
        <v>3203677027</v>
      </c>
      <c r="U713" s="4">
        <v>34159</v>
      </c>
      <c r="V713">
        <f t="shared" ca="1" si="11"/>
        <v>31</v>
      </c>
      <c r="W713" t="s">
        <v>52</v>
      </c>
      <c r="X713" t="s">
        <v>53</v>
      </c>
      <c r="Y713" t="s">
        <v>55</v>
      </c>
      <c r="Z713" t="s">
        <v>55</v>
      </c>
      <c r="AA713" t="s">
        <v>56</v>
      </c>
      <c r="AB713" t="s">
        <v>57</v>
      </c>
      <c r="AC713" t="s">
        <v>213</v>
      </c>
      <c r="AD713">
        <v>1</v>
      </c>
      <c r="AE713" t="s">
        <v>55</v>
      </c>
      <c r="AF713" t="s">
        <v>72</v>
      </c>
      <c r="AG713" t="s">
        <v>60</v>
      </c>
      <c r="AH713" t="s">
        <v>61</v>
      </c>
      <c r="AI713" t="s">
        <v>62</v>
      </c>
      <c r="AJ713" t="s">
        <v>2296</v>
      </c>
      <c r="AK713" s="54" t="s">
        <v>64</v>
      </c>
      <c r="AL713" t="s">
        <v>64</v>
      </c>
    </row>
    <row r="714" spans="1:38" x14ac:dyDescent="0.35">
      <c r="A714">
        <v>713</v>
      </c>
      <c r="B714">
        <v>1049290892</v>
      </c>
      <c r="C714" t="s">
        <v>39</v>
      </c>
      <c r="D714" t="s">
        <v>40</v>
      </c>
      <c r="E714" t="s">
        <v>2140</v>
      </c>
      <c r="F714" t="s">
        <v>2267</v>
      </c>
      <c r="G714" t="s">
        <v>53</v>
      </c>
      <c r="H714" t="s">
        <v>2143</v>
      </c>
      <c r="I714" t="s">
        <v>560</v>
      </c>
      <c r="K714" t="s">
        <v>229</v>
      </c>
      <c r="L714" t="s">
        <v>2257</v>
      </c>
      <c r="M714" t="s">
        <v>78</v>
      </c>
      <c r="N714" t="s">
        <v>49</v>
      </c>
      <c r="O714" t="s">
        <v>2269</v>
      </c>
      <c r="P714" s="3">
        <v>154670001056</v>
      </c>
      <c r="Q714" t="s">
        <v>51</v>
      </c>
      <c r="R714">
        <v>0</v>
      </c>
      <c r="S714">
        <v>3115443996</v>
      </c>
      <c r="U714" s="4">
        <v>37998</v>
      </c>
      <c r="V714">
        <f t="shared" ca="1" si="11"/>
        <v>20</v>
      </c>
      <c r="W714" t="s">
        <v>52</v>
      </c>
      <c r="X714" t="s">
        <v>53</v>
      </c>
      <c r="Y714" t="s">
        <v>55</v>
      </c>
      <c r="Z714" t="s">
        <v>55</v>
      </c>
      <c r="AA714" t="s">
        <v>56</v>
      </c>
      <c r="AB714" t="s">
        <v>57</v>
      </c>
      <c r="AC714" t="s">
        <v>58</v>
      </c>
      <c r="AD714" t="s">
        <v>58</v>
      </c>
      <c r="AE714" t="s">
        <v>55</v>
      </c>
      <c r="AF714" t="s">
        <v>72</v>
      </c>
      <c r="AG714" t="s">
        <v>60</v>
      </c>
      <c r="AH714" t="s">
        <v>61</v>
      </c>
      <c r="AI714" t="s">
        <v>62</v>
      </c>
      <c r="AJ714" t="s">
        <v>2296</v>
      </c>
      <c r="AK714" s="54" t="s">
        <v>64</v>
      </c>
      <c r="AL714" t="s">
        <v>64</v>
      </c>
    </row>
    <row r="715" spans="1:38" x14ac:dyDescent="0.35">
      <c r="A715">
        <v>714</v>
      </c>
      <c r="B715">
        <v>1091077663</v>
      </c>
      <c r="C715" t="s">
        <v>39</v>
      </c>
      <c r="D715" t="s">
        <v>40</v>
      </c>
      <c r="E715" t="s">
        <v>2140</v>
      </c>
      <c r="F715" t="s">
        <v>2267</v>
      </c>
      <c r="G715" t="s">
        <v>53</v>
      </c>
      <c r="H715" t="s">
        <v>2143</v>
      </c>
      <c r="I715" t="s">
        <v>1111</v>
      </c>
      <c r="K715" t="s">
        <v>201</v>
      </c>
      <c r="L715" t="s">
        <v>82</v>
      </c>
      <c r="M715" t="s">
        <v>3728</v>
      </c>
      <c r="N715" t="s">
        <v>49</v>
      </c>
      <c r="O715" t="s">
        <v>2269</v>
      </c>
      <c r="P715" s="3">
        <v>154670001056</v>
      </c>
      <c r="Q715" t="s">
        <v>51</v>
      </c>
      <c r="R715">
        <v>0</v>
      </c>
      <c r="S715">
        <v>3016477457</v>
      </c>
      <c r="U715" s="4">
        <v>34403</v>
      </c>
      <c r="V715">
        <f t="shared" ca="1" si="11"/>
        <v>30</v>
      </c>
      <c r="W715" t="s">
        <v>52</v>
      </c>
      <c r="X715" t="s">
        <v>53</v>
      </c>
      <c r="Y715" t="s">
        <v>55</v>
      </c>
      <c r="Z715" t="s">
        <v>55</v>
      </c>
      <c r="AA715" t="s">
        <v>56</v>
      </c>
      <c r="AB715" t="s">
        <v>57</v>
      </c>
      <c r="AC715" t="s">
        <v>213</v>
      </c>
      <c r="AD715">
        <v>1</v>
      </c>
      <c r="AE715" t="s">
        <v>55</v>
      </c>
      <c r="AF715" t="s">
        <v>72</v>
      </c>
      <c r="AG715" t="s">
        <v>60</v>
      </c>
      <c r="AH715" t="s">
        <v>61</v>
      </c>
      <c r="AI715" t="s">
        <v>62</v>
      </c>
      <c r="AJ715" t="s">
        <v>2296</v>
      </c>
      <c r="AK715" s="54" t="s">
        <v>64</v>
      </c>
      <c r="AL715" t="s">
        <v>64</v>
      </c>
    </row>
    <row r="716" spans="1:38" x14ac:dyDescent="0.35">
      <c r="A716">
        <v>715</v>
      </c>
      <c r="B716">
        <v>1091072300</v>
      </c>
      <c r="C716" t="s">
        <v>39</v>
      </c>
      <c r="D716" t="s">
        <v>40</v>
      </c>
      <c r="E716" t="s">
        <v>2140</v>
      </c>
      <c r="F716" t="s">
        <v>2267</v>
      </c>
      <c r="G716" t="s">
        <v>53</v>
      </c>
      <c r="H716" t="s">
        <v>2143</v>
      </c>
      <c r="I716" t="s">
        <v>96</v>
      </c>
      <c r="J716" t="s">
        <v>115</v>
      </c>
      <c r="K716" t="s">
        <v>108</v>
      </c>
      <c r="L716" t="s">
        <v>782</v>
      </c>
      <c r="M716" t="s">
        <v>78</v>
      </c>
      <c r="N716" t="s">
        <v>49</v>
      </c>
      <c r="O716" t="s">
        <v>2269</v>
      </c>
      <c r="P716" s="3">
        <v>154670001056</v>
      </c>
      <c r="Q716" t="s">
        <v>51</v>
      </c>
      <c r="R716">
        <v>0</v>
      </c>
      <c r="S716">
        <v>3142099524</v>
      </c>
      <c r="U716" s="4">
        <v>37809</v>
      </c>
      <c r="V716">
        <f t="shared" ca="1" si="11"/>
        <v>21</v>
      </c>
      <c r="W716" t="s">
        <v>52</v>
      </c>
      <c r="X716" t="s">
        <v>53</v>
      </c>
      <c r="Y716" t="s">
        <v>55</v>
      </c>
      <c r="Z716" t="s">
        <v>55</v>
      </c>
      <c r="AA716" t="s">
        <v>56</v>
      </c>
      <c r="AB716" t="s">
        <v>57</v>
      </c>
      <c r="AC716" t="s">
        <v>58</v>
      </c>
      <c r="AD716" t="s">
        <v>58</v>
      </c>
      <c r="AE716" t="s">
        <v>55</v>
      </c>
      <c r="AF716" t="s">
        <v>72</v>
      </c>
      <c r="AG716" t="s">
        <v>60</v>
      </c>
      <c r="AH716" t="s">
        <v>61</v>
      </c>
      <c r="AI716" t="s">
        <v>62</v>
      </c>
      <c r="AJ716" t="s">
        <v>2296</v>
      </c>
      <c r="AK716" s="54" t="s">
        <v>64</v>
      </c>
      <c r="AL716" t="s">
        <v>64</v>
      </c>
    </row>
    <row r="717" spans="1:38" x14ac:dyDescent="0.35">
      <c r="A717">
        <v>716</v>
      </c>
      <c r="B717">
        <v>1007272762</v>
      </c>
      <c r="C717" t="s">
        <v>39</v>
      </c>
      <c r="D717" t="s">
        <v>40</v>
      </c>
      <c r="E717" t="s">
        <v>2140</v>
      </c>
      <c r="F717" t="s">
        <v>2267</v>
      </c>
      <c r="G717" t="s">
        <v>53</v>
      </c>
      <c r="H717" t="s">
        <v>2143</v>
      </c>
      <c r="I717" t="s">
        <v>2309</v>
      </c>
      <c r="K717" t="s">
        <v>469</v>
      </c>
      <c r="L717" t="s">
        <v>105</v>
      </c>
      <c r="M717" t="s">
        <v>78</v>
      </c>
      <c r="N717" t="s">
        <v>49</v>
      </c>
      <c r="O717" t="s">
        <v>2269</v>
      </c>
      <c r="P717" s="3">
        <v>154670001056</v>
      </c>
      <c r="Q717" t="s">
        <v>51</v>
      </c>
      <c r="R717">
        <v>0</v>
      </c>
      <c r="S717">
        <v>3204638920</v>
      </c>
      <c r="U717" s="4">
        <v>37224</v>
      </c>
      <c r="V717">
        <f t="shared" ca="1" si="11"/>
        <v>22</v>
      </c>
      <c r="W717" t="s">
        <v>52</v>
      </c>
      <c r="X717" t="s">
        <v>53</v>
      </c>
      <c r="Y717" t="s">
        <v>55</v>
      </c>
      <c r="Z717" t="s">
        <v>55</v>
      </c>
      <c r="AA717" t="s">
        <v>56</v>
      </c>
      <c r="AB717" t="s">
        <v>57</v>
      </c>
      <c r="AC717" t="s">
        <v>58</v>
      </c>
      <c r="AD717" t="s">
        <v>58</v>
      </c>
      <c r="AE717" t="s">
        <v>55</v>
      </c>
      <c r="AF717" t="s">
        <v>72</v>
      </c>
      <c r="AG717" t="s">
        <v>60</v>
      </c>
      <c r="AH717" t="s">
        <v>61</v>
      </c>
      <c r="AI717" t="s">
        <v>62</v>
      </c>
      <c r="AJ717" t="s">
        <v>2296</v>
      </c>
      <c r="AK717" s="54" t="s">
        <v>64</v>
      </c>
      <c r="AL717" t="s">
        <v>64</v>
      </c>
    </row>
    <row r="718" spans="1:38" x14ac:dyDescent="0.35">
      <c r="A718">
        <v>717</v>
      </c>
      <c r="B718" t="s">
        <v>2310</v>
      </c>
      <c r="C718" t="s">
        <v>39</v>
      </c>
      <c r="D718" t="s">
        <v>40</v>
      </c>
      <c r="E718" t="s">
        <v>2140</v>
      </c>
      <c r="F718" t="s">
        <v>2267</v>
      </c>
      <c r="G718" t="s">
        <v>53</v>
      </c>
      <c r="H718" t="s">
        <v>2143</v>
      </c>
      <c r="I718" t="s">
        <v>1903</v>
      </c>
      <c r="J718" t="s">
        <v>150</v>
      </c>
      <c r="K718" t="s">
        <v>2311</v>
      </c>
      <c r="L718" t="s">
        <v>1553</v>
      </c>
      <c r="M718" t="s">
        <v>78</v>
      </c>
      <c r="N718" t="s">
        <v>49</v>
      </c>
      <c r="O718" t="s">
        <v>2269</v>
      </c>
      <c r="P718" s="3">
        <v>154670001056</v>
      </c>
      <c r="Q718" t="s">
        <v>51</v>
      </c>
      <c r="R718">
        <v>0</v>
      </c>
      <c r="S718">
        <v>3204964612</v>
      </c>
      <c r="U718" s="4">
        <v>34329</v>
      </c>
      <c r="V718">
        <f t="shared" ca="1" si="11"/>
        <v>30</v>
      </c>
      <c r="W718" t="s">
        <v>52</v>
      </c>
      <c r="X718" t="s">
        <v>53</v>
      </c>
      <c r="Y718" t="s">
        <v>55</v>
      </c>
      <c r="Z718" t="s">
        <v>55</v>
      </c>
      <c r="AA718" t="s">
        <v>56</v>
      </c>
      <c r="AB718" t="s">
        <v>57</v>
      </c>
      <c r="AC718" t="s">
        <v>83</v>
      </c>
      <c r="AD718">
        <v>1</v>
      </c>
      <c r="AE718" t="s">
        <v>55</v>
      </c>
      <c r="AF718" t="s">
        <v>72</v>
      </c>
      <c r="AG718" t="s">
        <v>60</v>
      </c>
      <c r="AH718" t="s">
        <v>61</v>
      </c>
      <c r="AI718" t="s">
        <v>62</v>
      </c>
      <c r="AJ718" t="s">
        <v>2296</v>
      </c>
      <c r="AK718" s="54" t="s">
        <v>64</v>
      </c>
      <c r="AL718" t="s">
        <v>64</v>
      </c>
    </row>
    <row r="719" spans="1:38" x14ac:dyDescent="0.35">
      <c r="A719">
        <v>718</v>
      </c>
      <c r="B719">
        <v>1091074685</v>
      </c>
      <c r="C719" t="s">
        <v>39</v>
      </c>
      <c r="D719" t="s">
        <v>40</v>
      </c>
      <c r="E719" t="s">
        <v>2140</v>
      </c>
      <c r="F719" t="s">
        <v>2267</v>
      </c>
      <c r="G719" t="s">
        <v>53</v>
      </c>
      <c r="H719" t="s">
        <v>2143</v>
      </c>
      <c r="I719" t="s">
        <v>563</v>
      </c>
      <c r="J719" t="s">
        <v>468</v>
      </c>
      <c r="K719" t="s">
        <v>191</v>
      </c>
      <c r="L719" t="s">
        <v>723</v>
      </c>
      <c r="M719" t="s">
        <v>78</v>
      </c>
      <c r="N719" t="s">
        <v>49</v>
      </c>
      <c r="O719" t="s">
        <v>2269</v>
      </c>
      <c r="P719" s="3">
        <v>154670001056</v>
      </c>
      <c r="Q719" t="s">
        <v>51</v>
      </c>
      <c r="R719">
        <v>0</v>
      </c>
      <c r="S719">
        <v>3229461175</v>
      </c>
      <c r="U719" s="4">
        <v>37752</v>
      </c>
      <c r="V719">
        <f t="shared" ca="1" si="11"/>
        <v>21</v>
      </c>
      <c r="W719" t="s">
        <v>52</v>
      </c>
      <c r="X719" t="s">
        <v>53</v>
      </c>
      <c r="Y719" t="s">
        <v>55</v>
      </c>
      <c r="Z719" t="s">
        <v>55</v>
      </c>
      <c r="AA719" t="s">
        <v>56</v>
      </c>
      <c r="AB719" t="s">
        <v>57</v>
      </c>
      <c r="AC719" t="s">
        <v>58</v>
      </c>
      <c r="AD719" t="s">
        <v>58</v>
      </c>
      <c r="AE719" t="s">
        <v>55</v>
      </c>
      <c r="AF719" t="s">
        <v>59</v>
      </c>
      <c r="AG719" t="s">
        <v>60</v>
      </c>
      <c r="AH719" t="s">
        <v>61</v>
      </c>
      <c r="AI719" t="s">
        <v>62</v>
      </c>
      <c r="AJ719" t="s">
        <v>2296</v>
      </c>
      <c r="AK719" s="54" t="s">
        <v>64</v>
      </c>
      <c r="AL719" t="s">
        <v>64</v>
      </c>
    </row>
    <row r="720" spans="1:38" x14ac:dyDescent="0.35">
      <c r="A720">
        <v>719</v>
      </c>
      <c r="B720">
        <v>1045422933</v>
      </c>
      <c r="C720" t="s">
        <v>39</v>
      </c>
      <c r="D720" t="s">
        <v>40</v>
      </c>
      <c r="E720" t="s">
        <v>2140</v>
      </c>
      <c r="F720" t="s">
        <v>2267</v>
      </c>
      <c r="G720" t="s">
        <v>53</v>
      </c>
      <c r="H720" t="s">
        <v>2143</v>
      </c>
      <c r="I720" t="s">
        <v>2312</v>
      </c>
      <c r="J720" t="s">
        <v>527</v>
      </c>
      <c r="K720" t="s">
        <v>191</v>
      </c>
      <c r="L720" t="s">
        <v>119</v>
      </c>
      <c r="M720" t="s">
        <v>78</v>
      </c>
      <c r="N720" t="s">
        <v>3729</v>
      </c>
      <c r="O720" t="s">
        <v>2269</v>
      </c>
      <c r="P720" s="3">
        <v>154670001056</v>
      </c>
      <c r="Q720" t="s">
        <v>51</v>
      </c>
      <c r="R720">
        <v>0</v>
      </c>
      <c r="S720">
        <v>3138710506</v>
      </c>
      <c r="U720" s="4">
        <v>37978</v>
      </c>
      <c r="V720">
        <f t="shared" ca="1" si="11"/>
        <v>20</v>
      </c>
      <c r="W720" t="s">
        <v>52</v>
      </c>
      <c r="X720" t="s">
        <v>53</v>
      </c>
      <c r="Y720" t="s">
        <v>55</v>
      </c>
      <c r="Z720" t="s">
        <v>55</v>
      </c>
      <c r="AA720" t="s">
        <v>56</v>
      </c>
      <c r="AB720" t="s">
        <v>57</v>
      </c>
      <c r="AC720" t="s">
        <v>58</v>
      </c>
      <c r="AD720" t="s">
        <v>58</v>
      </c>
      <c r="AE720" t="s">
        <v>55</v>
      </c>
      <c r="AF720" t="s">
        <v>72</v>
      </c>
      <c r="AG720" t="s">
        <v>60</v>
      </c>
      <c r="AH720" t="s">
        <v>61</v>
      </c>
      <c r="AI720" t="s">
        <v>62</v>
      </c>
      <c r="AJ720" t="s">
        <v>2270</v>
      </c>
      <c r="AK720" s="54" t="s">
        <v>64</v>
      </c>
      <c r="AL720" t="s">
        <v>64</v>
      </c>
    </row>
    <row r="721" spans="1:38" x14ac:dyDescent="0.35">
      <c r="A721">
        <v>720</v>
      </c>
      <c r="B721">
        <v>1091072666</v>
      </c>
      <c r="C721" t="s">
        <v>39</v>
      </c>
      <c r="D721" t="s">
        <v>40</v>
      </c>
      <c r="E721" t="s">
        <v>2140</v>
      </c>
      <c r="F721" t="s">
        <v>2267</v>
      </c>
      <c r="G721" t="s">
        <v>53</v>
      </c>
      <c r="H721" t="s">
        <v>2143</v>
      </c>
      <c r="I721" t="s">
        <v>549</v>
      </c>
      <c r="J721" t="s">
        <v>1763</v>
      </c>
      <c r="K721" t="s">
        <v>723</v>
      </c>
      <c r="L721" t="s">
        <v>723</v>
      </c>
      <c r="M721" t="s">
        <v>78</v>
      </c>
      <c r="N721" t="s">
        <v>49</v>
      </c>
      <c r="O721" t="s">
        <v>2269</v>
      </c>
      <c r="P721" s="3">
        <v>154670001056</v>
      </c>
      <c r="Q721" t="s">
        <v>51</v>
      </c>
      <c r="R721">
        <v>0</v>
      </c>
      <c r="S721">
        <v>3124277371</v>
      </c>
      <c r="U721" s="4">
        <v>38216</v>
      </c>
      <c r="V721">
        <f t="shared" ca="1" si="11"/>
        <v>19</v>
      </c>
      <c r="W721" t="s">
        <v>52</v>
      </c>
      <c r="X721" t="s">
        <v>53</v>
      </c>
      <c r="Y721" t="s">
        <v>55</v>
      </c>
      <c r="Z721" t="s">
        <v>55</v>
      </c>
      <c r="AA721" t="s">
        <v>56</v>
      </c>
      <c r="AB721" t="s">
        <v>57</v>
      </c>
      <c r="AC721" t="s">
        <v>58</v>
      </c>
      <c r="AD721" t="s">
        <v>58</v>
      </c>
      <c r="AE721" t="s">
        <v>55</v>
      </c>
      <c r="AF721" t="s">
        <v>72</v>
      </c>
      <c r="AG721" t="s">
        <v>60</v>
      </c>
      <c r="AH721" t="s">
        <v>61</v>
      </c>
      <c r="AI721" t="s">
        <v>62</v>
      </c>
      <c r="AJ721" t="s">
        <v>2296</v>
      </c>
      <c r="AK721" s="54" t="s">
        <v>64</v>
      </c>
      <c r="AL721" t="s">
        <v>64</v>
      </c>
    </row>
    <row r="722" spans="1:38" x14ac:dyDescent="0.35">
      <c r="A722">
        <v>721</v>
      </c>
      <c r="B722">
        <v>1091073386</v>
      </c>
      <c r="C722" t="s">
        <v>66</v>
      </c>
      <c r="D722" t="s">
        <v>40</v>
      </c>
      <c r="E722" t="s">
        <v>2140</v>
      </c>
      <c r="F722" t="s">
        <v>2267</v>
      </c>
      <c r="G722" t="s">
        <v>53</v>
      </c>
      <c r="H722" t="s">
        <v>2143</v>
      </c>
      <c r="I722" t="s">
        <v>2313</v>
      </c>
      <c r="K722" t="s">
        <v>723</v>
      </c>
      <c r="L722" t="s">
        <v>723</v>
      </c>
      <c r="M722" t="s">
        <v>78</v>
      </c>
      <c r="N722" t="s">
        <v>49</v>
      </c>
      <c r="O722" t="s">
        <v>2269</v>
      </c>
      <c r="P722" s="3">
        <v>154670001056</v>
      </c>
      <c r="Q722" t="s">
        <v>51</v>
      </c>
      <c r="R722">
        <v>0</v>
      </c>
      <c r="S722">
        <v>3124277371</v>
      </c>
      <c r="U722" s="4">
        <v>38644</v>
      </c>
      <c r="V722">
        <f t="shared" ca="1" si="11"/>
        <v>18</v>
      </c>
      <c r="W722" t="s">
        <v>52</v>
      </c>
      <c r="X722" t="s">
        <v>53</v>
      </c>
      <c r="Y722" t="s">
        <v>55</v>
      </c>
      <c r="Z722" t="s">
        <v>55</v>
      </c>
      <c r="AA722" t="s">
        <v>56</v>
      </c>
      <c r="AB722" t="s">
        <v>57</v>
      </c>
      <c r="AC722" t="s">
        <v>58</v>
      </c>
      <c r="AD722" t="s">
        <v>58</v>
      </c>
      <c r="AE722" t="s">
        <v>55</v>
      </c>
      <c r="AF722" t="s">
        <v>72</v>
      </c>
      <c r="AG722" t="s">
        <v>60</v>
      </c>
      <c r="AH722" t="s">
        <v>61</v>
      </c>
      <c r="AI722" t="s">
        <v>62</v>
      </c>
      <c r="AJ722" t="s">
        <v>2296</v>
      </c>
      <c r="AK722" s="54" t="s">
        <v>64</v>
      </c>
      <c r="AL722" t="s">
        <v>64</v>
      </c>
    </row>
    <row r="723" spans="1:38" x14ac:dyDescent="0.35">
      <c r="A723">
        <v>722</v>
      </c>
      <c r="B723">
        <v>1007272954</v>
      </c>
      <c r="C723" t="s">
        <v>39</v>
      </c>
      <c r="D723" t="s">
        <v>40</v>
      </c>
      <c r="E723" t="s">
        <v>2140</v>
      </c>
      <c r="F723" t="s">
        <v>2267</v>
      </c>
      <c r="G723" t="s">
        <v>53</v>
      </c>
      <c r="H723" t="s">
        <v>2143</v>
      </c>
      <c r="I723" t="s">
        <v>332</v>
      </c>
      <c r="J723" t="s">
        <v>263</v>
      </c>
      <c r="K723" t="s">
        <v>322</v>
      </c>
      <c r="L723" t="s">
        <v>512</v>
      </c>
      <c r="M723" t="s">
        <v>78</v>
      </c>
      <c r="N723" t="s">
        <v>49</v>
      </c>
      <c r="O723" t="s">
        <v>2269</v>
      </c>
      <c r="P723" s="3">
        <v>154670001056</v>
      </c>
      <c r="Q723" t="s">
        <v>51</v>
      </c>
      <c r="R723">
        <v>0</v>
      </c>
      <c r="S723">
        <v>3102140939</v>
      </c>
      <c r="U723" s="4">
        <v>32649</v>
      </c>
      <c r="V723">
        <f t="shared" ca="1" si="11"/>
        <v>35</v>
      </c>
      <c r="W723" t="s">
        <v>52</v>
      </c>
      <c r="X723" t="s">
        <v>53</v>
      </c>
      <c r="Y723" t="s">
        <v>55</v>
      </c>
      <c r="Z723" t="s">
        <v>55</v>
      </c>
      <c r="AA723" t="s">
        <v>56</v>
      </c>
      <c r="AB723" t="s">
        <v>57</v>
      </c>
      <c r="AC723" t="s">
        <v>83</v>
      </c>
      <c r="AD723">
        <v>1</v>
      </c>
      <c r="AE723" t="s">
        <v>55</v>
      </c>
      <c r="AF723" t="s">
        <v>72</v>
      </c>
      <c r="AG723" t="s">
        <v>60</v>
      </c>
      <c r="AH723" t="s">
        <v>61</v>
      </c>
      <c r="AI723" t="s">
        <v>62</v>
      </c>
      <c r="AJ723" t="s">
        <v>2296</v>
      </c>
      <c r="AK723" s="54" t="s">
        <v>64</v>
      </c>
      <c r="AL723" t="s">
        <v>64</v>
      </c>
    </row>
    <row r="724" spans="1:38" x14ac:dyDescent="0.35">
      <c r="A724">
        <v>723</v>
      </c>
      <c r="B724">
        <v>1007953820</v>
      </c>
      <c r="C724" t="s">
        <v>39</v>
      </c>
      <c r="D724" t="s">
        <v>40</v>
      </c>
      <c r="E724" t="s">
        <v>2140</v>
      </c>
      <c r="F724" t="s">
        <v>2267</v>
      </c>
      <c r="G724" t="s">
        <v>53</v>
      </c>
      <c r="H724" t="s">
        <v>2143</v>
      </c>
      <c r="I724" t="s">
        <v>2314</v>
      </c>
      <c r="J724" t="s">
        <v>1046</v>
      </c>
      <c r="K724" t="s">
        <v>2315</v>
      </c>
      <c r="L724" t="s">
        <v>2033</v>
      </c>
      <c r="M724" t="s">
        <v>3728</v>
      </c>
      <c r="N724" t="s">
        <v>49</v>
      </c>
      <c r="O724" t="s">
        <v>2269</v>
      </c>
      <c r="P724" s="3">
        <v>154670001056</v>
      </c>
      <c r="Q724" t="s">
        <v>51</v>
      </c>
      <c r="R724">
        <v>0</v>
      </c>
      <c r="S724">
        <v>3133199170</v>
      </c>
      <c r="U724" s="4">
        <v>37818</v>
      </c>
      <c r="V724">
        <f t="shared" ca="1" si="11"/>
        <v>21</v>
      </c>
      <c r="W724" t="s">
        <v>52</v>
      </c>
      <c r="X724" t="s">
        <v>53</v>
      </c>
      <c r="Y724" t="s">
        <v>55</v>
      </c>
      <c r="Z724" t="s">
        <v>55</v>
      </c>
      <c r="AA724" t="s">
        <v>56</v>
      </c>
      <c r="AB724" t="s">
        <v>57</v>
      </c>
      <c r="AC724" t="s">
        <v>58</v>
      </c>
      <c r="AD724" t="s">
        <v>58</v>
      </c>
      <c r="AE724" t="s">
        <v>55</v>
      </c>
      <c r="AF724" t="s">
        <v>72</v>
      </c>
      <c r="AG724" t="s">
        <v>60</v>
      </c>
      <c r="AH724" t="s">
        <v>171</v>
      </c>
      <c r="AI724" t="s">
        <v>88</v>
      </c>
      <c r="AJ724" t="s">
        <v>2296</v>
      </c>
      <c r="AK724" t="s">
        <v>89</v>
      </c>
      <c r="AL724" t="s">
        <v>64</v>
      </c>
    </row>
    <row r="725" spans="1:38" x14ac:dyDescent="0.35">
      <c r="A725">
        <v>724</v>
      </c>
      <c r="B725">
        <v>1004822295</v>
      </c>
      <c r="C725" t="s">
        <v>39</v>
      </c>
      <c r="D725" t="s">
        <v>40</v>
      </c>
      <c r="E725" t="s">
        <v>2140</v>
      </c>
      <c r="F725" t="s">
        <v>2267</v>
      </c>
      <c r="G725" t="s">
        <v>53</v>
      </c>
      <c r="H725" t="s">
        <v>2143</v>
      </c>
      <c r="I725" t="s">
        <v>563</v>
      </c>
      <c r="K725" t="s">
        <v>196</v>
      </c>
      <c r="L725" t="s">
        <v>602</v>
      </c>
      <c r="M725" t="s">
        <v>78</v>
      </c>
      <c r="N725" t="s">
        <v>49</v>
      </c>
      <c r="O725" t="s">
        <v>2269</v>
      </c>
      <c r="P725" s="3">
        <v>154670001056</v>
      </c>
      <c r="Q725" t="s">
        <v>51</v>
      </c>
      <c r="R725">
        <v>0</v>
      </c>
      <c r="S725">
        <v>3203074460</v>
      </c>
      <c r="U725" s="4">
        <v>37205</v>
      </c>
      <c r="V725">
        <f t="shared" ca="1" si="11"/>
        <v>22</v>
      </c>
      <c r="W725" t="s">
        <v>52</v>
      </c>
      <c r="X725" t="s">
        <v>53</v>
      </c>
      <c r="Y725" t="s">
        <v>55</v>
      </c>
      <c r="Z725" t="s">
        <v>55</v>
      </c>
      <c r="AA725" t="s">
        <v>56</v>
      </c>
      <c r="AB725" t="s">
        <v>57</v>
      </c>
      <c r="AC725" t="s">
        <v>83</v>
      </c>
      <c r="AD725">
        <v>1</v>
      </c>
      <c r="AE725" t="s">
        <v>55</v>
      </c>
      <c r="AF725" t="s">
        <v>72</v>
      </c>
      <c r="AG725" t="s">
        <v>60</v>
      </c>
      <c r="AH725" t="s">
        <v>61</v>
      </c>
      <c r="AI725" t="s">
        <v>62</v>
      </c>
      <c r="AJ725" t="s">
        <v>2296</v>
      </c>
      <c r="AK725" s="54" t="s">
        <v>64</v>
      </c>
      <c r="AL725" t="s">
        <v>64</v>
      </c>
    </row>
    <row r="726" spans="1:38" x14ac:dyDescent="0.35">
      <c r="A726">
        <v>725</v>
      </c>
      <c r="B726">
        <v>1042000279</v>
      </c>
      <c r="C726" t="s">
        <v>39</v>
      </c>
      <c r="D726" t="s">
        <v>40</v>
      </c>
      <c r="E726" t="s">
        <v>2140</v>
      </c>
      <c r="F726" t="s">
        <v>2267</v>
      </c>
      <c r="G726" t="s">
        <v>53</v>
      </c>
      <c r="H726" t="s">
        <v>2143</v>
      </c>
      <c r="I726" t="s">
        <v>479</v>
      </c>
      <c r="K726" t="s">
        <v>196</v>
      </c>
      <c r="L726" t="s">
        <v>2311</v>
      </c>
      <c r="M726" t="s">
        <v>3728</v>
      </c>
      <c r="N726" t="s">
        <v>49</v>
      </c>
      <c r="O726" t="s">
        <v>2269</v>
      </c>
      <c r="P726" s="3">
        <v>154670001056</v>
      </c>
      <c r="Q726" t="s">
        <v>51</v>
      </c>
      <c r="R726">
        <v>0</v>
      </c>
      <c r="S726">
        <v>3228267443</v>
      </c>
      <c r="U726" s="4">
        <v>37292</v>
      </c>
      <c r="V726">
        <f t="shared" ca="1" si="11"/>
        <v>22</v>
      </c>
      <c r="W726" t="s">
        <v>52</v>
      </c>
      <c r="X726" t="s">
        <v>53</v>
      </c>
      <c r="Y726" t="s">
        <v>55</v>
      </c>
      <c r="Z726" t="s">
        <v>55</v>
      </c>
      <c r="AA726" t="s">
        <v>56</v>
      </c>
      <c r="AB726" t="s">
        <v>57</v>
      </c>
      <c r="AC726" t="s">
        <v>58</v>
      </c>
      <c r="AD726" t="s">
        <v>58</v>
      </c>
      <c r="AE726" t="s">
        <v>55</v>
      </c>
      <c r="AF726" t="s">
        <v>59</v>
      </c>
      <c r="AG726" t="s">
        <v>60</v>
      </c>
      <c r="AH726" t="s">
        <v>61</v>
      </c>
      <c r="AI726" t="s">
        <v>62</v>
      </c>
      <c r="AJ726" t="s">
        <v>2296</v>
      </c>
      <c r="AK726" s="54" t="s">
        <v>64</v>
      </c>
      <c r="AL726" t="s">
        <v>64</v>
      </c>
    </row>
    <row r="727" spans="1:38" x14ac:dyDescent="0.35">
      <c r="A727">
        <v>726</v>
      </c>
      <c r="B727" t="s">
        <v>2316</v>
      </c>
      <c r="C727" t="s">
        <v>39</v>
      </c>
      <c r="D727" t="s">
        <v>40</v>
      </c>
      <c r="E727" t="s">
        <v>2140</v>
      </c>
      <c r="F727" t="s">
        <v>2267</v>
      </c>
      <c r="G727" t="s">
        <v>53</v>
      </c>
      <c r="H727" t="s">
        <v>2143</v>
      </c>
      <c r="I727" t="s">
        <v>2317</v>
      </c>
      <c r="K727" t="s">
        <v>196</v>
      </c>
      <c r="L727" t="s">
        <v>602</v>
      </c>
      <c r="M727" t="s">
        <v>78</v>
      </c>
      <c r="N727" t="s">
        <v>49</v>
      </c>
      <c r="O727" t="s">
        <v>2269</v>
      </c>
      <c r="P727" s="3">
        <v>154670001056</v>
      </c>
      <c r="Q727" t="s">
        <v>51</v>
      </c>
      <c r="R727">
        <v>0</v>
      </c>
      <c r="S727" t="s">
        <v>2318</v>
      </c>
      <c r="U727" s="4">
        <v>36319</v>
      </c>
      <c r="V727">
        <f t="shared" ca="1" si="11"/>
        <v>25</v>
      </c>
      <c r="W727" t="s">
        <v>52</v>
      </c>
      <c r="X727" t="s">
        <v>53</v>
      </c>
      <c r="Y727" t="s">
        <v>55</v>
      </c>
      <c r="Z727" t="s">
        <v>55</v>
      </c>
      <c r="AA727" t="s">
        <v>56</v>
      </c>
      <c r="AB727" t="s">
        <v>57</v>
      </c>
      <c r="AC727" t="s">
        <v>83</v>
      </c>
      <c r="AD727">
        <v>1</v>
      </c>
      <c r="AE727" t="s">
        <v>55</v>
      </c>
      <c r="AF727" t="s">
        <v>72</v>
      </c>
      <c r="AG727" t="s">
        <v>60</v>
      </c>
      <c r="AH727" t="s">
        <v>61</v>
      </c>
      <c r="AI727" t="s">
        <v>62</v>
      </c>
      <c r="AJ727" t="s">
        <v>2296</v>
      </c>
      <c r="AK727" s="54" t="s">
        <v>64</v>
      </c>
      <c r="AL727" t="s">
        <v>64</v>
      </c>
    </row>
    <row r="728" spans="1:38" x14ac:dyDescent="0.35">
      <c r="A728">
        <v>727</v>
      </c>
      <c r="B728">
        <v>1091075693</v>
      </c>
      <c r="C728" t="s">
        <v>39</v>
      </c>
      <c r="D728" t="s">
        <v>40</v>
      </c>
      <c r="E728" t="s">
        <v>2140</v>
      </c>
      <c r="F728" t="s">
        <v>2267</v>
      </c>
      <c r="G728" t="s">
        <v>53</v>
      </c>
      <c r="H728" t="s">
        <v>2143</v>
      </c>
      <c r="I728" t="s">
        <v>2319</v>
      </c>
      <c r="J728" t="s">
        <v>137</v>
      </c>
      <c r="K728" t="s">
        <v>2320</v>
      </c>
      <c r="L728" t="s">
        <v>723</v>
      </c>
      <c r="M728" t="s">
        <v>78</v>
      </c>
      <c r="N728" t="s">
        <v>3729</v>
      </c>
      <c r="O728" t="s">
        <v>2269</v>
      </c>
      <c r="P728" s="3">
        <v>154670001056</v>
      </c>
      <c r="Q728" t="s">
        <v>51</v>
      </c>
      <c r="R728">
        <v>0</v>
      </c>
      <c r="S728">
        <v>3134993073</v>
      </c>
      <c r="U728" s="4">
        <v>37489</v>
      </c>
      <c r="V728">
        <f t="shared" ca="1" si="11"/>
        <v>21</v>
      </c>
      <c r="W728" t="s">
        <v>52</v>
      </c>
      <c r="X728" t="s">
        <v>53</v>
      </c>
      <c r="Y728" t="s">
        <v>55</v>
      </c>
      <c r="Z728" t="s">
        <v>55</v>
      </c>
      <c r="AA728" t="s">
        <v>56</v>
      </c>
      <c r="AB728" t="s">
        <v>57</v>
      </c>
      <c r="AC728" t="s">
        <v>83</v>
      </c>
      <c r="AD728">
        <v>1</v>
      </c>
      <c r="AE728" t="s">
        <v>55</v>
      </c>
      <c r="AF728" t="s">
        <v>72</v>
      </c>
      <c r="AG728" t="s">
        <v>60</v>
      </c>
      <c r="AH728" t="s">
        <v>61</v>
      </c>
      <c r="AI728" t="s">
        <v>62</v>
      </c>
      <c r="AJ728" t="s">
        <v>2270</v>
      </c>
      <c r="AK728" s="54" t="s">
        <v>64</v>
      </c>
      <c r="AL728" t="s">
        <v>64</v>
      </c>
    </row>
    <row r="729" spans="1:38" x14ac:dyDescent="0.35">
      <c r="A729">
        <v>728</v>
      </c>
      <c r="B729">
        <v>1127918534</v>
      </c>
      <c r="C729" t="s">
        <v>66</v>
      </c>
      <c r="D729" t="s">
        <v>40</v>
      </c>
      <c r="E729" t="s">
        <v>2140</v>
      </c>
      <c r="F729" t="s">
        <v>2141</v>
      </c>
      <c r="G729" t="s">
        <v>53</v>
      </c>
      <c r="H729" t="s">
        <v>2143</v>
      </c>
      <c r="I729" t="s">
        <v>2321</v>
      </c>
      <c r="J729" t="s">
        <v>905</v>
      </c>
      <c r="K729" t="s">
        <v>2147</v>
      </c>
      <c r="L729" t="s">
        <v>196</v>
      </c>
      <c r="M729" t="s">
        <v>3728</v>
      </c>
      <c r="N729" t="s">
        <v>130</v>
      </c>
      <c r="O729" t="s">
        <v>2145</v>
      </c>
      <c r="P729" s="3">
        <v>154810003020</v>
      </c>
      <c r="Q729" t="s">
        <v>51</v>
      </c>
      <c r="S729" t="s">
        <v>2322</v>
      </c>
      <c r="U729" s="4">
        <v>39688</v>
      </c>
      <c r="V729">
        <f t="shared" ca="1" si="11"/>
        <v>15</v>
      </c>
      <c r="W729" t="s">
        <v>106</v>
      </c>
      <c r="X729" t="s">
        <v>53</v>
      </c>
      <c r="Y729" t="s">
        <v>55</v>
      </c>
      <c r="Z729" t="s">
        <v>55</v>
      </c>
      <c r="AA729" t="s">
        <v>56</v>
      </c>
      <c r="AB729" t="s">
        <v>57</v>
      </c>
      <c r="AC729" t="s">
        <v>58</v>
      </c>
      <c r="AD729" t="s">
        <v>58</v>
      </c>
      <c r="AE729" t="s">
        <v>55</v>
      </c>
      <c r="AF729" t="s">
        <v>72</v>
      </c>
      <c r="AG729" t="s">
        <v>60</v>
      </c>
      <c r="AH729" t="s">
        <v>61</v>
      </c>
      <c r="AI729" t="s">
        <v>62</v>
      </c>
      <c r="AJ729" t="s">
        <v>2240</v>
      </c>
      <c r="AK729" t="s">
        <v>64</v>
      </c>
      <c r="AL729" t="s">
        <v>64</v>
      </c>
    </row>
    <row r="730" spans="1:38" x14ac:dyDescent="0.35">
      <c r="A730">
        <v>729</v>
      </c>
      <c r="B730">
        <v>1093910392</v>
      </c>
      <c r="C730" t="s">
        <v>39</v>
      </c>
      <c r="D730" t="s">
        <v>40</v>
      </c>
      <c r="E730" t="s">
        <v>2140</v>
      </c>
      <c r="F730" t="s">
        <v>2141</v>
      </c>
      <c r="G730" t="s">
        <v>53</v>
      </c>
      <c r="H730" t="s">
        <v>2143</v>
      </c>
      <c r="I730" t="s">
        <v>96</v>
      </c>
      <c r="J730" t="s">
        <v>2323</v>
      </c>
      <c r="K730" t="s">
        <v>139</v>
      </c>
      <c r="L730" t="s">
        <v>2137</v>
      </c>
      <c r="M730" t="s">
        <v>78</v>
      </c>
      <c r="N730" t="s">
        <v>49</v>
      </c>
      <c r="O730" t="s">
        <v>2145</v>
      </c>
      <c r="P730" s="3">
        <v>154810003020</v>
      </c>
      <c r="Q730" t="s">
        <v>51</v>
      </c>
      <c r="S730">
        <v>3133370996</v>
      </c>
      <c r="U730" s="4">
        <v>32815</v>
      </c>
      <c r="V730">
        <f t="shared" ca="1" si="11"/>
        <v>34</v>
      </c>
      <c r="W730" t="s">
        <v>106</v>
      </c>
      <c r="X730" t="s">
        <v>53</v>
      </c>
      <c r="Y730" t="s">
        <v>55</v>
      </c>
      <c r="Z730" t="s">
        <v>55</v>
      </c>
      <c r="AA730" t="s">
        <v>56</v>
      </c>
      <c r="AB730" t="s">
        <v>57</v>
      </c>
      <c r="AC730" t="s">
        <v>58</v>
      </c>
      <c r="AD730" t="s">
        <v>58</v>
      </c>
      <c r="AE730" t="s">
        <v>55</v>
      </c>
      <c r="AF730" t="s">
        <v>59</v>
      </c>
      <c r="AG730" t="s">
        <v>60</v>
      </c>
      <c r="AH730" t="s">
        <v>61</v>
      </c>
      <c r="AI730" t="s">
        <v>62</v>
      </c>
      <c r="AJ730" t="s">
        <v>2240</v>
      </c>
      <c r="AK730" t="s">
        <v>64</v>
      </c>
      <c r="AL730" t="s">
        <v>64</v>
      </c>
    </row>
    <row r="731" spans="1:38" x14ac:dyDescent="0.35">
      <c r="A731">
        <v>730</v>
      </c>
      <c r="B731">
        <v>1093742284</v>
      </c>
      <c r="C731" t="s">
        <v>39</v>
      </c>
      <c r="D731" t="s">
        <v>40</v>
      </c>
      <c r="E731" t="s">
        <v>2140</v>
      </c>
      <c r="F731" t="s">
        <v>2141</v>
      </c>
      <c r="G731" t="s">
        <v>53</v>
      </c>
      <c r="H731" t="s">
        <v>2143</v>
      </c>
      <c r="I731" t="s">
        <v>995</v>
      </c>
      <c r="K731" t="s">
        <v>188</v>
      </c>
      <c r="L731" t="s">
        <v>2324</v>
      </c>
      <c r="M731" t="s">
        <v>78</v>
      </c>
      <c r="N731" t="s">
        <v>49</v>
      </c>
      <c r="O731" t="s">
        <v>2145</v>
      </c>
      <c r="P731" s="3">
        <v>154810003020</v>
      </c>
      <c r="Q731" t="s">
        <v>51</v>
      </c>
      <c r="S731">
        <v>3212538226</v>
      </c>
      <c r="U731" s="4">
        <v>31930</v>
      </c>
      <c r="V731">
        <f t="shared" ca="1" si="11"/>
        <v>37</v>
      </c>
      <c r="W731" t="s">
        <v>106</v>
      </c>
      <c r="X731" t="s">
        <v>53</v>
      </c>
      <c r="Y731" t="s">
        <v>55</v>
      </c>
      <c r="Z731" t="s">
        <v>55</v>
      </c>
      <c r="AA731" t="s">
        <v>56</v>
      </c>
      <c r="AB731" t="s">
        <v>57</v>
      </c>
      <c r="AC731" t="s">
        <v>58</v>
      </c>
      <c r="AD731" t="s">
        <v>58</v>
      </c>
      <c r="AE731" t="s">
        <v>55</v>
      </c>
      <c r="AF731" t="s">
        <v>59</v>
      </c>
      <c r="AG731" t="s">
        <v>60</v>
      </c>
      <c r="AH731" t="s">
        <v>61</v>
      </c>
      <c r="AI731" t="s">
        <v>62</v>
      </c>
      <c r="AJ731" t="s">
        <v>2240</v>
      </c>
      <c r="AK731" t="s">
        <v>64</v>
      </c>
      <c r="AL731" t="s">
        <v>64</v>
      </c>
    </row>
    <row r="732" spans="1:38" x14ac:dyDescent="0.35">
      <c r="A732">
        <v>731</v>
      </c>
      <c r="B732">
        <v>7025698</v>
      </c>
      <c r="C732" t="s">
        <v>525</v>
      </c>
      <c r="D732" t="s">
        <v>40</v>
      </c>
      <c r="E732" t="s">
        <v>2140</v>
      </c>
      <c r="F732" t="s">
        <v>2141</v>
      </c>
      <c r="G732" t="s">
        <v>53</v>
      </c>
      <c r="H732" t="s">
        <v>2143</v>
      </c>
      <c r="I732" t="s">
        <v>2325</v>
      </c>
      <c r="J732" t="s">
        <v>2326</v>
      </c>
      <c r="K732" t="s">
        <v>723</v>
      </c>
      <c r="L732" t="s">
        <v>2036</v>
      </c>
      <c r="M732" t="s">
        <v>78</v>
      </c>
      <c r="N732" t="s">
        <v>49</v>
      </c>
      <c r="O732" t="s">
        <v>2145</v>
      </c>
      <c r="P732" s="3">
        <v>154810003020</v>
      </c>
      <c r="Q732" t="s">
        <v>51</v>
      </c>
      <c r="S732">
        <v>3114765153</v>
      </c>
      <c r="U732" s="4">
        <v>36970</v>
      </c>
      <c r="V732">
        <f t="shared" ca="1" si="11"/>
        <v>23</v>
      </c>
      <c r="W732" t="s">
        <v>106</v>
      </c>
      <c r="X732" t="s">
        <v>53</v>
      </c>
      <c r="Y732" t="s">
        <v>2159</v>
      </c>
      <c r="Z732" t="s">
        <v>55</v>
      </c>
      <c r="AA732" t="s">
        <v>56</v>
      </c>
      <c r="AB732" t="s">
        <v>57</v>
      </c>
      <c r="AC732" t="s">
        <v>58</v>
      </c>
      <c r="AD732" t="s">
        <v>58</v>
      </c>
      <c r="AE732" t="s">
        <v>55</v>
      </c>
      <c r="AF732" t="s">
        <v>72</v>
      </c>
      <c r="AG732" t="s">
        <v>60</v>
      </c>
      <c r="AH732" t="s">
        <v>61</v>
      </c>
      <c r="AI732" t="s">
        <v>88</v>
      </c>
      <c r="AJ732" t="s">
        <v>2240</v>
      </c>
      <c r="AK732" t="s">
        <v>64</v>
      </c>
      <c r="AL732" t="s">
        <v>64</v>
      </c>
    </row>
    <row r="733" spans="1:38" x14ac:dyDescent="0.35">
      <c r="A733">
        <v>732</v>
      </c>
      <c r="B733">
        <v>6115671</v>
      </c>
      <c r="C733" t="s">
        <v>525</v>
      </c>
      <c r="D733" t="s">
        <v>40</v>
      </c>
      <c r="E733" t="s">
        <v>2140</v>
      </c>
      <c r="F733" t="s">
        <v>2141</v>
      </c>
      <c r="G733" t="s">
        <v>53</v>
      </c>
      <c r="H733" t="s">
        <v>2143</v>
      </c>
      <c r="I733" t="s">
        <v>1657</v>
      </c>
      <c r="J733" t="s">
        <v>232</v>
      </c>
      <c r="K733" t="s">
        <v>2327</v>
      </c>
      <c r="L733" t="s">
        <v>515</v>
      </c>
      <c r="M733" t="s">
        <v>78</v>
      </c>
      <c r="N733" t="s">
        <v>49</v>
      </c>
      <c r="O733" t="s">
        <v>2145</v>
      </c>
      <c r="P733" s="3">
        <v>154810003020</v>
      </c>
      <c r="Q733" t="s">
        <v>51</v>
      </c>
      <c r="S733">
        <v>3202273375</v>
      </c>
      <c r="U733" s="4">
        <v>34867</v>
      </c>
      <c r="V733">
        <f t="shared" ca="1" si="11"/>
        <v>29</v>
      </c>
      <c r="W733" t="s">
        <v>106</v>
      </c>
      <c r="X733" t="s">
        <v>53</v>
      </c>
      <c r="Y733" t="s">
        <v>2159</v>
      </c>
      <c r="Z733" t="s">
        <v>55</v>
      </c>
      <c r="AA733" t="s">
        <v>56</v>
      </c>
      <c r="AB733" t="s">
        <v>57</v>
      </c>
      <c r="AC733" t="s">
        <v>58</v>
      </c>
      <c r="AD733" t="s">
        <v>58</v>
      </c>
      <c r="AE733" t="s">
        <v>55</v>
      </c>
      <c r="AF733" t="s">
        <v>72</v>
      </c>
      <c r="AG733" t="s">
        <v>340</v>
      </c>
      <c r="AH733" t="s">
        <v>171</v>
      </c>
      <c r="AI733" t="s">
        <v>88</v>
      </c>
      <c r="AJ733" t="s">
        <v>2240</v>
      </c>
      <c r="AK733" t="s">
        <v>89</v>
      </c>
      <c r="AL733" t="s">
        <v>89</v>
      </c>
    </row>
    <row r="734" spans="1:38" x14ac:dyDescent="0.35">
      <c r="A734">
        <v>733</v>
      </c>
      <c r="B734">
        <v>1090366870</v>
      </c>
      <c r="C734" t="s">
        <v>39</v>
      </c>
      <c r="D734" t="s">
        <v>40</v>
      </c>
      <c r="E734" t="s">
        <v>2140</v>
      </c>
      <c r="F734" t="s">
        <v>2141</v>
      </c>
      <c r="G734" t="s">
        <v>53</v>
      </c>
      <c r="H734" t="s">
        <v>2143</v>
      </c>
      <c r="I734" t="s">
        <v>2271</v>
      </c>
      <c r="J734" t="s">
        <v>2328</v>
      </c>
      <c r="K734" t="s">
        <v>581</v>
      </c>
      <c r="L734" t="s">
        <v>813</v>
      </c>
      <c r="M734" t="s">
        <v>3728</v>
      </c>
      <c r="N734" t="s">
        <v>130</v>
      </c>
      <c r="O734" t="s">
        <v>2145</v>
      </c>
      <c r="P734" s="3">
        <v>154810003020</v>
      </c>
      <c r="Q734" t="s">
        <v>51</v>
      </c>
      <c r="S734">
        <v>3224515218</v>
      </c>
      <c r="U734" s="4">
        <v>38036</v>
      </c>
      <c r="V734">
        <f t="shared" ca="1" si="11"/>
        <v>20</v>
      </c>
      <c r="W734" t="s">
        <v>106</v>
      </c>
      <c r="X734" t="s">
        <v>53</v>
      </c>
      <c r="Y734" t="s">
        <v>55</v>
      </c>
      <c r="Z734" t="s">
        <v>55</v>
      </c>
      <c r="AA734" t="s">
        <v>56</v>
      </c>
      <c r="AB734" t="s">
        <v>57</v>
      </c>
      <c r="AC734" t="s">
        <v>58</v>
      </c>
      <c r="AD734" t="s">
        <v>58</v>
      </c>
      <c r="AE734" t="s">
        <v>55</v>
      </c>
      <c r="AF734" t="s">
        <v>59</v>
      </c>
      <c r="AG734" t="s">
        <v>340</v>
      </c>
      <c r="AH734" t="s">
        <v>171</v>
      </c>
      <c r="AI734" t="s">
        <v>88</v>
      </c>
      <c r="AJ734" t="s">
        <v>2240</v>
      </c>
      <c r="AK734" t="s">
        <v>89</v>
      </c>
      <c r="AL734" t="s">
        <v>89</v>
      </c>
    </row>
    <row r="735" spans="1:38" x14ac:dyDescent="0.35">
      <c r="A735">
        <v>734</v>
      </c>
      <c r="B735">
        <v>60438633</v>
      </c>
      <c r="C735" t="s">
        <v>39</v>
      </c>
      <c r="D735" t="s">
        <v>40</v>
      </c>
      <c r="E735" t="s">
        <v>2140</v>
      </c>
      <c r="F735" t="s">
        <v>2141</v>
      </c>
      <c r="G735" t="s">
        <v>53</v>
      </c>
      <c r="H735" t="s">
        <v>2143</v>
      </c>
      <c r="I735" t="s">
        <v>294</v>
      </c>
      <c r="K735" t="s">
        <v>813</v>
      </c>
      <c r="L735" t="s">
        <v>2137</v>
      </c>
      <c r="M735" t="s">
        <v>78</v>
      </c>
      <c r="N735" t="s">
        <v>130</v>
      </c>
      <c r="O735" t="s">
        <v>2145</v>
      </c>
      <c r="P735" s="3">
        <v>154810003020</v>
      </c>
      <c r="Q735" t="s">
        <v>51</v>
      </c>
      <c r="S735">
        <v>3224515218</v>
      </c>
      <c r="U735" s="4">
        <v>30924</v>
      </c>
      <c r="V735">
        <f t="shared" ca="1" si="11"/>
        <v>39</v>
      </c>
      <c r="W735" t="s">
        <v>106</v>
      </c>
      <c r="X735" t="s">
        <v>53</v>
      </c>
      <c r="Y735" t="s">
        <v>55</v>
      </c>
      <c r="Z735" t="s">
        <v>55</v>
      </c>
      <c r="AA735" t="s">
        <v>56</v>
      </c>
      <c r="AB735" t="s">
        <v>57</v>
      </c>
      <c r="AC735" t="s">
        <v>58</v>
      </c>
      <c r="AD735" t="s">
        <v>58</v>
      </c>
      <c r="AE735" t="s">
        <v>55</v>
      </c>
      <c r="AF735" t="s">
        <v>72</v>
      </c>
      <c r="AG735" t="s">
        <v>340</v>
      </c>
      <c r="AH735" t="s">
        <v>171</v>
      </c>
      <c r="AI735" t="s">
        <v>88</v>
      </c>
      <c r="AJ735" t="s">
        <v>2240</v>
      </c>
      <c r="AK735" t="s">
        <v>89</v>
      </c>
      <c r="AL735" t="s">
        <v>89</v>
      </c>
    </row>
    <row r="736" spans="1:38" x14ac:dyDescent="0.35">
      <c r="A736">
        <v>735</v>
      </c>
      <c r="B736">
        <v>1093060165</v>
      </c>
      <c r="C736" t="s">
        <v>39</v>
      </c>
      <c r="D736" t="s">
        <v>40</v>
      </c>
      <c r="E736" t="s">
        <v>2140</v>
      </c>
      <c r="F736" t="s">
        <v>2141</v>
      </c>
      <c r="G736" t="s">
        <v>53</v>
      </c>
      <c r="H736" t="s">
        <v>2143</v>
      </c>
      <c r="I736" t="s">
        <v>1047</v>
      </c>
      <c r="K736" t="s">
        <v>191</v>
      </c>
      <c r="L736" t="s">
        <v>1647</v>
      </c>
      <c r="M736" t="s">
        <v>78</v>
      </c>
      <c r="N736" t="s">
        <v>71</v>
      </c>
      <c r="O736" t="s">
        <v>2145</v>
      </c>
      <c r="P736" s="3">
        <v>154810003020</v>
      </c>
      <c r="Q736" t="s">
        <v>51</v>
      </c>
      <c r="S736">
        <v>3227690434</v>
      </c>
      <c r="U736" s="4">
        <v>33235</v>
      </c>
      <c r="V736">
        <f t="shared" ca="1" si="11"/>
        <v>33</v>
      </c>
      <c r="W736" t="s">
        <v>106</v>
      </c>
      <c r="X736" t="s">
        <v>53</v>
      </c>
      <c r="Y736" t="s">
        <v>55</v>
      </c>
      <c r="Z736" t="s">
        <v>55</v>
      </c>
      <c r="AA736" t="s">
        <v>56</v>
      </c>
      <c r="AB736" t="s">
        <v>57</v>
      </c>
      <c r="AC736" t="s">
        <v>58</v>
      </c>
      <c r="AD736" t="s">
        <v>58</v>
      </c>
      <c r="AE736" t="s">
        <v>55</v>
      </c>
      <c r="AF736" t="s">
        <v>72</v>
      </c>
      <c r="AG736" t="s">
        <v>60</v>
      </c>
      <c r="AH736" t="s">
        <v>61</v>
      </c>
      <c r="AI736" t="s">
        <v>62</v>
      </c>
      <c r="AJ736" t="s">
        <v>2240</v>
      </c>
      <c r="AK736" t="s">
        <v>64</v>
      </c>
      <c r="AL736" t="s">
        <v>64</v>
      </c>
    </row>
    <row r="737" spans="1:38" x14ac:dyDescent="0.35">
      <c r="A737">
        <v>736</v>
      </c>
      <c r="B737">
        <v>1005044006</v>
      </c>
      <c r="C737" t="s">
        <v>39</v>
      </c>
      <c r="D737" t="s">
        <v>40</v>
      </c>
      <c r="E737" t="s">
        <v>2140</v>
      </c>
      <c r="F737" t="s">
        <v>2141</v>
      </c>
      <c r="G737" t="s">
        <v>53</v>
      </c>
      <c r="H737" t="s">
        <v>2143</v>
      </c>
      <c r="I737" t="s">
        <v>2329</v>
      </c>
      <c r="J737" t="s">
        <v>767</v>
      </c>
      <c r="K737" t="s">
        <v>105</v>
      </c>
      <c r="L737" t="s">
        <v>191</v>
      </c>
      <c r="M737" t="s">
        <v>3728</v>
      </c>
      <c r="N737" t="s">
        <v>49</v>
      </c>
      <c r="O737" t="s">
        <v>2145</v>
      </c>
      <c r="P737" s="3">
        <v>154810003020</v>
      </c>
      <c r="Q737" t="s">
        <v>51</v>
      </c>
      <c r="S737">
        <v>3133084747</v>
      </c>
      <c r="U737" s="4">
        <v>36932</v>
      </c>
      <c r="V737">
        <f t="shared" ca="1" si="11"/>
        <v>23</v>
      </c>
      <c r="W737" t="s">
        <v>106</v>
      </c>
      <c r="X737" t="s">
        <v>53</v>
      </c>
      <c r="Y737" t="s">
        <v>55</v>
      </c>
      <c r="Z737" t="s">
        <v>55</v>
      </c>
      <c r="AA737" t="s">
        <v>56</v>
      </c>
      <c r="AB737" t="s">
        <v>57</v>
      </c>
      <c r="AC737" t="s">
        <v>58</v>
      </c>
      <c r="AD737" t="s">
        <v>58</v>
      </c>
      <c r="AE737" t="s">
        <v>55</v>
      </c>
      <c r="AF737" t="s">
        <v>72</v>
      </c>
      <c r="AG737" t="s">
        <v>60</v>
      </c>
      <c r="AH737" t="s">
        <v>171</v>
      </c>
      <c r="AI737" t="s">
        <v>88</v>
      </c>
      <c r="AJ737" t="s">
        <v>2166</v>
      </c>
      <c r="AK737" t="s">
        <v>64</v>
      </c>
      <c r="AL737" t="s">
        <v>64</v>
      </c>
    </row>
    <row r="738" spans="1:38" x14ac:dyDescent="0.35">
      <c r="A738">
        <v>737</v>
      </c>
      <c r="B738">
        <v>1093918010</v>
      </c>
      <c r="C738" t="s">
        <v>39</v>
      </c>
      <c r="D738" t="s">
        <v>40</v>
      </c>
      <c r="E738" t="s">
        <v>2140</v>
      </c>
      <c r="F738" t="s">
        <v>2141</v>
      </c>
      <c r="G738" t="s">
        <v>53</v>
      </c>
      <c r="H738" t="s">
        <v>2143</v>
      </c>
      <c r="I738" t="s">
        <v>2330</v>
      </c>
      <c r="J738" t="s">
        <v>526</v>
      </c>
      <c r="K738" t="s">
        <v>117</v>
      </c>
      <c r="L738" t="s">
        <v>191</v>
      </c>
      <c r="M738" t="s">
        <v>78</v>
      </c>
      <c r="N738" t="s">
        <v>130</v>
      </c>
      <c r="O738" t="s">
        <v>2145</v>
      </c>
      <c r="P738" s="3">
        <v>154810003020</v>
      </c>
      <c r="Q738" t="s">
        <v>51</v>
      </c>
      <c r="S738">
        <v>3208304593</v>
      </c>
      <c r="U738" s="4">
        <v>34880</v>
      </c>
      <c r="V738">
        <f t="shared" ca="1" si="11"/>
        <v>29</v>
      </c>
      <c r="W738" t="s">
        <v>106</v>
      </c>
      <c r="X738" t="s">
        <v>53</v>
      </c>
      <c r="Y738" t="s">
        <v>55</v>
      </c>
      <c r="Z738" t="s">
        <v>55</v>
      </c>
      <c r="AA738" t="s">
        <v>56</v>
      </c>
      <c r="AB738" t="s">
        <v>57</v>
      </c>
      <c r="AC738" t="s">
        <v>58</v>
      </c>
      <c r="AD738" t="s">
        <v>58</v>
      </c>
      <c r="AE738" t="s">
        <v>55</v>
      </c>
      <c r="AF738" t="s">
        <v>72</v>
      </c>
      <c r="AG738" t="s">
        <v>60</v>
      </c>
      <c r="AH738" t="s">
        <v>171</v>
      </c>
      <c r="AI738" t="s">
        <v>88</v>
      </c>
      <c r="AJ738" t="s">
        <v>2240</v>
      </c>
      <c r="AK738" t="s">
        <v>64</v>
      </c>
      <c r="AL738" t="s">
        <v>64</v>
      </c>
    </row>
    <row r="739" spans="1:38" x14ac:dyDescent="0.35">
      <c r="A739">
        <v>738</v>
      </c>
      <c r="B739">
        <v>1093921301</v>
      </c>
      <c r="C739" t="s">
        <v>39</v>
      </c>
      <c r="D739" t="s">
        <v>40</v>
      </c>
      <c r="E739" t="s">
        <v>2140</v>
      </c>
      <c r="F739" t="s">
        <v>2141</v>
      </c>
      <c r="G739" t="s">
        <v>53</v>
      </c>
      <c r="H739" t="s">
        <v>2143</v>
      </c>
      <c r="I739" t="s">
        <v>2331</v>
      </c>
      <c r="J739" t="s">
        <v>179</v>
      </c>
      <c r="K739" t="s">
        <v>1713</v>
      </c>
      <c r="L739" t="s">
        <v>229</v>
      </c>
      <c r="M739" t="s">
        <v>3728</v>
      </c>
      <c r="N739" t="s">
        <v>49</v>
      </c>
      <c r="O739" t="s">
        <v>2145</v>
      </c>
      <c r="P739" s="3">
        <v>154810003020</v>
      </c>
      <c r="Q739" t="s">
        <v>51</v>
      </c>
      <c r="R739">
        <v>0</v>
      </c>
      <c r="S739">
        <v>3115055726</v>
      </c>
      <c r="U739" s="4">
        <v>35699</v>
      </c>
      <c r="V739">
        <f t="shared" ca="1" si="11"/>
        <v>26</v>
      </c>
      <c r="W739" t="s">
        <v>106</v>
      </c>
      <c r="X739" t="s">
        <v>53</v>
      </c>
      <c r="Y739" t="s">
        <v>55</v>
      </c>
      <c r="Z739" t="s">
        <v>55</v>
      </c>
      <c r="AA739" t="s">
        <v>56</v>
      </c>
      <c r="AB739" t="s">
        <v>57</v>
      </c>
      <c r="AC739" t="s">
        <v>58</v>
      </c>
      <c r="AD739" t="s">
        <v>58</v>
      </c>
      <c r="AE739" t="s">
        <v>55</v>
      </c>
      <c r="AF739" t="s">
        <v>72</v>
      </c>
      <c r="AG739" t="s">
        <v>60</v>
      </c>
      <c r="AH739" t="s">
        <v>171</v>
      </c>
      <c r="AI739" t="s">
        <v>88</v>
      </c>
      <c r="AJ739" t="s">
        <v>2166</v>
      </c>
      <c r="AK739" t="s">
        <v>89</v>
      </c>
      <c r="AL739" t="s">
        <v>64</v>
      </c>
    </row>
    <row r="740" spans="1:38" x14ac:dyDescent="0.35">
      <c r="A740">
        <v>739</v>
      </c>
      <c r="B740">
        <v>1063484447</v>
      </c>
      <c r="C740" t="s">
        <v>39</v>
      </c>
      <c r="D740" t="s">
        <v>40</v>
      </c>
      <c r="E740" t="s">
        <v>2140</v>
      </c>
      <c r="F740" t="s">
        <v>2141</v>
      </c>
      <c r="G740" t="s">
        <v>53</v>
      </c>
      <c r="H740" t="s">
        <v>2143</v>
      </c>
      <c r="I740" t="s">
        <v>45</v>
      </c>
      <c r="J740" t="s">
        <v>2332</v>
      </c>
      <c r="K740" t="s">
        <v>319</v>
      </c>
      <c r="L740" t="s">
        <v>2333</v>
      </c>
      <c r="M740" t="s">
        <v>3728</v>
      </c>
      <c r="N740" t="s">
        <v>49</v>
      </c>
      <c r="O740" t="s">
        <v>2145</v>
      </c>
      <c r="P740" s="3">
        <v>154810003020</v>
      </c>
      <c r="Q740" t="s">
        <v>51</v>
      </c>
      <c r="R740">
        <v>0</v>
      </c>
      <c r="S740">
        <v>3174115411</v>
      </c>
      <c r="U740" s="4">
        <v>38392</v>
      </c>
      <c r="V740">
        <f t="shared" ca="1" si="11"/>
        <v>19</v>
      </c>
      <c r="W740" t="s">
        <v>106</v>
      </c>
      <c r="X740" t="s">
        <v>53</v>
      </c>
      <c r="Y740" t="s">
        <v>55</v>
      </c>
      <c r="Z740" t="s">
        <v>55</v>
      </c>
      <c r="AA740" t="s">
        <v>56</v>
      </c>
      <c r="AB740" t="s">
        <v>57</v>
      </c>
      <c r="AC740" t="s">
        <v>58</v>
      </c>
      <c r="AD740" t="s">
        <v>58</v>
      </c>
      <c r="AE740" t="s">
        <v>55</v>
      </c>
      <c r="AF740" t="s">
        <v>72</v>
      </c>
      <c r="AG740" t="s">
        <v>60</v>
      </c>
      <c r="AH740" t="s">
        <v>171</v>
      </c>
      <c r="AI740" t="s">
        <v>88</v>
      </c>
      <c r="AJ740" t="s">
        <v>2166</v>
      </c>
      <c r="AK740" t="s">
        <v>64</v>
      </c>
      <c r="AL740" t="s">
        <v>64</v>
      </c>
    </row>
    <row r="741" spans="1:38" x14ac:dyDescent="0.35">
      <c r="A741">
        <v>740</v>
      </c>
      <c r="B741">
        <v>1090381693</v>
      </c>
      <c r="C741" t="s">
        <v>39</v>
      </c>
      <c r="D741" t="s">
        <v>40</v>
      </c>
      <c r="E741" t="s">
        <v>2140</v>
      </c>
      <c r="F741" t="s">
        <v>2141</v>
      </c>
      <c r="G741" t="s">
        <v>53</v>
      </c>
      <c r="H741" t="s">
        <v>2143</v>
      </c>
      <c r="I741" t="s">
        <v>1070</v>
      </c>
      <c r="J741" t="s">
        <v>118</v>
      </c>
      <c r="K741" t="s">
        <v>252</v>
      </c>
      <c r="L741" t="s">
        <v>897</v>
      </c>
      <c r="M741" t="s">
        <v>3728</v>
      </c>
      <c r="N741" t="s">
        <v>49</v>
      </c>
      <c r="O741" t="s">
        <v>2145</v>
      </c>
      <c r="P741" s="3">
        <v>154810003020</v>
      </c>
      <c r="Q741" t="s">
        <v>51</v>
      </c>
      <c r="R741">
        <v>0</v>
      </c>
      <c r="S741" t="s">
        <v>2334</v>
      </c>
      <c r="U741" s="4">
        <v>38496</v>
      </c>
      <c r="V741">
        <f t="shared" ca="1" si="11"/>
        <v>19</v>
      </c>
      <c r="W741" t="s">
        <v>106</v>
      </c>
      <c r="X741" t="s">
        <v>53</v>
      </c>
      <c r="Y741" t="s">
        <v>55</v>
      </c>
      <c r="Z741" t="s">
        <v>55</v>
      </c>
      <c r="AA741" t="s">
        <v>56</v>
      </c>
      <c r="AB741" t="s">
        <v>57</v>
      </c>
      <c r="AC741" t="s">
        <v>58</v>
      </c>
      <c r="AD741" t="s">
        <v>58</v>
      </c>
      <c r="AE741" t="s">
        <v>55</v>
      </c>
      <c r="AF741" t="s">
        <v>72</v>
      </c>
      <c r="AG741" t="s">
        <v>60</v>
      </c>
      <c r="AH741" t="s">
        <v>61</v>
      </c>
      <c r="AI741" t="s">
        <v>88</v>
      </c>
      <c r="AJ741" t="s">
        <v>2166</v>
      </c>
      <c r="AK741" t="s">
        <v>64</v>
      </c>
      <c r="AL741" t="s">
        <v>64</v>
      </c>
    </row>
    <row r="742" spans="1:38" x14ac:dyDescent="0.35">
      <c r="A742">
        <v>741</v>
      </c>
      <c r="B742">
        <v>5826896</v>
      </c>
      <c r="C742" t="s">
        <v>525</v>
      </c>
      <c r="D742" t="s">
        <v>40</v>
      </c>
      <c r="E742" t="s">
        <v>2140</v>
      </c>
      <c r="F742" t="s">
        <v>2141</v>
      </c>
      <c r="G742" t="s">
        <v>53</v>
      </c>
      <c r="H742" t="s">
        <v>2143</v>
      </c>
      <c r="I742" t="s">
        <v>2249</v>
      </c>
      <c r="J742" t="s">
        <v>527</v>
      </c>
      <c r="K742" t="s">
        <v>2335</v>
      </c>
      <c r="L742" t="s">
        <v>2335</v>
      </c>
      <c r="M742" t="s">
        <v>78</v>
      </c>
      <c r="N742" t="s">
        <v>49</v>
      </c>
      <c r="O742" t="s">
        <v>2145</v>
      </c>
      <c r="P742" s="3">
        <v>154810003020</v>
      </c>
      <c r="Q742" t="s">
        <v>51</v>
      </c>
      <c r="R742">
        <v>0</v>
      </c>
      <c r="S742">
        <v>3228002374</v>
      </c>
      <c r="U742" s="4">
        <v>34278</v>
      </c>
      <c r="V742">
        <f t="shared" ca="1" si="11"/>
        <v>30</v>
      </c>
      <c r="W742" t="s">
        <v>106</v>
      </c>
      <c r="X742" t="s">
        <v>53</v>
      </c>
      <c r="Y742" t="s">
        <v>2159</v>
      </c>
      <c r="Z742" t="s">
        <v>55</v>
      </c>
      <c r="AA742" t="s">
        <v>56</v>
      </c>
      <c r="AB742" t="s">
        <v>57</v>
      </c>
      <c r="AC742" t="s">
        <v>83</v>
      </c>
      <c r="AD742">
        <v>3</v>
      </c>
      <c r="AE742" t="s">
        <v>55</v>
      </c>
      <c r="AF742" t="s">
        <v>72</v>
      </c>
      <c r="AG742" t="s">
        <v>60</v>
      </c>
      <c r="AH742" t="s">
        <v>61</v>
      </c>
      <c r="AI742" t="s">
        <v>62</v>
      </c>
      <c r="AJ742" t="s">
        <v>2166</v>
      </c>
      <c r="AK742" t="s">
        <v>64</v>
      </c>
      <c r="AL742" t="s">
        <v>64</v>
      </c>
    </row>
    <row r="743" spans="1:38" x14ac:dyDescent="0.35">
      <c r="A743">
        <v>742</v>
      </c>
      <c r="B743">
        <v>1093905909</v>
      </c>
      <c r="C743" t="s">
        <v>39</v>
      </c>
      <c r="D743" t="s">
        <v>40</v>
      </c>
      <c r="E743" t="s">
        <v>2140</v>
      </c>
      <c r="F743" t="s">
        <v>2141</v>
      </c>
      <c r="G743" t="s">
        <v>53</v>
      </c>
      <c r="H743" t="s">
        <v>2143</v>
      </c>
      <c r="I743" t="s">
        <v>1175</v>
      </c>
      <c r="J743" t="s">
        <v>527</v>
      </c>
      <c r="K743" t="s">
        <v>680</v>
      </c>
      <c r="L743" t="s">
        <v>1612</v>
      </c>
      <c r="M743" t="s">
        <v>78</v>
      </c>
      <c r="N743" t="s">
        <v>49</v>
      </c>
      <c r="O743" t="s">
        <v>2145</v>
      </c>
      <c r="P743" s="3">
        <v>154810003020</v>
      </c>
      <c r="Q743" t="s">
        <v>51</v>
      </c>
      <c r="R743">
        <v>0</v>
      </c>
      <c r="S743">
        <v>3212805338</v>
      </c>
      <c r="U743" s="4">
        <v>38369</v>
      </c>
      <c r="V743">
        <f t="shared" ca="1" si="11"/>
        <v>19</v>
      </c>
      <c r="W743" t="s">
        <v>106</v>
      </c>
      <c r="X743" t="s">
        <v>53</v>
      </c>
      <c r="Y743" t="s">
        <v>55</v>
      </c>
      <c r="Z743" t="s">
        <v>55</v>
      </c>
      <c r="AA743" t="s">
        <v>56</v>
      </c>
      <c r="AB743" t="s">
        <v>57</v>
      </c>
      <c r="AC743" t="s">
        <v>58</v>
      </c>
      <c r="AD743" t="s">
        <v>58</v>
      </c>
      <c r="AE743" t="s">
        <v>55</v>
      </c>
      <c r="AF743" t="s">
        <v>72</v>
      </c>
      <c r="AG743" t="s">
        <v>60</v>
      </c>
      <c r="AH743" t="s">
        <v>61</v>
      </c>
      <c r="AI743" t="s">
        <v>62</v>
      </c>
      <c r="AJ743" t="s">
        <v>2166</v>
      </c>
      <c r="AK743" t="s">
        <v>64</v>
      </c>
      <c r="AL743" t="s">
        <v>64</v>
      </c>
    </row>
    <row r="744" spans="1:38" x14ac:dyDescent="0.35">
      <c r="A744">
        <v>743</v>
      </c>
      <c r="B744">
        <v>1148457862</v>
      </c>
      <c r="C744" t="s">
        <v>39</v>
      </c>
      <c r="D744" t="s">
        <v>40</v>
      </c>
      <c r="E744" t="s">
        <v>2140</v>
      </c>
      <c r="F744" t="s">
        <v>2141</v>
      </c>
      <c r="G744" t="s">
        <v>53</v>
      </c>
      <c r="H744" t="s">
        <v>2143</v>
      </c>
      <c r="I744" t="s">
        <v>456</v>
      </c>
      <c r="K744" t="s">
        <v>119</v>
      </c>
      <c r="L744" t="s">
        <v>880</v>
      </c>
      <c r="M744" t="s">
        <v>78</v>
      </c>
      <c r="N744" t="s">
        <v>49</v>
      </c>
      <c r="O744" t="s">
        <v>2145</v>
      </c>
      <c r="P744" s="3">
        <v>154810003020</v>
      </c>
      <c r="Q744" t="s">
        <v>51</v>
      </c>
      <c r="R744">
        <v>0</v>
      </c>
      <c r="S744">
        <v>3112524065</v>
      </c>
      <c r="U744" s="4">
        <v>38137</v>
      </c>
      <c r="V744">
        <f t="shared" ca="1" si="11"/>
        <v>20</v>
      </c>
      <c r="W744" t="s">
        <v>106</v>
      </c>
      <c r="X744" t="s">
        <v>53</v>
      </c>
      <c r="Y744" t="s">
        <v>55</v>
      </c>
      <c r="Z744" t="s">
        <v>55</v>
      </c>
      <c r="AA744" t="s">
        <v>56</v>
      </c>
      <c r="AB744" t="s">
        <v>57</v>
      </c>
      <c r="AC744" t="s">
        <v>58</v>
      </c>
      <c r="AD744" t="s">
        <v>58</v>
      </c>
      <c r="AE744" t="s">
        <v>55</v>
      </c>
      <c r="AF744" t="s">
        <v>59</v>
      </c>
      <c r="AG744" t="s">
        <v>60</v>
      </c>
      <c r="AH744" t="s">
        <v>171</v>
      </c>
      <c r="AI744" t="s">
        <v>88</v>
      </c>
      <c r="AJ744" t="s">
        <v>2240</v>
      </c>
      <c r="AK744" t="s">
        <v>89</v>
      </c>
      <c r="AL744" t="s">
        <v>64</v>
      </c>
    </row>
    <row r="745" spans="1:38" x14ac:dyDescent="0.35">
      <c r="A745">
        <v>744</v>
      </c>
      <c r="B745">
        <v>1148457863</v>
      </c>
      <c r="C745" t="s">
        <v>66</v>
      </c>
      <c r="D745" t="s">
        <v>40</v>
      </c>
      <c r="E745" t="s">
        <v>2140</v>
      </c>
      <c r="F745" t="s">
        <v>2141</v>
      </c>
      <c r="G745" t="s">
        <v>53</v>
      </c>
      <c r="H745" t="s">
        <v>2143</v>
      </c>
      <c r="I745" t="s">
        <v>2336</v>
      </c>
      <c r="J745" t="s">
        <v>494</v>
      </c>
      <c r="K745" t="s">
        <v>119</v>
      </c>
      <c r="L745" t="s">
        <v>880</v>
      </c>
      <c r="M745" t="s">
        <v>3728</v>
      </c>
      <c r="N745" t="s">
        <v>49</v>
      </c>
      <c r="O745" t="s">
        <v>2145</v>
      </c>
      <c r="P745" s="3">
        <v>154810003020</v>
      </c>
      <c r="Q745" t="s">
        <v>51</v>
      </c>
      <c r="R745">
        <v>0</v>
      </c>
      <c r="S745">
        <v>3123722812</v>
      </c>
      <c r="U745" s="4">
        <v>38706</v>
      </c>
      <c r="V745">
        <f t="shared" ca="1" si="11"/>
        <v>18</v>
      </c>
      <c r="W745" t="s">
        <v>106</v>
      </c>
      <c r="X745" t="s">
        <v>53</v>
      </c>
      <c r="Y745" t="s">
        <v>55</v>
      </c>
      <c r="Z745" t="s">
        <v>55</v>
      </c>
      <c r="AA745" t="s">
        <v>56</v>
      </c>
      <c r="AB745" t="s">
        <v>57</v>
      </c>
      <c r="AC745" t="s">
        <v>58</v>
      </c>
      <c r="AD745" t="s">
        <v>58</v>
      </c>
      <c r="AE745" t="s">
        <v>55</v>
      </c>
      <c r="AF745" t="s">
        <v>59</v>
      </c>
      <c r="AG745" t="s">
        <v>340</v>
      </c>
      <c r="AH745" t="s">
        <v>171</v>
      </c>
      <c r="AI745" t="s">
        <v>88</v>
      </c>
      <c r="AJ745" t="s">
        <v>2240</v>
      </c>
      <c r="AK745" t="s">
        <v>89</v>
      </c>
      <c r="AL745" t="s">
        <v>89</v>
      </c>
    </row>
    <row r="746" spans="1:38" x14ac:dyDescent="0.35">
      <c r="A746">
        <v>745</v>
      </c>
      <c r="B746">
        <v>1289464</v>
      </c>
      <c r="C746" t="s">
        <v>525</v>
      </c>
      <c r="D746" t="s">
        <v>40</v>
      </c>
      <c r="E746" t="s">
        <v>2140</v>
      </c>
      <c r="F746" t="s">
        <v>2141</v>
      </c>
      <c r="G746" t="s">
        <v>53</v>
      </c>
      <c r="H746" t="s">
        <v>2143</v>
      </c>
      <c r="I746" t="s">
        <v>2337</v>
      </c>
      <c r="J746" t="s">
        <v>232</v>
      </c>
      <c r="K746" t="s">
        <v>469</v>
      </c>
      <c r="L746" t="s">
        <v>2338</v>
      </c>
      <c r="M746" t="s">
        <v>78</v>
      </c>
      <c r="N746" t="s">
        <v>49</v>
      </c>
      <c r="O746" t="s">
        <v>2145</v>
      </c>
      <c r="P746" s="3">
        <v>154810003020</v>
      </c>
      <c r="Q746" t="s">
        <v>51</v>
      </c>
      <c r="R746">
        <v>0</v>
      </c>
      <c r="S746">
        <v>3112268575</v>
      </c>
      <c r="U746" s="4">
        <v>35755</v>
      </c>
      <c r="V746">
        <f t="shared" ca="1" si="11"/>
        <v>26</v>
      </c>
      <c r="W746" t="s">
        <v>106</v>
      </c>
      <c r="X746" t="s">
        <v>53</v>
      </c>
      <c r="Y746" t="s">
        <v>113</v>
      </c>
      <c r="Z746" t="s">
        <v>55</v>
      </c>
      <c r="AA746" t="s">
        <v>56</v>
      </c>
      <c r="AB746" t="s">
        <v>57</v>
      </c>
      <c r="AC746" t="s">
        <v>58</v>
      </c>
      <c r="AD746" t="s">
        <v>58</v>
      </c>
      <c r="AE746" t="s">
        <v>55</v>
      </c>
      <c r="AF746" t="s">
        <v>59</v>
      </c>
      <c r="AG746" t="s">
        <v>60</v>
      </c>
      <c r="AH746" t="s">
        <v>61</v>
      </c>
      <c r="AI746" t="s">
        <v>62</v>
      </c>
      <c r="AJ746" t="s">
        <v>2166</v>
      </c>
      <c r="AK746" t="s">
        <v>64</v>
      </c>
      <c r="AL746" t="s">
        <v>64</v>
      </c>
    </row>
    <row r="747" spans="1:38" x14ac:dyDescent="0.35">
      <c r="A747">
        <v>746</v>
      </c>
      <c r="B747">
        <v>1093920771</v>
      </c>
      <c r="C747" t="s">
        <v>39</v>
      </c>
      <c r="D747" t="s">
        <v>40</v>
      </c>
      <c r="E747" t="s">
        <v>2140</v>
      </c>
      <c r="F747" t="s">
        <v>2141</v>
      </c>
      <c r="G747" t="s">
        <v>53</v>
      </c>
      <c r="H747" t="s">
        <v>2143</v>
      </c>
      <c r="I747" t="s">
        <v>1623</v>
      </c>
      <c r="J747" t="s">
        <v>2210</v>
      </c>
      <c r="K747" t="s">
        <v>191</v>
      </c>
      <c r="L747" t="s">
        <v>2339</v>
      </c>
      <c r="M747" t="s">
        <v>78</v>
      </c>
      <c r="N747" t="s">
        <v>3729</v>
      </c>
      <c r="O747" t="s">
        <v>2145</v>
      </c>
      <c r="P747" s="3">
        <v>154810003020</v>
      </c>
      <c r="Q747" t="s">
        <v>51</v>
      </c>
      <c r="R747">
        <v>0</v>
      </c>
      <c r="S747" t="s">
        <v>2340</v>
      </c>
      <c r="U747" s="4">
        <v>35632</v>
      </c>
      <c r="V747">
        <f t="shared" ca="1" si="11"/>
        <v>27</v>
      </c>
      <c r="W747" t="s">
        <v>106</v>
      </c>
      <c r="X747" t="s">
        <v>53</v>
      </c>
      <c r="Y747" t="s">
        <v>55</v>
      </c>
      <c r="Z747" t="s">
        <v>55</v>
      </c>
      <c r="AA747" t="s">
        <v>56</v>
      </c>
      <c r="AB747" t="s">
        <v>57</v>
      </c>
      <c r="AC747" t="s">
        <v>83</v>
      </c>
      <c r="AD747">
        <v>1</v>
      </c>
      <c r="AE747" t="s">
        <v>55</v>
      </c>
      <c r="AF747" t="s">
        <v>59</v>
      </c>
      <c r="AG747" t="s">
        <v>60</v>
      </c>
      <c r="AH747" t="s">
        <v>61</v>
      </c>
      <c r="AI747" t="s">
        <v>62</v>
      </c>
      <c r="AJ747" t="s">
        <v>2166</v>
      </c>
      <c r="AK747" t="s">
        <v>64</v>
      </c>
      <c r="AL747" t="s">
        <v>64</v>
      </c>
    </row>
    <row r="748" spans="1:38" x14ac:dyDescent="0.35">
      <c r="A748">
        <v>747</v>
      </c>
      <c r="B748">
        <v>1092176275</v>
      </c>
      <c r="C748" t="s">
        <v>39</v>
      </c>
      <c r="D748" t="s">
        <v>40</v>
      </c>
      <c r="E748" t="s">
        <v>2140</v>
      </c>
      <c r="F748" t="s">
        <v>2141</v>
      </c>
      <c r="G748" t="s">
        <v>53</v>
      </c>
      <c r="H748" t="s">
        <v>2143</v>
      </c>
      <c r="I748" t="s">
        <v>1356</v>
      </c>
      <c r="J748" t="s">
        <v>1101</v>
      </c>
      <c r="K748" t="s">
        <v>2341</v>
      </c>
      <c r="L748" t="s">
        <v>2036</v>
      </c>
      <c r="M748" t="s">
        <v>78</v>
      </c>
      <c r="N748" t="s">
        <v>3729</v>
      </c>
      <c r="O748" t="s">
        <v>2145</v>
      </c>
      <c r="P748" s="3">
        <v>154810003020</v>
      </c>
      <c r="Q748" t="s">
        <v>51</v>
      </c>
      <c r="R748">
        <v>0</v>
      </c>
      <c r="S748">
        <v>3138925726</v>
      </c>
      <c r="U748" s="4">
        <v>38466</v>
      </c>
      <c r="V748">
        <f t="shared" ca="1" si="11"/>
        <v>19</v>
      </c>
      <c r="W748" t="s">
        <v>106</v>
      </c>
      <c r="X748" t="s">
        <v>53</v>
      </c>
      <c r="Y748" t="s">
        <v>55</v>
      </c>
      <c r="Z748" t="s">
        <v>55</v>
      </c>
      <c r="AA748" t="s">
        <v>56</v>
      </c>
      <c r="AB748" t="s">
        <v>57</v>
      </c>
      <c r="AC748" t="s">
        <v>58</v>
      </c>
      <c r="AD748" t="s">
        <v>58</v>
      </c>
      <c r="AE748" t="s">
        <v>55</v>
      </c>
      <c r="AF748" t="s">
        <v>59</v>
      </c>
      <c r="AG748" t="s">
        <v>60</v>
      </c>
      <c r="AH748" t="s">
        <v>171</v>
      </c>
      <c r="AI748" t="s">
        <v>88</v>
      </c>
      <c r="AJ748" t="s">
        <v>2170</v>
      </c>
      <c r="AK748" t="s">
        <v>89</v>
      </c>
      <c r="AL748" t="s">
        <v>89</v>
      </c>
    </row>
    <row r="749" spans="1:38" x14ac:dyDescent="0.35">
      <c r="A749">
        <v>748</v>
      </c>
      <c r="B749">
        <v>1001683462</v>
      </c>
      <c r="C749" t="s">
        <v>39</v>
      </c>
      <c r="D749" t="s">
        <v>40</v>
      </c>
      <c r="E749" t="s">
        <v>2140</v>
      </c>
      <c r="F749" t="s">
        <v>2141</v>
      </c>
      <c r="G749" t="s">
        <v>53</v>
      </c>
      <c r="H749" t="s">
        <v>2143</v>
      </c>
      <c r="I749" t="s">
        <v>2342</v>
      </c>
      <c r="J749" t="s">
        <v>2002</v>
      </c>
      <c r="K749" t="s">
        <v>1970</v>
      </c>
      <c r="L749" t="s">
        <v>2343</v>
      </c>
      <c r="M749" t="s">
        <v>78</v>
      </c>
      <c r="N749" t="s">
        <v>3729</v>
      </c>
      <c r="O749" t="s">
        <v>2145</v>
      </c>
      <c r="P749" s="3">
        <v>154810003020</v>
      </c>
      <c r="Q749" t="s">
        <v>51</v>
      </c>
      <c r="R749">
        <v>0</v>
      </c>
      <c r="S749">
        <v>3170127819</v>
      </c>
      <c r="U749" s="4">
        <v>37474</v>
      </c>
      <c r="V749">
        <f t="shared" ca="1" si="11"/>
        <v>22</v>
      </c>
      <c r="W749" t="s">
        <v>52</v>
      </c>
      <c r="X749" t="s">
        <v>53</v>
      </c>
      <c r="Y749" t="s">
        <v>55</v>
      </c>
      <c r="Z749" t="s">
        <v>55</v>
      </c>
      <c r="AA749" t="s">
        <v>56</v>
      </c>
      <c r="AB749" t="s">
        <v>57</v>
      </c>
      <c r="AC749" t="s">
        <v>58</v>
      </c>
      <c r="AD749" t="s">
        <v>58</v>
      </c>
      <c r="AE749" t="s">
        <v>55</v>
      </c>
      <c r="AF749" t="s">
        <v>59</v>
      </c>
      <c r="AG749" t="s">
        <v>60</v>
      </c>
      <c r="AH749" t="s">
        <v>61</v>
      </c>
      <c r="AI749" t="s">
        <v>62</v>
      </c>
      <c r="AJ749" t="s">
        <v>2170</v>
      </c>
      <c r="AK749" t="s">
        <v>64</v>
      </c>
      <c r="AL749" t="s">
        <v>64</v>
      </c>
    </row>
    <row r="750" spans="1:38" x14ac:dyDescent="0.35">
      <c r="A750">
        <v>749</v>
      </c>
      <c r="B750">
        <v>1004927015</v>
      </c>
      <c r="C750" t="s">
        <v>39</v>
      </c>
      <c r="D750" t="s">
        <v>40</v>
      </c>
      <c r="E750" t="s">
        <v>2140</v>
      </c>
      <c r="F750" t="s">
        <v>2141</v>
      </c>
      <c r="G750" t="s">
        <v>53</v>
      </c>
      <c r="H750" t="s">
        <v>2143</v>
      </c>
      <c r="I750" t="s">
        <v>281</v>
      </c>
      <c r="J750" t="s">
        <v>536</v>
      </c>
      <c r="K750" t="s">
        <v>2344</v>
      </c>
      <c r="L750" t="s">
        <v>188</v>
      </c>
      <c r="M750" t="s">
        <v>78</v>
      </c>
      <c r="N750" t="s">
        <v>3729</v>
      </c>
      <c r="O750" t="s">
        <v>2145</v>
      </c>
      <c r="P750" s="3">
        <v>154810003020</v>
      </c>
      <c r="Q750" t="s">
        <v>51</v>
      </c>
      <c r="R750">
        <v>0</v>
      </c>
      <c r="S750">
        <v>3170267455</v>
      </c>
      <c r="U750" s="4">
        <v>37729</v>
      </c>
      <c r="V750">
        <f t="shared" ca="1" si="11"/>
        <v>21</v>
      </c>
      <c r="W750" t="s">
        <v>106</v>
      </c>
      <c r="X750" t="s">
        <v>53</v>
      </c>
      <c r="Y750" t="s">
        <v>55</v>
      </c>
      <c r="Z750" t="s">
        <v>55</v>
      </c>
      <c r="AA750" t="s">
        <v>56</v>
      </c>
      <c r="AB750" t="s">
        <v>57</v>
      </c>
      <c r="AC750" t="s">
        <v>58</v>
      </c>
      <c r="AD750" t="s">
        <v>58</v>
      </c>
      <c r="AE750" t="s">
        <v>55</v>
      </c>
      <c r="AF750" t="s">
        <v>59</v>
      </c>
      <c r="AG750" t="s">
        <v>60</v>
      </c>
      <c r="AH750" t="s">
        <v>61</v>
      </c>
      <c r="AI750" t="s">
        <v>62</v>
      </c>
      <c r="AJ750" t="s">
        <v>2170</v>
      </c>
      <c r="AK750" t="s">
        <v>89</v>
      </c>
      <c r="AL750" t="s">
        <v>64</v>
      </c>
    </row>
    <row r="751" spans="1:38" x14ac:dyDescent="0.35">
      <c r="A751">
        <v>750</v>
      </c>
      <c r="B751">
        <v>1093917342</v>
      </c>
      <c r="C751" t="s">
        <v>39</v>
      </c>
      <c r="D751" t="s">
        <v>40</v>
      </c>
      <c r="E751" t="s">
        <v>2140</v>
      </c>
      <c r="F751" t="s">
        <v>2141</v>
      </c>
      <c r="G751" t="s">
        <v>53</v>
      </c>
      <c r="H751" t="s">
        <v>2143</v>
      </c>
      <c r="I751" t="s">
        <v>2345</v>
      </c>
      <c r="J751" t="s">
        <v>426</v>
      </c>
      <c r="K751" t="s">
        <v>630</v>
      </c>
      <c r="L751" t="s">
        <v>192</v>
      </c>
      <c r="M751" t="s">
        <v>78</v>
      </c>
      <c r="N751" t="s">
        <v>3729</v>
      </c>
      <c r="O751" t="s">
        <v>2145</v>
      </c>
      <c r="P751" s="3">
        <v>154810003020</v>
      </c>
      <c r="Q751" t="s">
        <v>51</v>
      </c>
      <c r="R751">
        <v>0</v>
      </c>
      <c r="S751">
        <v>0</v>
      </c>
      <c r="U751" s="4">
        <v>34228</v>
      </c>
      <c r="V751">
        <f t="shared" ca="1" si="11"/>
        <v>30</v>
      </c>
      <c r="W751" t="s">
        <v>106</v>
      </c>
      <c r="X751" t="s">
        <v>53</v>
      </c>
      <c r="Y751" t="s">
        <v>55</v>
      </c>
      <c r="Z751" t="s">
        <v>55</v>
      </c>
      <c r="AA751" t="s">
        <v>56</v>
      </c>
      <c r="AB751" t="s">
        <v>57</v>
      </c>
      <c r="AC751" t="s">
        <v>58</v>
      </c>
      <c r="AD751" t="s">
        <v>58</v>
      </c>
      <c r="AE751" t="s">
        <v>55</v>
      </c>
      <c r="AF751" t="s">
        <v>59</v>
      </c>
      <c r="AG751" t="s">
        <v>60</v>
      </c>
      <c r="AH751" t="s">
        <v>61</v>
      </c>
      <c r="AI751" t="s">
        <v>62</v>
      </c>
      <c r="AJ751" t="s">
        <v>2166</v>
      </c>
      <c r="AK751" t="s">
        <v>64</v>
      </c>
      <c r="AL751" t="s">
        <v>64</v>
      </c>
    </row>
    <row r="752" spans="1:38" x14ac:dyDescent="0.35">
      <c r="A752">
        <v>751</v>
      </c>
      <c r="B752">
        <v>30053994</v>
      </c>
      <c r="C752" t="s">
        <v>2157</v>
      </c>
      <c r="D752" t="s">
        <v>40</v>
      </c>
      <c r="E752" t="s">
        <v>2140</v>
      </c>
      <c r="F752" t="s">
        <v>2141</v>
      </c>
      <c r="G752" t="s">
        <v>53</v>
      </c>
      <c r="H752" t="s">
        <v>2143</v>
      </c>
      <c r="I752" t="s">
        <v>96</v>
      </c>
      <c r="J752" t="s">
        <v>232</v>
      </c>
      <c r="K752" t="s">
        <v>664</v>
      </c>
      <c r="L752" t="s">
        <v>914</v>
      </c>
      <c r="M752" t="s">
        <v>78</v>
      </c>
      <c r="N752" t="s">
        <v>49</v>
      </c>
      <c r="O752" t="s">
        <v>2145</v>
      </c>
      <c r="P752" s="3">
        <v>154810003020</v>
      </c>
      <c r="Q752" t="s">
        <v>51</v>
      </c>
      <c r="R752">
        <v>0</v>
      </c>
      <c r="U752" s="4">
        <v>19119</v>
      </c>
      <c r="V752">
        <f t="shared" ca="1" si="11"/>
        <v>72</v>
      </c>
      <c r="W752" t="s">
        <v>106</v>
      </c>
      <c r="X752" t="s">
        <v>53</v>
      </c>
      <c r="Y752" t="s">
        <v>2159</v>
      </c>
      <c r="Z752" t="s">
        <v>55</v>
      </c>
      <c r="AA752" t="s">
        <v>56</v>
      </c>
      <c r="AB752" t="s">
        <v>57</v>
      </c>
      <c r="AC752" t="s">
        <v>58</v>
      </c>
      <c r="AD752" t="s">
        <v>58</v>
      </c>
      <c r="AE752" t="s">
        <v>55</v>
      </c>
      <c r="AF752" t="s">
        <v>59</v>
      </c>
      <c r="AG752" t="s">
        <v>60</v>
      </c>
      <c r="AH752" t="s">
        <v>61</v>
      </c>
      <c r="AI752" t="s">
        <v>62</v>
      </c>
      <c r="AJ752" t="s">
        <v>2240</v>
      </c>
      <c r="AK752" t="s">
        <v>64</v>
      </c>
      <c r="AL752" t="s">
        <v>64</v>
      </c>
    </row>
    <row r="753" spans="1:38" x14ac:dyDescent="0.35">
      <c r="A753">
        <v>752</v>
      </c>
      <c r="B753">
        <v>60434504</v>
      </c>
      <c r="C753" t="s">
        <v>39</v>
      </c>
      <c r="D753" t="s">
        <v>40</v>
      </c>
      <c r="E753" t="s">
        <v>2140</v>
      </c>
      <c r="F753" t="s">
        <v>2141</v>
      </c>
      <c r="G753" t="s">
        <v>53</v>
      </c>
      <c r="H753" t="s">
        <v>2143</v>
      </c>
      <c r="I753" t="s">
        <v>2346</v>
      </c>
      <c r="K753" t="s">
        <v>174</v>
      </c>
      <c r="L753" t="s">
        <v>996</v>
      </c>
      <c r="M753" t="s">
        <v>78</v>
      </c>
      <c r="N753" t="s">
        <v>49</v>
      </c>
      <c r="O753" t="s">
        <v>2145</v>
      </c>
      <c r="P753" s="3">
        <v>154810003020</v>
      </c>
      <c r="Q753" t="s">
        <v>51</v>
      </c>
      <c r="R753">
        <v>0</v>
      </c>
      <c r="S753">
        <v>3126215784</v>
      </c>
      <c r="U753" s="4">
        <v>28029</v>
      </c>
      <c r="V753">
        <f t="shared" ca="1" si="11"/>
        <v>47</v>
      </c>
      <c r="W753" t="s">
        <v>106</v>
      </c>
      <c r="X753" t="s">
        <v>53</v>
      </c>
      <c r="Y753" t="s">
        <v>55</v>
      </c>
      <c r="Z753" t="s">
        <v>55</v>
      </c>
      <c r="AA753" t="s">
        <v>56</v>
      </c>
      <c r="AB753" t="s">
        <v>57</v>
      </c>
      <c r="AC753" t="s">
        <v>58</v>
      </c>
      <c r="AD753" t="s">
        <v>58</v>
      </c>
      <c r="AE753" t="s">
        <v>55</v>
      </c>
      <c r="AF753" t="s">
        <v>59</v>
      </c>
      <c r="AG753" t="s">
        <v>60</v>
      </c>
      <c r="AH753" t="s">
        <v>61</v>
      </c>
      <c r="AI753" t="s">
        <v>88</v>
      </c>
      <c r="AJ753" t="s">
        <v>2240</v>
      </c>
      <c r="AK753" t="s">
        <v>64</v>
      </c>
      <c r="AL753" t="s">
        <v>64</v>
      </c>
    </row>
    <row r="754" spans="1:38" x14ac:dyDescent="0.35">
      <c r="A754">
        <v>753</v>
      </c>
      <c r="B754">
        <v>1010093327</v>
      </c>
      <c r="C754" t="s">
        <v>39</v>
      </c>
      <c r="D754" t="s">
        <v>40</v>
      </c>
      <c r="E754" t="s">
        <v>2140</v>
      </c>
      <c r="F754" t="s">
        <v>2141</v>
      </c>
      <c r="G754" t="s">
        <v>53</v>
      </c>
      <c r="H754" t="s">
        <v>2143</v>
      </c>
      <c r="I754" t="s">
        <v>103</v>
      </c>
      <c r="J754" t="s">
        <v>692</v>
      </c>
      <c r="K754" t="s">
        <v>2215</v>
      </c>
      <c r="L754" t="s">
        <v>2147</v>
      </c>
      <c r="M754" t="s">
        <v>3728</v>
      </c>
      <c r="N754" t="s">
        <v>3729</v>
      </c>
      <c r="O754" t="s">
        <v>2145</v>
      </c>
      <c r="P754" s="3">
        <v>154810003020</v>
      </c>
      <c r="Q754" t="s">
        <v>51</v>
      </c>
      <c r="R754">
        <v>0</v>
      </c>
      <c r="S754">
        <v>3175756766</v>
      </c>
      <c r="U754" s="4">
        <v>36662</v>
      </c>
      <c r="V754">
        <f t="shared" ca="1" si="11"/>
        <v>24</v>
      </c>
      <c r="W754" t="s">
        <v>106</v>
      </c>
      <c r="X754" t="s">
        <v>53</v>
      </c>
      <c r="Y754" t="s">
        <v>55</v>
      </c>
      <c r="Z754" t="s">
        <v>55</v>
      </c>
      <c r="AA754" t="s">
        <v>56</v>
      </c>
      <c r="AB754" t="s">
        <v>57</v>
      </c>
      <c r="AC754" t="s">
        <v>58</v>
      </c>
      <c r="AD754" t="s">
        <v>58</v>
      </c>
      <c r="AE754" t="s">
        <v>55</v>
      </c>
      <c r="AF754" t="s">
        <v>72</v>
      </c>
      <c r="AG754" t="s">
        <v>60</v>
      </c>
      <c r="AH754" t="s">
        <v>61</v>
      </c>
      <c r="AI754" t="s">
        <v>62</v>
      </c>
      <c r="AJ754" t="s">
        <v>2216</v>
      </c>
      <c r="AK754" t="s">
        <v>64</v>
      </c>
      <c r="AL754" t="s">
        <v>64</v>
      </c>
    </row>
    <row r="755" spans="1:38" x14ac:dyDescent="0.35">
      <c r="A755">
        <v>754</v>
      </c>
      <c r="B755">
        <v>1091353103</v>
      </c>
      <c r="C755" t="s">
        <v>39</v>
      </c>
      <c r="D755" t="s">
        <v>40</v>
      </c>
      <c r="E755" t="s">
        <v>2140</v>
      </c>
      <c r="F755" t="s">
        <v>2141</v>
      </c>
      <c r="G755" t="s">
        <v>53</v>
      </c>
      <c r="H755" t="s">
        <v>2143</v>
      </c>
      <c r="I755" t="s">
        <v>209</v>
      </c>
      <c r="J755" t="s">
        <v>1681</v>
      </c>
      <c r="K755" t="s">
        <v>2347</v>
      </c>
      <c r="L755" t="s">
        <v>675</v>
      </c>
      <c r="M755" t="s">
        <v>78</v>
      </c>
      <c r="N755" t="s">
        <v>3729</v>
      </c>
      <c r="O755" t="s">
        <v>2145</v>
      </c>
      <c r="P755" s="3">
        <v>154810003020</v>
      </c>
      <c r="Q755" t="s">
        <v>51</v>
      </c>
      <c r="R755">
        <v>0</v>
      </c>
      <c r="S755">
        <v>3186918587</v>
      </c>
      <c r="U755" s="4">
        <v>37992</v>
      </c>
      <c r="V755">
        <f t="shared" ca="1" si="11"/>
        <v>20</v>
      </c>
      <c r="W755" t="s">
        <v>52</v>
      </c>
      <c r="X755" t="s">
        <v>53</v>
      </c>
      <c r="Y755" t="s">
        <v>55</v>
      </c>
      <c r="Z755" t="s">
        <v>55</v>
      </c>
      <c r="AA755" t="s">
        <v>56</v>
      </c>
      <c r="AB755" t="s">
        <v>57</v>
      </c>
      <c r="AC755" t="s">
        <v>58</v>
      </c>
      <c r="AD755" t="s">
        <v>58</v>
      </c>
      <c r="AE755" t="s">
        <v>55</v>
      </c>
      <c r="AF755" t="s">
        <v>72</v>
      </c>
      <c r="AG755" t="s">
        <v>60</v>
      </c>
      <c r="AH755" t="s">
        <v>61</v>
      </c>
      <c r="AI755" t="s">
        <v>62</v>
      </c>
      <c r="AJ755" t="s">
        <v>2216</v>
      </c>
      <c r="AK755" t="s">
        <v>64</v>
      </c>
      <c r="AL755" t="s">
        <v>64</v>
      </c>
    </row>
    <row r="756" spans="1:38" x14ac:dyDescent="0.35">
      <c r="A756">
        <v>755</v>
      </c>
      <c r="B756">
        <v>1091976709</v>
      </c>
      <c r="C756" t="s">
        <v>66</v>
      </c>
      <c r="D756" t="s">
        <v>40</v>
      </c>
      <c r="E756" t="s">
        <v>2140</v>
      </c>
      <c r="F756" t="s">
        <v>2141</v>
      </c>
      <c r="G756" t="s">
        <v>2142</v>
      </c>
      <c r="H756" t="s">
        <v>2143</v>
      </c>
      <c r="I756" t="s">
        <v>692</v>
      </c>
      <c r="K756" t="s">
        <v>723</v>
      </c>
      <c r="L756" t="s">
        <v>2289</v>
      </c>
      <c r="M756" t="s">
        <v>3728</v>
      </c>
      <c r="N756" t="s">
        <v>130</v>
      </c>
      <c r="O756" t="s">
        <v>2145</v>
      </c>
      <c r="P756" s="3">
        <v>154810003020</v>
      </c>
      <c r="Q756" t="s">
        <v>51</v>
      </c>
      <c r="R756">
        <v>0</v>
      </c>
      <c r="S756">
        <v>3219465927</v>
      </c>
      <c r="U756" s="4">
        <v>39724</v>
      </c>
      <c r="V756">
        <f t="shared" ca="1" si="11"/>
        <v>15</v>
      </c>
      <c r="W756" t="s">
        <v>106</v>
      </c>
      <c r="X756" t="s">
        <v>53</v>
      </c>
      <c r="Y756" t="s">
        <v>55</v>
      </c>
      <c r="Z756" t="s">
        <v>55</v>
      </c>
      <c r="AA756" t="s">
        <v>56</v>
      </c>
      <c r="AB756" t="s">
        <v>57</v>
      </c>
      <c r="AC756" t="s">
        <v>58</v>
      </c>
      <c r="AD756" t="s">
        <v>58</v>
      </c>
      <c r="AE756" t="s">
        <v>55</v>
      </c>
      <c r="AF756" t="s">
        <v>72</v>
      </c>
      <c r="AG756" t="s">
        <v>60</v>
      </c>
      <c r="AH756" t="s">
        <v>61</v>
      </c>
      <c r="AI756" t="s">
        <v>88</v>
      </c>
      <c r="AJ756" t="s">
        <v>2146</v>
      </c>
      <c r="AK756" t="s">
        <v>64</v>
      </c>
      <c r="AL756" t="s">
        <v>64</v>
      </c>
    </row>
    <row r="757" spans="1:38" x14ac:dyDescent="0.35">
      <c r="A757">
        <v>756</v>
      </c>
      <c r="B757">
        <v>1007340978</v>
      </c>
      <c r="C757" t="s">
        <v>39</v>
      </c>
      <c r="D757" t="s">
        <v>40</v>
      </c>
      <c r="E757" t="s">
        <v>2140</v>
      </c>
      <c r="F757" t="s">
        <v>2267</v>
      </c>
      <c r="G757" t="s">
        <v>53</v>
      </c>
      <c r="H757" t="s">
        <v>2143</v>
      </c>
      <c r="I757" t="s">
        <v>1204</v>
      </c>
      <c r="J757" t="s">
        <v>818</v>
      </c>
      <c r="K757" t="s">
        <v>660</v>
      </c>
      <c r="L757" t="s">
        <v>2213</v>
      </c>
      <c r="M757" t="s">
        <v>78</v>
      </c>
      <c r="N757" t="s">
        <v>49</v>
      </c>
      <c r="O757" t="s">
        <v>2269</v>
      </c>
      <c r="P757" s="3">
        <v>154670001056</v>
      </c>
      <c r="Q757" t="s">
        <v>51</v>
      </c>
      <c r="R757">
        <v>0</v>
      </c>
      <c r="S757">
        <v>3123646707</v>
      </c>
      <c r="U757" s="4">
        <v>35059</v>
      </c>
      <c r="V757">
        <f t="shared" ca="1" si="11"/>
        <v>28</v>
      </c>
      <c r="W757" t="s">
        <v>52</v>
      </c>
      <c r="X757" t="s">
        <v>53</v>
      </c>
      <c r="Y757" t="s">
        <v>55</v>
      </c>
      <c r="Z757" t="s">
        <v>55</v>
      </c>
      <c r="AA757" t="s">
        <v>56</v>
      </c>
      <c r="AB757" t="s">
        <v>57</v>
      </c>
      <c r="AC757" t="s">
        <v>83</v>
      </c>
      <c r="AD757">
        <v>1</v>
      </c>
      <c r="AE757" t="s">
        <v>55</v>
      </c>
      <c r="AF757" t="s">
        <v>72</v>
      </c>
      <c r="AG757" t="s">
        <v>60</v>
      </c>
      <c r="AH757" t="s">
        <v>61</v>
      </c>
      <c r="AI757" t="s">
        <v>62</v>
      </c>
      <c r="AJ757" t="s">
        <v>2296</v>
      </c>
      <c r="AK757" s="54" t="s">
        <v>64</v>
      </c>
      <c r="AL757" t="s">
        <v>64</v>
      </c>
    </row>
    <row r="758" spans="1:38" x14ac:dyDescent="0.35">
      <c r="A758">
        <v>757</v>
      </c>
      <c r="B758">
        <v>1131074011</v>
      </c>
      <c r="C758" t="s">
        <v>39</v>
      </c>
      <c r="D758" t="s">
        <v>40</v>
      </c>
      <c r="E758" t="s">
        <v>2140</v>
      </c>
      <c r="F758" t="s">
        <v>2267</v>
      </c>
      <c r="G758" t="s">
        <v>53</v>
      </c>
      <c r="H758" t="s">
        <v>2143</v>
      </c>
      <c r="I758" t="s">
        <v>91</v>
      </c>
      <c r="J758" t="s">
        <v>1965</v>
      </c>
      <c r="K758" t="s">
        <v>216</v>
      </c>
      <c r="L758" t="s">
        <v>265</v>
      </c>
      <c r="M758" t="s">
        <v>78</v>
      </c>
      <c r="N758" t="s">
        <v>49</v>
      </c>
      <c r="O758" t="s">
        <v>2269</v>
      </c>
      <c r="P758" s="3">
        <v>154670001056</v>
      </c>
      <c r="Q758" t="s">
        <v>51</v>
      </c>
      <c r="R758">
        <v>0</v>
      </c>
      <c r="S758">
        <v>3158844743</v>
      </c>
      <c r="U758" s="4">
        <v>38267</v>
      </c>
      <c r="V758">
        <f t="shared" ca="1" si="11"/>
        <v>19</v>
      </c>
      <c r="W758" t="s">
        <v>52</v>
      </c>
      <c r="X758" t="s">
        <v>53</v>
      </c>
      <c r="Y758" t="s">
        <v>55</v>
      </c>
      <c r="Z758" t="s">
        <v>55</v>
      </c>
      <c r="AA758" t="s">
        <v>56</v>
      </c>
      <c r="AB758" t="s">
        <v>57</v>
      </c>
      <c r="AC758" t="s">
        <v>83</v>
      </c>
      <c r="AD758">
        <v>1</v>
      </c>
      <c r="AE758" t="s">
        <v>55</v>
      </c>
      <c r="AF758" t="s">
        <v>72</v>
      </c>
      <c r="AG758" t="s">
        <v>60</v>
      </c>
      <c r="AH758" t="s">
        <v>61</v>
      </c>
      <c r="AI758" t="s">
        <v>62</v>
      </c>
      <c r="AJ758" t="s">
        <v>2296</v>
      </c>
      <c r="AK758" s="54" t="s">
        <v>64</v>
      </c>
      <c r="AL758" t="s">
        <v>64</v>
      </c>
    </row>
    <row r="759" spans="1:38" x14ac:dyDescent="0.35">
      <c r="A759">
        <v>758</v>
      </c>
      <c r="B759">
        <v>1004805565</v>
      </c>
      <c r="C759" t="s">
        <v>39</v>
      </c>
      <c r="D759" t="s">
        <v>40</v>
      </c>
      <c r="E759" t="s">
        <v>2140</v>
      </c>
      <c r="F759" t="s">
        <v>2267</v>
      </c>
      <c r="G759" t="s">
        <v>53</v>
      </c>
      <c r="H759" t="s">
        <v>2143</v>
      </c>
      <c r="I759" t="s">
        <v>1467</v>
      </c>
      <c r="J759" t="s">
        <v>80</v>
      </c>
      <c r="K759" t="s">
        <v>723</v>
      </c>
      <c r="L759" t="s">
        <v>191</v>
      </c>
      <c r="M759" t="s">
        <v>78</v>
      </c>
      <c r="N759" t="s">
        <v>49</v>
      </c>
      <c r="O759" t="s">
        <v>2269</v>
      </c>
      <c r="P759" s="3">
        <v>154670001056</v>
      </c>
      <c r="Q759" t="s">
        <v>51</v>
      </c>
      <c r="R759">
        <v>0</v>
      </c>
      <c r="S759">
        <v>3123963126</v>
      </c>
      <c r="U759" s="4">
        <v>37175</v>
      </c>
      <c r="V759">
        <f t="shared" ca="1" si="11"/>
        <v>22</v>
      </c>
      <c r="W759" t="s">
        <v>52</v>
      </c>
      <c r="X759" t="s">
        <v>53</v>
      </c>
      <c r="Y759" t="s">
        <v>55</v>
      </c>
      <c r="Z759" t="s">
        <v>55</v>
      </c>
      <c r="AA759" t="s">
        <v>56</v>
      </c>
      <c r="AB759" t="s">
        <v>57</v>
      </c>
      <c r="AC759" t="s">
        <v>58</v>
      </c>
      <c r="AD759" t="s">
        <v>58</v>
      </c>
      <c r="AE759" t="s">
        <v>55</v>
      </c>
      <c r="AF759" t="s">
        <v>72</v>
      </c>
      <c r="AG759" t="s">
        <v>60</v>
      </c>
      <c r="AH759" t="s">
        <v>61</v>
      </c>
      <c r="AI759" t="s">
        <v>62</v>
      </c>
      <c r="AJ759" t="s">
        <v>2296</v>
      </c>
      <c r="AK759" s="54" t="s">
        <v>64</v>
      </c>
      <c r="AL759" t="s">
        <v>64</v>
      </c>
    </row>
    <row r="760" spans="1:38" x14ac:dyDescent="0.35">
      <c r="A760">
        <v>759</v>
      </c>
      <c r="B760">
        <v>1090462441</v>
      </c>
      <c r="C760" t="s">
        <v>39</v>
      </c>
      <c r="D760" t="s">
        <v>40</v>
      </c>
      <c r="E760" t="s">
        <v>2140</v>
      </c>
      <c r="F760" t="s">
        <v>2267</v>
      </c>
      <c r="G760" t="s">
        <v>53</v>
      </c>
      <c r="H760" t="s">
        <v>2143</v>
      </c>
      <c r="I760" t="s">
        <v>2348</v>
      </c>
      <c r="K760" t="s">
        <v>723</v>
      </c>
      <c r="L760" t="s">
        <v>191</v>
      </c>
      <c r="M760" t="s">
        <v>78</v>
      </c>
      <c r="N760" t="s">
        <v>49</v>
      </c>
      <c r="O760" t="s">
        <v>2269</v>
      </c>
      <c r="P760" s="3">
        <v>154670001056</v>
      </c>
      <c r="Q760" t="s">
        <v>51</v>
      </c>
      <c r="R760">
        <v>0</v>
      </c>
      <c r="S760">
        <v>3126952569</v>
      </c>
      <c r="U760" s="4">
        <v>34035</v>
      </c>
      <c r="V760">
        <f t="shared" ca="1" si="11"/>
        <v>31</v>
      </c>
      <c r="W760" t="s">
        <v>52</v>
      </c>
      <c r="X760" t="s">
        <v>53</v>
      </c>
      <c r="Y760" t="s">
        <v>55</v>
      </c>
      <c r="Z760" t="s">
        <v>55</v>
      </c>
      <c r="AA760" t="s">
        <v>56</v>
      </c>
      <c r="AB760" t="s">
        <v>57</v>
      </c>
      <c r="AC760" t="s">
        <v>58</v>
      </c>
      <c r="AD760" t="s">
        <v>58</v>
      </c>
      <c r="AE760" t="s">
        <v>55</v>
      </c>
      <c r="AF760" t="s">
        <v>72</v>
      </c>
      <c r="AG760" t="s">
        <v>60</v>
      </c>
      <c r="AH760" t="s">
        <v>61</v>
      </c>
      <c r="AI760" t="s">
        <v>62</v>
      </c>
      <c r="AJ760" t="s">
        <v>2296</v>
      </c>
      <c r="AK760" s="54" t="s">
        <v>64</v>
      </c>
      <c r="AL760" t="s">
        <v>64</v>
      </c>
    </row>
    <row r="761" spans="1:38" x14ac:dyDescent="0.35">
      <c r="A761">
        <v>760</v>
      </c>
      <c r="B761">
        <v>6530435</v>
      </c>
      <c r="C761" t="s">
        <v>525</v>
      </c>
      <c r="D761" t="s">
        <v>40</v>
      </c>
      <c r="E761" t="s">
        <v>2140</v>
      </c>
      <c r="F761" t="s">
        <v>2349</v>
      </c>
      <c r="G761" t="s">
        <v>53</v>
      </c>
      <c r="H761" t="s">
        <v>2143</v>
      </c>
      <c r="I761" t="s">
        <v>2350</v>
      </c>
      <c r="J761" t="s">
        <v>2351</v>
      </c>
      <c r="K761" t="s">
        <v>481</v>
      </c>
      <c r="L761" t="s">
        <v>1632</v>
      </c>
      <c r="M761" t="s">
        <v>3728</v>
      </c>
      <c r="N761" t="s">
        <v>130</v>
      </c>
      <c r="O761" t="s">
        <v>2352</v>
      </c>
      <c r="P761" s="3">
        <v>254720000328</v>
      </c>
      <c r="Q761" t="s">
        <v>51</v>
      </c>
      <c r="R761">
        <v>0</v>
      </c>
      <c r="S761">
        <v>3115267261</v>
      </c>
      <c r="U761" s="4">
        <v>39602</v>
      </c>
      <c r="V761">
        <f t="shared" ca="1" si="11"/>
        <v>16</v>
      </c>
      <c r="W761" t="s">
        <v>106</v>
      </c>
      <c r="X761" t="s">
        <v>53</v>
      </c>
      <c r="Y761" t="s">
        <v>2159</v>
      </c>
      <c r="Z761" t="s">
        <v>55</v>
      </c>
      <c r="AA761" t="s">
        <v>56</v>
      </c>
      <c r="AB761" t="s">
        <v>57</v>
      </c>
      <c r="AC761" t="s">
        <v>58</v>
      </c>
      <c r="AD761" t="s">
        <v>58</v>
      </c>
      <c r="AE761" t="s">
        <v>55</v>
      </c>
      <c r="AF761" t="s">
        <v>72</v>
      </c>
      <c r="AG761" t="s">
        <v>60</v>
      </c>
      <c r="AH761" t="s">
        <v>61</v>
      </c>
      <c r="AI761" t="s">
        <v>62</v>
      </c>
      <c r="AJ761" t="s">
        <v>2353</v>
      </c>
      <c r="AK761" t="s">
        <v>64</v>
      </c>
      <c r="AL761" t="s">
        <v>64</v>
      </c>
    </row>
    <row r="762" spans="1:38" x14ac:dyDescent="0.35">
      <c r="A762">
        <v>761</v>
      </c>
      <c r="B762">
        <v>1091805688</v>
      </c>
      <c r="C762" t="s">
        <v>66</v>
      </c>
      <c r="D762" t="s">
        <v>40</v>
      </c>
      <c r="E762" t="s">
        <v>2140</v>
      </c>
      <c r="F762" t="s">
        <v>2349</v>
      </c>
      <c r="G762" t="s">
        <v>53</v>
      </c>
      <c r="H762" t="s">
        <v>2143</v>
      </c>
      <c r="I762" t="s">
        <v>510</v>
      </c>
      <c r="K762" t="s">
        <v>913</v>
      </c>
      <c r="L762" t="s">
        <v>907</v>
      </c>
      <c r="M762" t="s">
        <v>78</v>
      </c>
      <c r="N762" t="s">
        <v>130</v>
      </c>
      <c r="O762" t="s">
        <v>2352</v>
      </c>
      <c r="P762" s="3">
        <v>254720000328</v>
      </c>
      <c r="Q762" t="s">
        <v>51</v>
      </c>
      <c r="R762">
        <v>0</v>
      </c>
      <c r="S762">
        <v>3239955760</v>
      </c>
      <c r="U762" s="4">
        <v>39395</v>
      </c>
      <c r="V762">
        <f t="shared" ca="1" si="11"/>
        <v>16</v>
      </c>
      <c r="W762" t="s">
        <v>106</v>
      </c>
      <c r="X762" t="s">
        <v>53</v>
      </c>
      <c r="Y762" t="s">
        <v>55</v>
      </c>
      <c r="Z762" t="s">
        <v>55</v>
      </c>
      <c r="AA762" t="s">
        <v>56</v>
      </c>
      <c r="AB762" t="s">
        <v>57</v>
      </c>
      <c r="AC762" t="s">
        <v>58</v>
      </c>
      <c r="AD762" t="s">
        <v>58</v>
      </c>
      <c r="AE762" t="s">
        <v>55</v>
      </c>
      <c r="AF762" t="s">
        <v>72</v>
      </c>
      <c r="AG762" t="s">
        <v>60</v>
      </c>
      <c r="AH762" t="s">
        <v>61</v>
      </c>
      <c r="AI762" t="s">
        <v>62</v>
      </c>
      <c r="AJ762" t="s">
        <v>2353</v>
      </c>
      <c r="AK762" t="s">
        <v>64</v>
      </c>
      <c r="AL762" t="s">
        <v>64</v>
      </c>
    </row>
    <row r="763" spans="1:38" x14ac:dyDescent="0.35">
      <c r="A763">
        <v>762</v>
      </c>
      <c r="B763">
        <v>1091805465</v>
      </c>
      <c r="C763" t="s">
        <v>66</v>
      </c>
      <c r="D763" t="s">
        <v>40</v>
      </c>
      <c r="E763" t="s">
        <v>2140</v>
      </c>
      <c r="F763" t="s">
        <v>2349</v>
      </c>
      <c r="G763" t="s">
        <v>53</v>
      </c>
      <c r="H763" t="s">
        <v>2143</v>
      </c>
      <c r="I763" t="s">
        <v>349</v>
      </c>
      <c r="J763" t="s">
        <v>256</v>
      </c>
      <c r="K763" t="s">
        <v>2175</v>
      </c>
      <c r="L763" t="s">
        <v>2231</v>
      </c>
      <c r="M763" t="s">
        <v>3728</v>
      </c>
      <c r="N763" t="s">
        <v>130</v>
      </c>
      <c r="O763" t="s">
        <v>2352</v>
      </c>
      <c r="P763" s="3">
        <v>254720000328</v>
      </c>
      <c r="Q763" t="s">
        <v>51</v>
      </c>
      <c r="R763">
        <v>0</v>
      </c>
      <c r="S763">
        <v>3134413601</v>
      </c>
      <c r="U763" s="4">
        <v>39416</v>
      </c>
      <c r="V763">
        <f t="shared" ca="1" si="11"/>
        <v>16</v>
      </c>
      <c r="W763" t="s">
        <v>106</v>
      </c>
      <c r="X763" t="s">
        <v>53</v>
      </c>
      <c r="Y763" t="s">
        <v>55</v>
      </c>
      <c r="Z763" t="s">
        <v>55</v>
      </c>
      <c r="AA763" t="s">
        <v>56</v>
      </c>
      <c r="AB763" t="s">
        <v>57</v>
      </c>
      <c r="AC763" t="s">
        <v>58</v>
      </c>
      <c r="AD763" t="s">
        <v>58</v>
      </c>
      <c r="AE763" t="s">
        <v>55</v>
      </c>
      <c r="AF763" t="s">
        <v>72</v>
      </c>
      <c r="AG763" t="s">
        <v>60</v>
      </c>
      <c r="AH763" t="s">
        <v>61</v>
      </c>
      <c r="AI763" t="s">
        <v>62</v>
      </c>
      <c r="AJ763" t="s">
        <v>2353</v>
      </c>
      <c r="AK763" t="s">
        <v>64</v>
      </c>
      <c r="AL763" t="s">
        <v>64</v>
      </c>
    </row>
    <row r="764" spans="1:38" x14ac:dyDescent="0.35">
      <c r="A764">
        <v>763</v>
      </c>
      <c r="B764">
        <v>1091805438</v>
      </c>
      <c r="C764" t="s">
        <v>66</v>
      </c>
      <c r="D764" t="s">
        <v>40</v>
      </c>
      <c r="E764" t="s">
        <v>2140</v>
      </c>
      <c r="F764" t="s">
        <v>2349</v>
      </c>
      <c r="G764" t="s">
        <v>53</v>
      </c>
      <c r="H764" t="s">
        <v>2143</v>
      </c>
      <c r="I764" t="s">
        <v>2354</v>
      </c>
      <c r="J764" t="s">
        <v>425</v>
      </c>
      <c r="K764" t="s">
        <v>1207</v>
      </c>
      <c r="L764" t="s">
        <v>2355</v>
      </c>
      <c r="M764" t="s">
        <v>3728</v>
      </c>
      <c r="N764" t="s">
        <v>130</v>
      </c>
      <c r="O764" t="s">
        <v>2352</v>
      </c>
      <c r="P764" s="3">
        <v>254720000328</v>
      </c>
      <c r="Q764" t="s">
        <v>51</v>
      </c>
      <c r="R764">
        <v>0</v>
      </c>
      <c r="S764">
        <v>3025620796</v>
      </c>
      <c r="U764" s="4">
        <v>39363</v>
      </c>
      <c r="V764">
        <f t="shared" ca="1" si="11"/>
        <v>16</v>
      </c>
      <c r="W764" t="s">
        <v>106</v>
      </c>
      <c r="X764" t="s">
        <v>53</v>
      </c>
      <c r="Y764" t="s">
        <v>55</v>
      </c>
      <c r="Z764" t="s">
        <v>55</v>
      </c>
      <c r="AA764" t="s">
        <v>56</v>
      </c>
      <c r="AB764" t="s">
        <v>57</v>
      </c>
      <c r="AC764" t="s">
        <v>58</v>
      </c>
      <c r="AD764" t="s">
        <v>58</v>
      </c>
      <c r="AE764" t="s">
        <v>55</v>
      </c>
      <c r="AF764" t="s">
        <v>72</v>
      </c>
      <c r="AG764" t="s">
        <v>60</v>
      </c>
      <c r="AH764" t="s">
        <v>61</v>
      </c>
      <c r="AI764" t="s">
        <v>62</v>
      </c>
      <c r="AJ764" t="s">
        <v>2353</v>
      </c>
      <c r="AK764" t="s">
        <v>64</v>
      </c>
      <c r="AL764" t="s">
        <v>64</v>
      </c>
    </row>
    <row r="765" spans="1:38" x14ac:dyDescent="0.35">
      <c r="A765">
        <v>764</v>
      </c>
      <c r="B765">
        <v>1091805263</v>
      </c>
      <c r="C765" t="s">
        <v>66</v>
      </c>
      <c r="D765" t="s">
        <v>40</v>
      </c>
      <c r="E765" t="s">
        <v>2140</v>
      </c>
      <c r="F765" t="s">
        <v>2349</v>
      </c>
      <c r="G765" t="s">
        <v>53</v>
      </c>
      <c r="H765" t="s">
        <v>2143</v>
      </c>
      <c r="I765" s="52" t="s">
        <v>2356</v>
      </c>
      <c r="J765" t="s">
        <v>922</v>
      </c>
      <c r="K765" t="s">
        <v>1813</v>
      </c>
      <c r="L765" t="s">
        <v>1970</v>
      </c>
      <c r="M765" t="s">
        <v>3728</v>
      </c>
      <c r="N765" t="s">
        <v>130</v>
      </c>
      <c r="O765" t="s">
        <v>2352</v>
      </c>
      <c r="P765" s="3">
        <v>254720000328</v>
      </c>
      <c r="Q765" t="s">
        <v>51</v>
      </c>
      <c r="S765">
        <v>3125035518</v>
      </c>
      <c r="U765" s="4">
        <v>39527</v>
      </c>
      <c r="V765">
        <f t="shared" ca="1" si="11"/>
        <v>16</v>
      </c>
      <c r="W765" t="s">
        <v>106</v>
      </c>
      <c r="X765" t="s">
        <v>53</v>
      </c>
      <c r="Y765" t="s">
        <v>55</v>
      </c>
      <c r="Z765" t="s">
        <v>55</v>
      </c>
      <c r="AA765" t="s">
        <v>56</v>
      </c>
      <c r="AB765" t="s">
        <v>57</v>
      </c>
      <c r="AC765" t="s">
        <v>58</v>
      </c>
      <c r="AD765" t="s">
        <v>58</v>
      </c>
      <c r="AE765" t="s">
        <v>55</v>
      </c>
      <c r="AF765" t="s">
        <v>72</v>
      </c>
      <c r="AG765" t="s">
        <v>60</v>
      </c>
      <c r="AH765" t="s">
        <v>61</v>
      </c>
      <c r="AI765" t="s">
        <v>62</v>
      </c>
      <c r="AJ765" t="s">
        <v>2353</v>
      </c>
      <c r="AK765" t="s">
        <v>64</v>
      </c>
      <c r="AL765" t="s">
        <v>64</v>
      </c>
    </row>
    <row r="766" spans="1:38" x14ac:dyDescent="0.35">
      <c r="A766">
        <v>765</v>
      </c>
      <c r="B766">
        <v>1090425623</v>
      </c>
      <c r="C766" t="s">
        <v>66</v>
      </c>
      <c r="D766" t="s">
        <v>40</v>
      </c>
      <c r="E766" t="s">
        <v>2140</v>
      </c>
      <c r="F766" t="s">
        <v>2349</v>
      </c>
      <c r="G766" t="s">
        <v>53</v>
      </c>
      <c r="H766" t="s">
        <v>2143</v>
      </c>
      <c r="I766" s="52" t="s">
        <v>1623</v>
      </c>
      <c r="J766" t="s">
        <v>2357</v>
      </c>
      <c r="K766" t="s">
        <v>2358</v>
      </c>
      <c r="L766" t="s">
        <v>1207</v>
      </c>
      <c r="M766" t="s">
        <v>78</v>
      </c>
      <c r="N766" t="s">
        <v>130</v>
      </c>
      <c r="O766" t="s">
        <v>2352</v>
      </c>
      <c r="P766" s="3">
        <v>254720000328</v>
      </c>
      <c r="Q766" t="s">
        <v>51</v>
      </c>
      <c r="S766">
        <v>3209516518</v>
      </c>
      <c r="U766" s="4">
        <v>39472</v>
      </c>
      <c r="V766">
        <f t="shared" ca="1" si="11"/>
        <v>16</v>
      </c>
      <c r="W766" t="s">
        <v>106</v>
      </c>
      <c r="X766" t="s">
        <v>53</v>
      </c>
      <c r="Y766" t="s">
        <v>55</v>
      </c>
      <c r="Z766" t="s">
        <v>55</v>
      </c>
      <c r="AA766" t="s">
        <v>56</v>
      </c>
      <c r="AB766" t="s">
        <v>57</v>
      </c>
      <c r="AC766" t="s">
        <v>58</v>
      </c>
      <c r="AD766" t="s">
        <v>58</v>
      </c>
      <c r="AE766" t="s">
        <v>55</v>
      </c>
      <c r="AF766" t="s">
        <v>72</v>
      </c>
      <c r="AG766" t="s">
        <v>60</v>
      </c>
      <c r="AH766" t="s">
        <v>61</v>
      </c>
      <c r="AI766" t="s">
        <v>88</v>
      </c>
      <c r="AJ766" t="s">
        <v>2353</v>
      </c>
      <c r="AK766" t="s">
        <v>89</v>
      </c>
      <c r="AL766" t="s">
        <v>64</v>
      </c>
    </row>
    <row r="767" spans="1:38" x14ac:dyDescent="0.35">
      <c r="A767">
        <v>766</v>
      </c>
      <c r="B767">
        <v>1091812128</v>
      </c>
      <c r="C767" t="s">
        <v>66</v>
      </c>
      <c r="D767" t="s">
        <v>40</v>
      </c>
      <c r="E767" t="s">
        <v>2140</v>
      </c>
      <c r="F767" t="s">
        <v>2349</v>
      </c>
      <c r="G767" t="s">
        <v>53</v>
      </c>
      <c r="H767" t="s">
        <v>2143</v>
      </c>
      <c r="I767" s="52" t="s">
        <v>1599</v>
      </c>
      <c r="K767" t="s">
        <v>589</v>
      </c>
      <c r="L767" t="s">
        <v>174</v>
      </c>
      <c r="M767" t="s">
        <v>78</v>
      </c>
      <c r="N767" t="s">
        <v>71</v>
      </c>
      <c r="O767" t="s">
        <v>2352</v>
      </c>
      <c r="P767" s="3">
        <v>254720000328</v>
      </c>
      <c r="Q767" t="s">
        <v>51</v>
      </c>
      <c r="R767">
        <v>0</v>
      </c>
      <c r="S767">
        <v>3026579999</v>
      </c>
      <c r="U767" s="4">
        <v>39162</v>
      </c>
      <c r="V767">
        <f t="shared" ca="1" si="11"/>
        <v>17</v>
      </c>
      <c r="W767" t="s">
        <v>106</v>
      </c>
      <c r="X767" t="s">
        <v>53</v>
      </c>
      <c r="Y767" t="s">
        <v>55</v>
      </c>
      <c r="Z767" t="s">
        <v>55</v>
      </c>
      <c r="AA767" t="s">
        <v>56</v>
      </c>
      <c r="AB767" t="s">
        <v>57</v>
      </c>
      <c r="AC767" t="s">
        <v>58</v>
      </c>
      <c r="AD767" t="s">
        <v>58</v>
      </c>
      <c r="AE767" t="s">
        <v>55</v>
      </c>
      <c r="AF767" t="s">
        <v>72</v>
      </c>
      <c r="AG767" t="s">
        <v>60</v>
      </c>
      <c r="AH767" t="s">
        <v>61</v>
      </c>
      <c r="AI767" t="s">
        <v>62</v>
      </c>
      <c r="AJ767" t="s">
        <v>2353</v>
      </c>
      <c r="AK767" t="s">
        <v>64</v>
      </c>
      <c r="AL767" t="s">
        <v>64</v>
      </c>
    </row>
    <row r="768" spans="1:38" x14ac:dyDescent="0.35">
      <c r="A768">
        <v>767</v>
      </c>
      <c r="B768">
        <v>1091358074</v>
      </c>
      <c r="C768" t="s">
        <v>66</v>
      </c>
      <c r="D768" t="s">
        <v>40</v>
      </c>
      <c r="E768" t="s">
        <v>2140</v>
      </c>
      <c r="F768" t="s">
        <v>2349</v>
      </c>
      <c r="G768" t="s">
        <v>53</v>
      </c>
      <c r="H768" t="s">
        <v>2143</v>
      </c>
      <c r="I768" t="s">
        <v>85</v>
      </c>
      <c r="J768" t="s">
        <v>292</v>
      </c>
      <c r="K768" t="s">
        <v>2359</v>
      </c>
      <c r="L768" t="s">
        <v>1318</v>
      </c>
      <c r="M768" t="s">
        <v>3728</v>
      </c>
      <c r="N768" t="s">
        <v>130</v>
      </c>
      <c r="O768" t="s">
        <v>2352</v>
      </c>
      <c r="P768" s="3">
        <v>254720000328</v>
      </c>
      <c r="Q768" t="s">
        <v>51</v>
      </c>
      <c r="R768">
        <v>0</v>
      </c>
      <c r="S768">
        <v>3202427661</v>
      </c>
      <c r="U768" s="4">
        <v>38943</v>
      </c>
      <c r="V768">
        <f t="shared" ca="1" si="11"/>
        <v>18</v>
      </c>
      <c r="W768" t="s">
        <v>106</v>
      </c>
      <c r="X768" t="s">
        <v>53</v>
      </c>
      <c r="Y768" t="s">
        <v>55</v>
      </c>
      <c r="Z768" t="s">
        <v>55</v>
      </c>
      <c r="AA768" t="s">
        <v>56</v>
      </c>
      <c r="AB768" t="s">
        <v>57</v>
      </c>
      <c r="AC768" t="s">
        <v>58</v>
      </c>
      <c r="AD768" t="s">
        <v>58</v>
      </c>
      <c r="AE768" t="s">
        <v>55</v>
      </c>
      <c r="AF768" t="s">
        <v>72</v>
      </c>
      <c r="AG768" t="s">
        <v>340</v>
      </c>
      <c r="AH768" t="s">
        <v>171</v>
      </c>
      <c r="AI768" t="s">
        <v>88</v>
      </c>
      <c r="AJ768" t="s">
        <v>2353</v>
      </c>
      <c r="AK768" t="s">
        <v>89</v>
      </c>
      <c r="AL768" t="s">
        <v>89</v>
      </c>
    </row>
    <row r="769" spans="1:39" x14ac:dyDescent="0.35">
      <c r="A769">
        <v>768</v>
      </c>
      <c r="B769">
        <v>1092531847</v>
      </c>
      <c r="C769" t="s">
        <v>66</v>
      </c>
      <c r="D769" t="s">
        <v>40</v>
      </c>
      <c r="E769" t="s">
        <v>2140</v>
      </c>
      <c r="F769" t="s">
        <v>2349</v>
      </c>
      <c r="G769" t="s">
        <v>53</v>
      </c>
      <c r="H769" t="s">
        <v>2143</v>
      </c>
      <c r="I769" s="52" t="s">
        <v>185</v>
      </c>
      <c r="J769" t="s">
        <v>253</v>
      </c>
      <c r="K769" t="s">
        <v>2360</v>
      </c>
      <c r="L769" t="s">
        <v>2149</v>
      </c>
      <c r="M769" t="s">
        <v>3728</v>
      </c>
      <c r="N769" t="s">
        <v>130</v>
      </c>
      <c r="O769" t="s">
        <v>2352</v>
      </c>
      <c r="P769" s="3">
        <v>254720000328</v>
      </c>
      <c r="Q769" t="s">
        <v>51</v>
      </c>
      <c r="R769">
        <v>0</v>
      </c>
      <c r="S769" t="s">
        <v>2361</v>
      </c>
      <c r="U769" s="4">
        <v>39135</v>
      </c>
      <c r="V769">
        <f t="shared" ca="1" si="11"/>
        <v>17</v>
      </c>
      <c r="W769" t="s">
        <v>106</v>
      </c>
      <c r="X769" t="s">
        <v>53</v>
      </c>
      <c r="Y769" t="s">
        <v>55</v>
      </c>
      <c r="Z769" t="s">
        <v>55</v>
      </c>
      <c r="AA769" t="s">
        <v>56</v>
      </c>
      <c r="AB769" t="s">
        <v>57</v>
      </c>
      <c r="AC769" t="s">
        <v>58</v>
      </c>
      <c r="AD769" t="s">
        <v>58</v>
      </c>
      <c r="AE769" t="s">
        <v>55</v>
      </c>
      <c r="AF769" t="s">
        <v>72</v>
      </c>
      <c r="AG769" t="s">
        <v>60</v>
      </c>
      <c r="AH769" t="s">
        <v>61</v>
      </c>
      <c r="AI769" t="s">
        <v>62</v>
      </c>
      <c r="AJ769" t="s">
        <v>2353</v>
      </c>
      <c r="AK769" t="s">
        <v>64</v>
      </c>
      <c r="AL769" t="s">
        <v>64</v>
      </c>
    </row>
    <row r="770" spans="1:39" x14ac:dyDescent="0.35">
      <c r="A770">
        <v>769</v>
      </c>
      <c r="B770">
        <v>1091804576</v>
      </c>
      <c r="C770" t="s">
        <v>66</v>
      </c>
      <c r="D770" t="s">
        <v>40</v>
      </c>
      <c r="E770" t="s">
        <v>2140</v>
      </c>
      <c r="F770" t="s">
        <v>2349</v>
      </c>
      <c r="G770" t="s">
        <v>53</v>
      </c>
      <c r="H770" t="s">
        <v>2143</v>
      </c>
      <c r="I770" s="52" t="s">
        <v>2362</v>
      </c>
      <c r="J770" t="s">
        <v>2363</v>
      </c>
      <c r="K770" t="s">
        <v>1207</v>
      </c>
      <c r="L770" t="s">
        <v>2355</v>
      </c>
      <c r="M770" t="s">
        <v>78</v>
      </c>
      <c r="N770" t="s">
        <v>130</v>
      </c>
      <c r="O770" t="s">
        <v>2352</v>
      </c>
      <c r="P770" s="3">
        <v>254720000328</v>
      </c>
      <c r="Q770" t="s">
        <v>51</v>
      </c>
      <c r="S770">
        <v>3222910637</v>
      </c>
      <c r="U770" s="4">
        <v>39035</v>
      </c>
      <c r="V770">
        <f t="shared" ref="V770:V833" ca="1" si="12">DATEDIF(U770,TODAY(),"Y")</f>
        <v>17</v>
      </c>
      <c r="W770" t="s">
        <v>52</v>
      </c>
      <c r="X770" t="s">
        <v>53</v>
      </c>
      <c r="Y770" t="s">
        <v>55</v>
      </c>
      <c r="Z770" t="s">
        <v>55</v>
      </c>
      <c r="AA770" t="s">
        <v>56</v>
      </c>
      <c r="AB770" t="s">
        <v>57</v>
      </c>
      <c r="AC770" t="s">
        <v>58</v>
      </c>
      <c r="AD770" t="s">
        <v>58</v>
      </c>
      <c r="AE770" t="s">
        <v>55</v>
      </c>
      <c r="AF770" t="s">
        <v>72</v>
      </c>
      <c r="AG770" t="s">
        <v>60</v>
      </c>
      <c r="AH770" t="s">
        <v>61</v>
      </c>
      <c r="AI770" t="s">
        <v>62</v>
      </c>
      <c r="AJ770" t="s">
        <v>2353</v>
      </c>
      <c r="AK770" t="s">
        <v>64</v>
      </c>
      <c r="AL770" t="s">
        <v>64</v>
      </c>
    </row>
    <row r="771" spans="1:39" x14ac:dyDescent="0.35">
      <c r="A771">
        <v>770</v>
      </c>
      <c r="B771">
        <v>1093910502</v>
      </c>
      <c r="C771" t="s">
        <v>66</v>
      </c>
      <c r="D771" t="s">
        <v>40</v>
      </c>
      <c r="E771" t="s">
        <v>2140</v>
      </c>
      <c r="F771" t="s">
        <v>2349</v>
      </c>
      <c r="G771" t="s">
        <v>53</v>
      </c>
      <c r="H771" t="s">
        <v>2143</v>
      </c>
      <c r="I771" t="s">
        <v>2364</v>
      </c>
      <c r="J771" t="s">
        <v>2365</v>
      </c>
      <c r="K771" t="s">
        <v>1750</v>
      </c>
      <c r="L771" t="s">
        <v>2191</v>
      </c>
      <c r="M771" t="s">
        <v>78</v>
      </c>
      <c r="N771" t="s">
        <v>71</v>
      </c>
      <c r="O771" t="s">
        <v>2352</v>
      </c>
      <c r="P771" s="3">
        <v>254720000328</v>
      </c>
      <c r="Q771" t="s">
        <v>51</v>
      </c>
      <c r="R771">
        <v>0</v>
      </c>
      <c r="S771">
        <v>3132062443</v>
      </c>
      <c r="U771" s="4">
        <v>39067</v>
      </c>
      <c r="V771">
        <f t="shared" ca="1" si="12"/>
        <v>17</v>
      </c>
      <c r="W771" t="s">
        <v>106</v>
      </c>
      <c r="X771" t="s">
        <v>53</v>
      </c>
      <c r="Y771" t="s">
        <v>55</v>
      </c>
      <c r="Z771" t="s">
        <v>55</v>
      </c>
      <c r="AA771" t="s">
        <v>56</v>
      </c>
      <c r="AB771" t="s">
        <v>57</v>
      </c>
      <c r="AC771" t="s">
        <v>58</v>
      </c>
      <c r="AD771" t="s">
        <v>58</v>
      </c>
      <c r="AE771" t="s">
        <v>55</v>
      </c>
      <c r="AF771" t="s">
        <v>72</v>
      </c>
      <c r="AG771" t="s">
        <v>340</v>
      </c>
      <c r="AH771" t="s">
        <v>171</v>
      </c>
      <c r="AI771" t="s">
        <v>88</v>
      </c>
      <c r="AJ771" t="s">
        <v>2353</v>
      </c>
      <c r="AK771" t="s">
        <v>89</v>
      </c>
      <c r="AL771" t="s">
        <v>89</v>
      </c>
    </row>
    <row r="772" spans="1:39" x14ac:dyDescent="0.35">
      <c r="A772">
        <v>771</v>
      </c>
      <c r="B772">
        <v>1091804532</v>
      </c>
      <c r="C772" t="s">
        <v>66</v>
      </c>
      <c r="D772" t="s">
        <v>40</v>
      </c>
      <c r="E772" t="s">
        <v>2140</v>
      </c>
      <c r="F772" t="s">
        <v>2349</v>
      </c>
      <c r="G772" t="s">
        <v>53</v>
      </c>
      <c r="H772" t="s">
        <v>2143</v>
      </c>
      <c r="I772" s="52" t="s">
        <v>2366</v>
      </c>
      <c r="K772" t="s">
        <v>2355</v>
      </c>
      <c r="L772" t="s">
        <v>191</v>
      </c>
      <c r="M772" t="s">
        <v>3728</v>
      </c>
      <c r="N772" t="s">
        <v>71</v>
      </c>
      <c r="O772" t="s">
        <v>2352</v>
      </c>
      <c r="P772" s="3">
        <v>254720000328</v>
      </c>
      <c r="Q772" t="s">
        <v>51</v>
      </c>
      <c r="R772">
        <v>0</v>
      </c>
      <c r="S772">
        <v>3206093697</v>
      </c>
      <c r="U772" s="4">
        <v>39233</v>
      </c>
      <c r="V772">
        <f t="shared" ca="1" si="12"/>
        <v>17</v>
      </c>
      <c r="W772" t="s">
        <v>106</v>
      </c>
      <c r="X772" t="s">
        <v>53</v>
      </c>
      <c r="Y772" t="s">
        <v>55</v>
      </c>
      <c r="Z772" t="s">
        <v>55</v>
      </c>
      <c r="AA772" t="s">
        <v>56</v>
      </c>
      <c r="AB772" t="s">
        <v>57</v>
      </c>
      <c r="AC772" t="s">
        <v>58</v>
      </c>
      <c r="AD772" t="s">
        <v>58</v>
      </c>
      <c r="AE772" t="s">
        <v>55</v>
      </c>
      <c r="AF772" t="s">
        <v>72</v>
      </c>
      <c r="AG772" t="s">
        <v>60</v>
      </c>
      <c r="AH772" t="s">
        <v>61</v>
      </c>
      <c r="AI772" t="s">
        <v>62</v>
      </c>
      <c r="AJ772" t="s">
        <v>2353</v>
      </c>
      <c r="AK772" t="s">
        <v>64</v>
      </c>
      <c r="AL772" t="s">
        <v>64</v>
      </c>
    </row>
    <row r="773" spans="1:39" x14ac:dyDescent="0.35">
      <c r="A773">
        <v>772</v>
      </c>
      <c r="B773">
        <v>1091804376</v>
      </c>
      <c r="C773" t="s">
        <v>66</v>
      </c>
      <c r="D773" t="s">
        <v>40</v>
      </c>
      <c r="E773" t="s">
        <v>2140</v>
      </c>
      <c r="F773" t="s">
        <v>2349</v>
      </c>
      <c r="G773" t="s">
        <v>53</v>
      </c>
      <c r="H773" t="s">
        <v>2143</v>
      </c>
      <c r="I773" s="52" t="s">
        <v>452</v>
      </c>
      <c r="J773" t="s">
        <v>292</v>
      </c>
      <c r="K773" t="s">
        <v>723</v>
      </c>
      <c r="L773" t="s">
        <v>2231</v>
      </c>
      <c r="M773" t="s">
        <v>3728</v>
      </c>
      <c r="N773" t="s">
        <v>49</v>
      </c>
      <c r="O773" t="s">
        <v>2352</v>
      </c>
      <c r="P773" s="3">
        <v>254720000328</v>
      </c>
      <c r="Q773" t="s">
        <v>51</v>
      </c>
      <c r="S773">
        <v>3134413601</v>
      </c>
      <c r="U773" s="4">
        <v>38986</v>
      </c>
      <c r="V773">
        <f t="shared" ca="1" si="12"/>
        <v>17</v>
      </c>
      <c r="W773" t="s">
        <v>106</v>
      </c>
      <c r="X773" t="s">
        <v>53</v>
      </c>
      <c r="Y773" t="s">
        <v>55</v>
      </c>
      <c r="Z773" t="s">
        <v>55</v>
      </c>
      <c r="AA773" t="s">
        <v>56</v>
      </c>
      <c r="AB773" t="s">
        <v>57</v>
      </c>
      <c r="AC773" t="s">
        <v>58</v>
      </c>
      <c r="AD773" t="s">
        <v>58</v>
      </c>
      <c r="AE773" t="s">
        <v>55</v>
      </c>
      <c r="AF773" t="s">
        <v>72</v>
      </c>
      <c r="AG773" t="s">
        <v>60</v>
      </c>
      <c r="AH773" t="s">
        <v>61</v>
      </c>
      <c r="AI773" t="s">
        <v>62</v>
      </c>
      <c r="AJ773" t="s">
        <v>2353</v>
      </c>
      <c r="AK773" t="s">
        <v>64</v>
      </c>
      <c r="AL773" t="s">
        <v>64</v>
      </c>
    </row>
    <row r="774" spans="1:39" x14ac:dyDescent="0.35">
      <c r="A774">
        <v>773</v>
      </c>
      <c r="B774">
        <v>6337059</v>
      </c>
      <c r="C774" t="s">
        <v>525</v>
      </c>
      <c r="D774" t="s">
        <v>40</v>
      </c>
      <c r="E774" t="s">
        <v>2140</v>
      </c>
      <c r="F774" t="s">
        <v>2349</v>
      </c>
      <c r="G774" t="s">
        <v>53</v>
      </c>
      <c r="H774" t="s">
        <v>2143</v>
      </c>
      <c r="I774" s="52" t="s">
        <v>2367</v>
      </c>
      <c r="J774" t="s">
        <v>2368</v>
      </c>
      <c r="K774" t="s">
        <v>2369</v>
      </c>
      <c r="L774" t="s">
        <v>715</v>
      </c>
      <c r="M774" t="s">
        <v>3728</v>
      </c>
      <c r="N774" t="s">
        <v>71</v>
      </c>
      <c r="O774" t="s">
        <v>2352</v>
      </c>
      <c r="P774" s="3">
        <v>254720000328</v>
      </c>
      <c r="Q774" t="s">
        <v>51</v>
      </c>
      <c r="R774">
        <v>0</v>
      </c>
      <c r="S774">
        <v>3143625360</v>
      </c>
      <c r="U774" s="4">
        <v>38799</v>
      </c>
      <c r="V774">
        <f t="shared" ca="1" si="12"/>
        <v>18</v>
      </c>
      <c r="W774" t="s">
        <v>106</v>
      </c>
      <c r="X774" t="s">
        <v>53</v>
      </c>
      <c r="Y774" t="s">
        <v>2159</v>
      </c>
      <c r="Z774" t="s">
        <v>55</v>
      </c>
      <c r="AA774" t="s">
        <v>56</v>
      </c>
      <c r="AB774" t="s">
        <v>57</v>
      </c>
      <c r="AC774" t="s">
        <v>58</v>
      </c>
      <c r="AD774" t="s">
        <v>58</v>
      </c>
      <c r="AE774" t="s">
        <v>55</v>
      </c>
      <c r="AF774" t="s">
        <v>72</v>
      </c>
      <c r="AG774" t="s">
        <v>60</v>
      </c>
      <c r="AH774" t="s">
        <v>61</v>
      </c>
      <c r="AI774" t="s">
        <v>62</v>
      </c>
      <c r="AJ774" t="s">
        <v>2353</v>
      </c>
      <c r="AK774" t="s">
        <v>64</v>
      </c>
      <c r="AL774" t="s">
        <v>64</v>
      </c>
    </row>
    <row r="775" spans="1:39" x14ac:dyDescent="0.35">
      <c r="A775">
        <v>774</v>
      </c>
      <c r="B775">
        <v>1134974228</v>
      </c>
      <c r="C775" t="s">
        <v>66</v>
      </c>
      <c r="D775" t="s">
        <v>40</v>
      </c>
      <c r="E775" t="s">
        <v>2140</v>
      </c>
      <c r="F775" t="s">
        <v>2349</v>
      </c>
      <c r="G775" t="s">
        <v>53</v>
      </c>
      <c r="H775" t="s">
        <v>2143</v>
      </c>
      <c r="I775" s="52" t="s">
        <v>2370</v>
      </c>
      <c r="K775" t="s">
        <v>264</v>
      </c>
      <c r="L775" t="s">
        <v>501</v>
      </c>
      <c r="M775" t="s">
        <v>78</v>
      </c>
      <c r="N775" t="s">
        <v>130</v>
      </c>
      <c r="O775" t="s">
        <v>2352</v>
      </c>
      <c r="P775" s="3">
        <v>254720000328</v>
      </c>
      <c r="Q775" t="s">
        <v>51</v>
      </c>
      <c r="R775">
        <v>0</v>
      </c>
      <c r="S775">
        <v>3102332989</v>
      </c>
      <c r="U775" s="4">
        <v>38865</v>
      </c>
      <c r="V775">
        <f t="shared" ca="1" si="12"/>
        <v>18</v>
      </c>
      <c r="W775" t="s">
        <v>106</v>
      </c>
      <c r="X775" t="s">
        <v>53</v>
      </c>
      <c r="Y775" t="s">
        <v>55</v>
      </c>
      <c r="Z775" t="s">
        <v>55</v>
      </c>
      <c r="AA775" t="s">
        <v>56</v>
      </c>
      <c r="AB775" t="s">
        <v>57</v>
      </c>
      <c r="AC775" t="s">
        <v>58</v>
      </c>
      <c r="AD775" t="s">
        <v>58</v>
      </c>
      <c r="AE775" t="s">
        <v>55</v>
      </c>
      <c r="AF775" t="s">
        <v>72</v>
      </c>
      <c r="AG775" t="s">
        <v>60</v>
      </c>
      <c r="AH775" t="s">
        <v>61</v>
      </c>
      <c r="AI775" t="s">
        <v>62</v>
      </c>
      <c r="AJ775" t="s">
        <v>2353</v>
      </c>
      <c r="AK775" t="s">
        <v>64</v>
      </c>
      <c r="AL775" t="s">
        <v>64</v>
      </c>
    </row>
    <row r="776" spans="1:39" x14ac:dyDescent="0.35">
      <c r="A776">
        <v>775</v>
      </c>
      <c r="B776">
        <v>1091805342</v>
      </c>
      <c r="C776" t="s">
        <v>66</v>
      </c>
      <c r="D776" t="s">
        <v>40</v>
      </c>
      <c r="E776" t="s">
        <v>2140</v>
      </c>
      <c r="F776" t="s">
        <v>2349</v>
      </c>
      <c r="G776" t="s">
        <v>53</v>
      </c>
      <c r="H776" t="s">
        <v>2143</v>
      </c>
      <c r="I776" s="52" t="s">
        <v>514</v>
      </c>
      <c r="K776" t="s">
        <v>1552</v>
      </c>
      <c r="L776" t="s">
        <v>1750</v>
      </c>
      <c r="M776" t="s">
        <v>78</v>
      </c>
      <c r="N776" t="s">
        <v>130</v>
      </c>
      <c r="O776" t="s">
        <v>2352</v>
      </c>
      <c r="P776" s="3">
        <v>254720000328</v>
      </c>
      <c r="Q776" t="s">
        <v>51</v>
      </c>
      <c r="R776">
        <v>0</v>
      </c>
      <c r="S776">
        <v>3216496959</v>
      </c>
      <c r="U776" s="4">
        <v>38950</v>
      </c>
      <c r="V776">
        <f t="shared" ca="1" si="12"/>
        <v>17</v>
      </c>
      <c r="W776" t="s">
        <v>106</v>
      </c>
      <c r="X776" t="s">
        <v>53</v>
      </c>
      <c r="Y776" t="s">
        <v>55</v>
      </c>
      <c r="Z776" t="s">
        <v>55</v>
      </c>
      <c r="AA776" t="s">
        <v>56</v>
      </c>
      <c r="AB776" t="s">
        <v>57</v>
      </c>
      <c r="AC776" t="s">
        <v>58</v>
      </c>
      <c r="AD776" t="s">
        <v>58</v>
      </c>
      <c r="AE776" t="s">
        <v>55</v>
      </c>
      <c r="AF776" t="s">
        <v>72</v>
      </c>
      <c r="AG776" t="s">
        <v>60</v>
      </c>
      <c r="AH776" t="s">
        <v>61</v>
      </c>
      <c r="AI776" t="s">
        <v>62</v>
      </c>
      <c r="AJ776" t="s">
        <v>2353</v>
      </c>
      <c r="AK776" t="s">
        <v>64</v>
      </c>
      <c r="AL776" t="s">
        <v>64</v>
      </c>
    </row>
    <row r="777" spans="1:39" x14ac:dyDescent="0.35">
      <c r="A777">
        <v>776</v>
      </c>
      <c r="B777">
        <v>1134974208</v>
      </c>
      <c r="C777" t="s">
        <v>66</v>
      </c>
      <c r="D777" t="s">
        <v>40</v>
      </c>
      <c r="E777" t="s">
        <v>2140</v>
      </c>
      <c r="F777" t="s">
        <v>2349</v>
      </c>
      <c r="G777" t="s">
        <v>53</v>
      </c>
      <c r="H777" t="s">
        <v>2143</v>
      </c>
      <c r="I777" s="52" t="s">
        <v>2371</v>
      </c>
      <c r="J777" t="s">
        <v>85</v>
      </c>
      <c r="K777" t="s">
        <v>562</v>
      </c>
      <c r="L777" t="s">
        <v>723</v>
      </c>
      <c r="M777" t="s">
        <v>3728</v>
      </c>
      <c r="N777" t="s">
        <v>130</v>
      </c>
      <c r="O777" t="s">
        <v>2352</v>
      </c>
      <c r="P777" s="3">
        <v>254720000328</v>
      </c>
      <c r="Q777" t="s">
        <v>51</v>
      </c>
      <c r="S777">
        <v>3042241682</v>
      </c>
      <c r="U777" s="4">
        <v>38758</v>
      </c>
      <c r="V777">
        <f t="shared" ca="1" si="12"/>
        <v>18</v>
      </c>
      <c r="W777" t="s">
        <v>106</v>
      </c>
      <c r="X777" t="s">
        <v>53</v>
      </c>
      <c r="Y777" t="s">
        <v>55</v>
      </c>
      <c r="Z777" t="s">
        <v>55</v>
      </c>
      <c r="AA777" t="s">
        <v>56</v>
      </c>
      <c r="AB777" t="s">
        <v>57</v>
      </c>
      <c r="AC777" t="s">
        <v>58</v>
      </c>
      <c r="AD777" t="s">
        <v>58</v>
      </c>
      <c r="AE777" t="s">
        <v>55</v>
      </c>
      <c r="AF777" t="s">
        <v>72</v>
      </c>
      <c r="AG777" t="s">
        <v>60</v>
      </c>
      <c r="AH777" t="s">
        <v>61</v>
      </c>
      <c r="AI777" t="s">
        <v>88</v>
      </c>
      <c r="AJ777" t="s">
        <v>2353</v>
      </c>
      <c r="AK777" t="s">
        <v>64</v>
      </c>
      <c r="AL777" t="s">
        <v>64</v>
      </c>
    </row>
    <row r="778" spans="1:39" x14ac:dyDescent="0.35">
      <c r="A778">
        <v>777</v>
      </c>
      <c r="B778">
        <v>1091803525</v>
      </c>
      <c r="C778" t="s">
        <v>39</v>
      </c>
      <c r="D778" t="s">
        <v>40</v>
      </c>
      <c r="E778" t="s">
        <v>2140</v>
      </c>
      <c r="F778" t="s">
        <v>2349</v>
      </c>
      <c r="G778" t="s">
        <v>53</v>
      </c>
      <c r="H778" t="s">
        <v>2143</v>
      </c>
      <c r="I778" s="52" t="s">
        <v>141</v>
      </c>
      <c r="J778" t="s">
        <v>142</v>
      </c>
      <c r="K778" t="s">
        <v>1552</v>
      </c>
      <c r="L778" t="s">
        <v>1750</v>
      </c>
      <c r="M778" t="s">
        <v>78</v>
      </c>
      <c r="N778" t="s">
        <v>130</v>
      </c>
      <c r="O778" t="s">
        <v>2352</v>
      </c>
      <c r="P778" s="3">
        <v>254720000328</v>
      </c>
      <c r="Q778" t="s">
        <v>51</v>
      </c>
      <c r="R778">
        <v>0</v>
      </c>
      <c r="S778">
        <v>3216496959</v>
      </c>
      <c r="U778" s="4">
        <v>38562</v>
      </c>
      <c r="V778">
        <f t="shared" ca="1" si="12"/>
        <v>19</v>
      </c>
      <c r="W778" t="s">
        <v>106</v>
      </c>
      <c r="X778" t="s">
        <v>53</v>
      </c>
      <c r="Y778" t="s">
        <v>55</v>
      </c>
      <c r="Z778" t="s">
        <v>55</v>
      </c>
      <c r="AA778" t="s">
        <v>56</v>
      </c>
      <c r="AB778" t="s">
        <v>57</v>
      </c>
      <c r="AC778" t="s">
        <v>58</v>
      </c>
      <c r="AD778" t="s">
        <v>58</v>
      </c>
      <c r="AE778" t="s">
        <v>55</v>
      </c>
      <c r="AF778" t="s">
        <v>72</v>
      </c>
      <c r="AG778" t="s">
        <v>60</v>
      </c>
      <c r="AH778" t="s">
        <v>61</v>
      </c>
      <c r="AI778" t="s">
        <v>62</v>
      </c>
      <c r="AJ778" t="s">
        <v>2353</v>
      </c>
      <c r="AK778" t="s">
        <v>64</v>
      </c>
      <c r="AL778" t="s">
        <v>64</v>
      </c>
    </row>
    <row r="779" spans="1:39" x14ac:dyDescent="0.35">
      <c r="A779">
        <v>778</v>
      </c>
      <c r="B779">
        <v>1148440500</v>
      </c>
      <c r="C779" t="s">
        <v>39</v>
      </c>
      <c r="D779" t="s">
        <v>40</v>
      </c>
      <c r="E779" t="s">
        <v>2140</v>
      </c>
      <c r="F779" t="s">
        <v>2349</v>
      </c>
      <c r="G779" t="s">
        <v>53</v>
      </c>
      <c r="H779" t="s">
        <v>2143</v>
      </c>
      <c r="I779" s="52" t="s">
        <v>479</v>
      </c>
      <c r="J779" t="s">
        <v>2372</v>
      </c>
      <c r="K779" t="s">
        <v>2373</v>
      </c>
      <c r="L779" t="s">
        <v>2374</v>
      </c>
      <c r="M779" t="s">
        <v>3728</v>
      </c>
      <c r="N779" t="s">
        <v>130</v>
      </c>
      <c r="O779" t="s">
        <v>2352</v>
      </c>
      <c r="P779" s="3">
        <v>254720000328</v>
      </c>
      <c r="Q779" t="s">
        <v>51</v>
      </c>
      <c r="S779">
        <v>3102640051</v>
      </c>
      <c r="U779" s="4">
        <v>38448</v>
      </c>
      <c r="V779">
        <f t="shared" ca="1" si="12"/>
        <v>19</v>
      </c>
      <c r="W779" t="s">
        <v>52</v>
      </c>
      <c r="X779" t="s">
        <v>53</v>
      </c>
      <c r="Y779" t="s">
        <v>55</v>
      </c>
      <c r="Z779" t="s">
        <v>55</v>
      </c>
      <c r="AA779" t="s">
        <v>56</v>
      </c>
      <c r="AB779" t="s">
        <v>57</v>
      </c>
      <c r="AC779" t="s">
        <v>58</v>
      </c>
      <c r="AD779" t="s">
        <v>58</v>
      </c>
      <c r="AE779" t="s">
        <v>55</v>
      </c>
      <c r="AF779" t="s">
        <v>72</v>
      </c>
      <c r="AG779" t="s">
        <v>340</v>
      </c>
      <c r="AH779" t="s">
        <v>61</v>
      </c>
      <c r="AI779" t="s">
        <v>88</v>
      </c>
      <c r="AJ779" t="s">
        <v>2353</v>
      </c>
      <c r="AK779" t="s">
        <v>64</v>
      </c>
      <c r="AL779" t="s">
        <v>64</v>
      </c>
      <c r="AM779" t="s">
        <v>3710</v>
      </c>
    </row>
    <row r="780" spans="1:39" x14ac:dyDescent="0.35">
      <c r="A780">
        <v>779</v>
      </c>
      <c r="B780">
        <v>1091803250</v>
      </c>
      <c r="C780" t="s">
        <v>39</v>
      </c>
      <c r="D780" t="s">
        <v>40</v>
      </c>
      <c r="E780" t="s">
        <v>2140</v>
      </c>
      <c r="F780" t="s">
        <v>2349</v>
      </c>
      <c r="G780" t="s">
        <v>53</v>
      </c>
      <c r="H780" t="s">
        <v>2143</v>
      </c>
      <c r="I780" s="52" t="s">
        <v>2375</v>
      </c>
      <c r="J780" t="s">
        <v>2376</v>
      </c>
      <c r="K780" t="s">
        <v>2135</v>
      </c>
      <c r="L780" t="s">
        <v>782</v>
      </c>
      <c r="M780" t="s">
        <v>3728</v>
      </c>
      <c r="N780" t="s">
        <v>3729</v>
      </c>
      <c r="O780" t="s">
        <v>2352</v>
      </c>
      <c r="P780" s="3">
        <v>254720000328</v>
      </c>
      <c r="Q780" t="s">
        <v>51</v>
      </c>
      <c r="R780">
        <v>0</v>
      </c>
      <c r="S780">
        <v>3026909727</v>
      </c>
      <c r="U780" s="4">
        <v>38520</v>
      </c>
      <c r="V780">
        <f t="shared" ca="1" si="12"/>
        <v>19</v>
      </c>
      <c r="W780" t="s">
        <v>52</v>
      </c>
      <c r="X780" t="s">
        <v>53</v>
      </c>
      <c r="Y780" t="s">
        <v>55</v>
      </c>
      <c r="Z780" t="s">
        <v>55</v>
      </c>
      <c r="AA780" t="s">
        <v>56</v>
      </c>
      <c r="AB780" t="s">
        <v>57</v>
      </c>
      <c r="AC780" t="s">
        <v>58</v>
      </c>
      <c r="AD780" t="s">
        <v>58</v>
      </c>
      <c r="AE780" t="s">
        <v>55</v>
      </c>
      <c r="AF780" t="s">
        <v>72</v>
      </c>
      <c r="AG780" t="s">
        <v>60</v>
      </c>
      <c r="AH780" t="s">
        <v>61</v>
      </c>
      <c r="AI780" t="s">
        <v>62</v>
      </c>
      <c r="AJ780" t="s">
        <v>2353</v>
      </c>
      <c r="AK780" t="s">
        <v>64</v>
      </c>
      <c r="AL780" t="s">
        <v>64</v>
      </c>
    </row>
    <row r="781" spans="1:39" x14ac:dyDescent="0.35">
      <c r="A781">
        <v>780</v>
      </c>
      <c r="B781">
        <v>1092254259</v>
      </c>
      <c r="C781" t="s">
        <v>39</v>
      </c>
      <c r="D781" t="s">
        <v>40</v>
      </c>
      <c r="E781" t="s">
        <v>2140</v>
      </c>
      <c r="F781" t="s">
        <v>2349</v>
      </c>
      <c r="G781" t="s">
        <v>53</v>
      </c>
      <c r="H781" t="s">
        <v>2143</v>
      </c>
      <c r="I781" s="52" t="s">
        <v>2377</v>
      </c>
      <c r="J781" t="s">
        <v>68</v>
      </c>
      <c r="K781" t="s">
        <v>782</v>
      </c>
      <c r="L781" t="s">
        <v>1750</v>
      </c>
      <c r="M781" t="s">
        <v>3728</v>
      </c>
      <c r="N781" t="s">
        <v>3729</v>
      </c>
      <c r="O781" t="s">
        <v>2352</v>
      </c>
      <c r="P781" s="3">
        <v>254720000328</v>
      </c>
      <c r="Q781" t="s">
        <v>51</v>
      </c>
      <c r="R781">
        <v>0</v>
      </c>
      <c r="S781">
        <v>3203708560</v>
      </c>
      <c r="U781" s="4">
        <v>38158</v>
      </c>
      <c r="V781">
        <f t="shared" ca="1" si="12"/>
        <v>20</v>
      </c>
      <c r="W781" t="s">
        <v>52</v>
      </c>
      <c r="X781" t="s">
        <v>53</v>
      </c>
      <c r="Y781" t="s">
        <v>55</v>
      </c>
      <c r="Z781" t="s">
        <v>55</v>
      </c>
      <c r="AA781" t="s">
        <v>56</v>
      </c>
      <c r="AB781" t="s">
        <v>57</v>
      </c>
      <c r="AC781" t="s">
        <v>58</v>
      </c>
      <c r="AD781" t="s">
        <v>58</v>
      </c>
      <c r="AE781" t="s">
        <v>55</v>
      </c>
      <c r="AF781" t="s">
        <v>72</v>
      </c>
      <c r="AG781" t="s">
        <v>60</v>
      </c>
      <c r="AH781" t="s">
        <v>61</v>
      </c>
      <c r="AI781" t="s">
        <v>62</v>
      </c>
      <c r="AJ781" t="s">
        <v>2353</v>
      </c>
      <c r="AK781" t="s">
        <v>64</v>
      </c>
      <c r="AL781" t="s">
        <v>64</v>
      </c>
    </row>
    <row r="782" spans="1:39" x14ac:dyDescent="0.35">
      <c r="A782">
        <v>781</v>
      </c>
      <c r="B782">
        <v>1092254573</v>
      </c>
      <c r="C782" t="s">
        <v>39</v>
      </c>
      <c r="D782" t="s">
        <v>40</v>
      </c>
      <c r="E782" t="s">
        <v>2140</v>
      </c>
      <c r="F782" t="s">
        <v>2349</v>
      </c>
      <c r="G782" t="s">
        <v>53</v>
      </c>
      <c r="H782" t="s">
        <v>2143</v>
      </c>
      <c r="I782" s="52" t="s">
        <v>882</v>
      </c>
      <c r="J782" t="s">
        <v>2378</v>
      </c>
      <c r="K782" t="s">
        <v>913</v>
      </c>
      <c r="L782" t="s">
        <v>723</v>
      </c>
      <c r="M782" t="s">
        <v>78</v>
      </c>
      <c r="N782" t="s">
        <v>71</v>
      </c>
      <c r="O782" t="s">
        <v>2352</v>
      </c>
      <c r="P782" s="3">
        <v>254720000328</v>
      </c>
      <c r="Q782" t="s">
        <v>51</v>
      </c>
      <c r="S782">
        <v>3206954844</v>
      </c>
      <c r="U782" s="4">
        <v>37813</v>
      </c>
      <c r="V782">
        <f t="shared" ca="1" si="12"/>
        <v>21</v>
      </c>
      <c r="W782" t="s">
        <v>106</v>
      </c>
      <c r="X782" t="s">
        <v>53</v>
      </c>
      <c r="Y782" t="s">
        <v>55</v>
      </c>
      <c r="Z782" t="s">
        <v>55</v>
      </c>
      <c r="AA782" t="s">
        <v>56</v>
      </c>
      <c r="AB782" t="s">
        <v>57</v>
      </c>
      <c r="AC782" t="s">
        <v>58</v>
      </c>
      <c r="AD782" t="s">
        <v>58</v>
      </c>
      <c r="AE782" t="s">
        <v>55</v>
      </c>
      <c r="AF782" t="s">
        <v>72</v>
      </c>
      <c r="AG782" t="s">
        <v>60</v>
      </c>
      <c r="AH782" t="s">
        <v>61</v>
      </c>
      <c r="AI782" t="s">
        <v>62</v>
      </c>
      <c r="AJ782" t="s">
        <v>2353</v>
      </c>
      <c r="AK782" t="s">
        <v>64</v>
      </c>
      <c r="AL782" t="s">
        <v>64</v>
      </c>
    </row>
    <row r="783" spans="1:39" x14ac:dyDescent="0.35">
      <c r="A783">
        <v>782</v>
      </c>
      <c r="B783">
        <v>1091802543</v>
      </c>
      <c r="C783" t="s">
        <v>39</v>
      </c>
      <c r="D783" t="s">
        <v>40</v>
      </c>
      <c r="E783" t="s">
        <v>2140</v>
      </c>
      <c r="F783" t="s">
        <v>2349</v>
      </c>
      <c r="G783" t="s">
        <v>53</v>
      </c>
      <c r="H783" t="s">
        <v>2143</v>
      </c>
      <c r="I783" s="52" t="s">
        <v>2379</v>
      </c>
      <c r="J783" t="s">
        <v>984</v>
      </c>
      <c r="K783" t="s">
        <v>505</v>
      </c>
      <c r="L783" t="s">
        <v>238</v>
      </c>
      <c r="M783" t="s">
        <v>78</v>
      </c>
      <c r="N783" t="s">
        <v>3729</v>
      </c>
      <c r="O783" t="s">
        <v>2352</v>
      </c>
      <c r="P783" s="3">
        <v>254720000328</v>
      </c>
      <c r="Q783" t="s">
        <v>51</v>
      </c>
      <c r="R783">
        <v>0</v>
      </c>
      <c r="S783">
        <v>3209929652</v>
      </c>
      <c r="U783" s="4">
        <v>37248</v>
      </c>
      <c r="V783">
        <f t="shared" ca="1" si="12"/>
        <v>22</v>
      </c>
      <c r="W783" t="s">
        <v>52</v>
      </c>
      <c r="X783" t="s">
        <v>53</v>
      </c>
      <c r="Y783" t="s">
        <v>55</v>
      </c>
      <c r="Z783" t="s">
        <v>55</v>
      </c>
      <c r="AA783" t="s">
        <v>56</v>
      </c>
      <c r="AB783" t="s">
        <v>57</v>
      </c>
      <c r="AC783" t="s">
        <v>58</v>
      </c>
      <c r="AD783" t="s">
        <v>58</v>
      </c>
      <c r="AE783" t="s">
        <v>55</v>
      </c>
      <c r="AF783" t="s">
        <v>72</v>
      </c>
      <c r="AG783" t="s">
        <v>60</v>
      </c>
      <c r="AH783" t="s">
        <v>61</v>
      </c>
      <c r="AI783" t="s">
        <v>62</v>
      </c>
      <c r="AJ783" t="s">
        <v>2353</v>
      </c>
      <c r="AK783" t="s">
        <v>64</v>
      </c>
      <c r="AL783" t="s">
        <v>64</v>
      </c>
    </row>
    <row r="784" spans="1:39" x14ac:dyDescent="0.35">
      <c r="A784">
        <v>783</v>
      </c>
      <c r="B784">
        <v>1091802506</v>
      </c>
      <c r="C784" t="s">
        <v>39</v>
      </c>
      <c r="D784" t="s">
        <v>40</v>
      </c>
      <c r="E784" t="s">
        <v>2140</v>
      </c>
      <c r="F784" t="s">
        <v>2349</v>
      </c>
      <c r="G784" t="s">
        <v>53</v>
      </c>
      <c r="H784" t="s">
        <v>2143</v>
      </c>
      <c r="I784" t="s">
        <v>935</v>
      </c>
      <c r="K784" t="s">
        <v>282</v>
      </c>
      <c r="L784" t="s">
        <v>842</v>
      </c>
      <c r="M784" t="s">
        <v>78</v>
      </c>
      <c r="N784" t="s">
        <v>71</v>
      </c>
      <c r="O784" t="s">
        <v>2352</v>
      </c>
      <c r="P784" s="3">
        <v>254720000328</v>
      </c>
      <c r="Q784" t="s">
        <v>51</v>
      </c>
      <c r="R784">
        <v>0</v>
      </c>
      <c r="S784">
        <v>3115724712</v>
      </c>
      <c r="U784" s="4">
        <v>36801</v>
      </c>
      <c r="V784">
        <f t="shared" ca="1" si="12"/>
        <v>23</v>
      </c>
      <c r="W784" t="s">
        <v>106</v>
      </c>
      <c r="X784" t="s">
        <v>53</v>
      </c>
      <c r="Y784" t="s">
        <v>55</v>
      </c>
      <c r="Z784" t="s">
        <v>55</v>
      </c>
      <c r="AA784" t="s">
        <v>56</v>
      </c>
      <c r="AB784" t="s">
        <v>57</v>
      </c>
      <c r="AC784" t="s">
        <v>83</v>
      </c>
      <c r="AD784">
        <v>2</v>
      </c>
      <c r="AE784" t="s">
        <v>55</v>
      </c>
      <c r="AF784" t="s">
        <v>72</v>
      </c>
      <c r="AG784" t="s">
        <v>340</v>
      </c>
      <c r="AH784" t="s">
        <v>171</v>
      </c>
      <c r="AI784" t="s">
        <v>88</v>
      </c>
      <c r="AJ784" t="s">
        <v>2353</v>
      </c>
      <c r="AK784" t="s">
        <v>89</v>
      </c>
      <c r="AL784" t="s">
        <v>89</v>
      </c>
    </row>
    <row r="785" spans="1:38" x14ac:dyDescent="0.35">
      <c r="A785">
        <v>784</v>
      </c>
      <c r="B785">
        <v>1004903367</v>
      </c>
      <c r="C785" t="s">
        <v>39</v>
      </c>
      <c r="D785" t="s">
        <v>40</v>
      </c>
      <c r="E785" t="s">
        <v>2140</v>
      </c>
      <c r="F785" t="s">
        <v>2349</v>
      </c>
      <c r="G785" t="s">
        <v>53</v>
      </c>
      <c r="H785" t="s">
        <v>2143</v>
      </c>
      <c r="I785" s="52" t="s">
        <v>2380</v>
      </c>
      <c r="K785" t="s">
        <v>1632</v>
      </c>
      <c r="L785" t="s">
        <v>907</v>
      </c>
      <c r="M785" t="s">
        <v>78</v>
      </c>
      <c r="N785" t="s">
        <v>71</v>
      </c>
      <c r="O785" t="s">
        <v>2352</v>
      </c>
      <c r="P785" s="3">
        <v>254720000328</v>
      </c>
      <c r="Q785" t="s">
        <v>51</v>
      </c>
      <c r="R785">
        <v>0</v>
      </c>
      <c r="S785">
        <v>3219901252</v>
      </c>
      <c r="U785" s="4">
        <v>35838</v>
      </c>
      <c r="V785">
        <f t="shared" ca="1" si="12"/>
        <v>26</v>
      </c>
      <c r="W785" t="s">
        <v>106</v>
      </c>
      <c r="X785" t="s">
        <v>53</v>
      </c>
      <c r="Y785" t="s">
        <v>55</v>
      </c>
      <c r="Z785" t="s">
        <v>55</v>
      </c>
      <c r="AA785" t="s">
        <v>56</v>
      </c>
      <c r="AB785" t="s">
        <v>57</v>
      </c>
      <c r="AC785" t="s">
        <v>58</v>
      </c>
      <c r="AD785" t="s">
        <v>58</v>
      </c>
      <c r="AE785" t="s">
        <v>55</v>
      </c>
      <c r="AF785" t="s">
        <v>72</v>
      </c>
      <c r="AG785" t="s">
        <v>60</v>
      </c>
      <c r="AH785" t="s">
        <v>61</v>
      </c>
      <c r="AI785" t="s">
        <v>62</v>
      </c>
      <c r="AJ785" t="s">
        <v>2353</v>
      </c>
      <c r="AK785" t="s">
        <v>64</v>
      </c>
      <c r="AL785" t="s">
        <v>64</v>
      </c>
    </row>
    <row r="786" spans="1:38" x14ac:dyDescent="0.35">
      <c r="A786">
        <v>785</v>
      </c>
      <c r="B786">
        <v>1004903567</v>
      </c>
      <c r="C786" t="s">
        <v>39</v>
      </c>
      <c r="D786" t="s">
        <v>40</v>
      </c>
      <c r="E786" t="s">
        <v>2140</v>
      </c>
      <c r="F786" t="s">
        <v>2349</v>
      </c>
      <c r="G786" t="s">
        <v>53</v>
      </c>
      <c r="H786" t="s">
        <v>2143</v>
      </c>
      <c r="I786" s="52" t="s">
        <v>1051</v>
      </c>
      <c r="J786" t="s">
        <v>2381</v>
      </c>
      <c r="K786" t="s">
        <v>913</v>
      </c>
      <c r="L786" t="s">
        <v>723</v>
      </c>
      <c r="M786" t="s">
        <v>78</v>
      </c>
      <c r="N786" t="s">
        <v>3729</v>
      </c>
      <c r="O786" t="s">
        <v>2352</v>
      </c>
      <c r="P786" s="3">
        <v>254720000328</v>
      </c>
      <c r="Q786" t="s">
        <v>51</v>
      </c>
      <c r="S786">
        <v>3138154295</v>
      </c>
      <c r="U786" s="4">
        <v>35930</v>
      </c>
      <c r="V786">
        <f t="shared" ca="1" si="12"/>
        <v>26</v>
      </c>
      <c r="W786" t="s">
        <v>52</v>
      </c>
      <c r="X786" t="s">
        <v>53</v>
      </c>
      <c r="Y786" t="s">
        <v>55</v>
      </c>
      <c r="Z786" t="s">
        <v>55</v>
      </c>
      <c r="AA786" t="s">
        <v>56</v>
      </c>
      <c r="AB786" t="s">
        <v>57</v>
      </c>
      <c r="AC786" t="s">
        <v>58</v>
      </c>
      <c r="AD786" t="s">
        <v>58</v>
      </c>
      <c r="AE786" t="s">
        <v>55</v>
      </c>
      <c r="AF786" t="s">
        <v>72</v>
      </c>
      <c r="AG786" t="s">
        <v>60</v>
      </c>
      <c r="AH786" t="s">
        <v>61</v>
      </c>
      <c r="AI786" t="s">
        <v>62</v>
      </c>
      <c r="AJ786" t="s">
        <v>2353</v>
      </c>
      <c r="AK786" t="s">
        <v>64</v>
      </c>
      <c r="AL786" t="s">
        <v>64</v>
      </c>
    </row>
    <row r="787" spans="1:38" x14ac:dyDescent="0.35">
      <c r="A787">
        <v>786</v>
      </c>
      <c r="B787">
        <v>1067095990</v>
      </c>
      <c r="C787" t="s">
        <v>39</v>
      </c>
      <c r="D787" t="s">
        <v>40</v>
      </c>
      <c r="E787" t="s">
        <v>2140</v>
      </c>
      <c r="F787" t="s">
        <v>2349</v>
      </c>
      <c r="G787" t="s">
        <v>53</v>
      </c>
      <c r="H787" t="s">
        <v>2143</v>
      </c>
      <c r="I787" s="52" t="s">
        <v>1588</v>
      </c>
      <c r="J787" t="s">
        <v>138</v>
      </c>
      <c r="K787" t="s">
        <v>229</v>
      </c>
      <c r="L787" t="s">
        <v>913</v>
      </c>
      <c r="M787" t="s">
        <v>78</v>
      </c>
      <c r="N787" t="s">
        <v>3729</v>
      </c>
      <c r="O787" t="s">
        <v>2352</v>
      </c>
      <c r="P787" s="3">
        <v>254720000328</v>
      </c>
      <c r="Q787" t="s">
        <v>51</v>
      </c>
      <c r="R787">
        <v>0</v>
      </c>
      <c r="S787">
        <v>3145806919</v>
      </c>
      <c r="U787" s="4">
        <v>34764</v>
      </c>
      <c r="V787">
        <f t="shared" ca="1" si="12"/>
        <v>29</v>
      </c>
      <c r="W787" t="s">
        <v>106</v>
      </c>
      <c r="X787" t="s">
        <v>53</v>
      </c>
      <c r="Y787" t="s">
        <v>55</v>
      </c>
      <c r="Z787" t="s">
        <v>55</v>
      </c>
      <c r="AA787" t="s">
        <v>56</v>
      </c>
      <c r="AB787" t="s">
        <v>57</v>
      </c>
      <c r="AC787" t="s">
        <v>58</v>
      </c>
      <c r="AD787" t="s">
        <v>58</v>
      </c>
      <c r="AE787" t="s">
        <v>55</v>
      </c>
      <c r="AF787" t="s">
        <v>72</v>
      </c>
      <c r="AG787" t="s">
        <v>340</v>
      </c>
      <c r="AH787" t="s">
        <v>171</v>
      </c>
      <c r="AI787" t="s">
        <v>88</v>
      </c>
      <c r="AJ787" t="s">
        <v>2353</v>
      </c>
      <c r="AK787" t="s">
        <v>89</v>
      </c>
      <c r="AL787" t="s">
        <v>89</v>
      </c>
    </row>
    <row r="788" spans="1:38" x14ac:dyDescent="0.35">
      <c r="A788">
        <v>787</v>
      </c>
      <c r="B788">
        <v>1148454984</v>
      </c>
      <c r="C788" t="s">
        <v>39</v>
      </c>
      <c r="D788" t="s">
        <v>40</v>
      </c>
      <c r="E788" t="s">
        <v>2140</v>
      </c>
      <c r="F788" t="s">
        <v>2349</v>
      </c>
      <c r="G788" t="s">
        <v>53</v>
      </c>
      <c r="H788" t="s">
        <v>2143</v>
      </c>
      <c r="I788" s="52" t="s">
        <v>933</v>
      </c>
      <c r="J788" t="s">
        <v>96</v>
      </c>
      <c r="K788" t="s">
        <v>1383</v>
      </c>
      <c r="L788" t="s">
        <v>191</v>
      </c>
      <c r="M788" t="s">
        <v>78</v>
      </c>
      <c r="N788" t="s">
        <v>3729</v>
      </c>
      <c r="O788" t="s">
        <v>2352</v>
      </c>
      <c r="P788" s="3">
        <v>254720000328</v>
      </c>
      <c r="Q788" t="s">
        <v>51</v>
      </c>
      <c r="R788">
        <v>0</v>
      </c>
      <c r="S788">
        <v>3138700285</v>
      </c>
      <c r="U788" s="4">
        <v>32019</v>
      </c>
      <c r="V788">
        <f t="shared" ca="1" si="12"/>
        <v>36</v>
      </c>
      <c r="W788" t="s">
        <v>52</v>
      </c>
      <c r="X788" t="s">
        <v>53</v>
      </c>
      <c r="Y788" t="s">
        <v>55</v>
      </c>
      <c r="Z788" t="s">
        <v>55</v>
      </c>
      <c r="AA788" t="s">
        <v>56</v>
      </c>
      <c r="AB788" t="s">
        <v>57</v>
      </c>
      <c r="AC788" t="s">
        <v>83</v>
      </c>
      <c r="AD788">
        <v>2</v>
      </c>
      <c r="AE788" t="s">
        <v>55</v>
      </c>
      <c r="AF788" t="s">
        <v>72</v>
      </c>
      <c r="AG788" t="s">
        <v>60</v>
      </c>
      <c r="AH788" t="s">
        <v>61</v>
      </c>
      <c r="AI788" t="s">
        <v>62</v>
      </c>
      <c r="AJ788" t="s">
        <v>2353</v>
      </c>
      <c r="AK788" t="s">
        <v>64</v>
      </c>
      <c r="AL788" t="s">
        <v>64</v>
      </c>
    </row>
    <row r="789" spans="1:38" x14ac:dyDescent="0.35">
      <c r="A789">
        <v>788</v>
      </c>
      <c r="B789">
        <v>1010165118</v>
      </c>
      <c r="C789" t="s">
        <v>39</v>
      </c>
      <c r="D789" t="s">
        <v>40</v>
      </c>
      <c r="E789" t="s">
        <v>2140</v>
      </c>
      <c r="F789" t="s">
        <v>2349</v>
      </c>
      <c r="G789" t="s">
        <v>53</v>
      </c>
      <c r="H789" t="s">
        <v>2143</v>
      </c>
      <c r="I789" s="52" t="s">
        <v>281</v>
      </c>
      <c r="J789" t="s">
        <v>2302</v>
      </c>
      <c r="K789" t="s">
        <v>2149</v>
      </c>
      <c r="L789" t="s">
        <v>447</v>
      </c>
      <c r="M789" t="s">
        <v>78</v>
      </c>
      <c r="N789" t="s">
        <v>130</v>
      </c>
      <c r="O789" t="s">
        <v>2352</v>
      </c>
      <c r="P789" s="3">
        <v>254720000328</v>
      </c>
      <c r="Q789" t="s">
        <v>51</v>
      </c>
      <c r="S789">
        <v>3228691867</v>
      </c>
      <c r="U789" s="4">
        <v>31465</v>
      </c>
      <c r="V789">
        <f t="shared" ca="1" si="12"/>
        <v>38</v>
      </c>
      <c r="W789" t="s">
        <v>106</v>
      </c>
      <c r="X789" t="s">
        <v>53</v>
      </c>
      <c r="Y789" t="s">
        <v>55</v>
      </c>
      <c r="Z789" t="s">
        <v>55</v>
      </c>
      <c r="AA789" t="s">
        <v>56</v>
      </c>
      <c r="AB789" t="s">
        <v>57</v>
      </c>
      <c r="AC789" t="s">
        <v>58</v>
      </c>
      <c r="AD789" t="s">
        <v>58</v>
      </c>
      <c r="AE789" t="s">
        <v>55</v>
      </c>
      <c r="AF789" t="s">
        <v>72</v>
      </c>
      <c r="AG789" t="s">
        <v>60</v>
      </c>
      <c r="AH789" t="s">
        <v>61</v>
      </c>
      <c r="AI789" t="s">
        <v>62</v>
      </c>
      <c r="AJ789" t="s">
        <v>2353</v>
      </c>
      <c r="AK789" t="s">
        <v>64</v>
      </c>
      <c r="AL789" t="s">
        <v>64</v>
      </c>
    </row>
    <row r="790" spans="1:38" x14ac:dyDescent="0.35">
      <c r="A790">
        <v>789</v>
      </c>
      <c r="B790">
        <v>1004904554</v>
      </c>
      <c r="C790" t="s">
        <v>39</v>
      </c>
      <c r="D790" t="s">
        <v>40</v>
      </c>
      <c r="E790" t="s">
        <v>2140</v>
      </c>
      <c r="F790" t="s">
        <v>2349</v>
      </c>
      <c r="G790" t="s">
        <v>53</v>
      </c>
      <c r="H790" t="s">
        <v>2143</v>
      </c>
      <c r="I790" t="s">
        <v>1591</v>
      </c>
      <c r="J790" t="s">
        <v>232</v>
      </c>
      <c r="K790" t="s">
        <v>1552</v>
      </c>
      <c r="L790" t="s">
        <v>2231</v>
      </c>
      <c r="M790" t="s">
        <v>78</v>
      </c>
      <c r="N790" t="s">
        <v>130</v>
      </c>
      <c r="O790" t="s">
        <v>2352</v>
      </c>
      <c r="P790" s="3">
        <v>254720000328</v>
      </c>
      <c r="Q790" t="s">
        <v>51</v>
      </c>
      <c r="R790">
        <v>0</v>
      </c>
      <c r="S790">
        <v>3236997840</v>
      </c>
      <c r="U790" s="4">
        <v>37876</v>
      </c>
      <c r="V790">
        <f t="shared" ca="1" si="12"/>
        <v>20</v>
      </c>
      <c r="W790" t="s">
        <v>106</v>
      </c>
      <c r="X790" t="s">
        <v>53</v>
      </c>
      <c r="Y790" t="s">
        <v>55</v>
      </c>
      <c r="Z790" t="s">
        <v>55</v>
      </c>
      <c r="AA790" t="s">
        <v>56</v>
      </c>
      <c r="AB790" t="s">
        <v>57</v>
      </c>
      <c r="AC790" t="s">
        <v>83</v>
      </c>
      <c r="AD790" t="s">
        <v>58</v>
      </c>
      <c r="AE790" t="s">
        <v>55</v>
      </c>
      <c r="AF790" t="s">
        <v>72</v>
      </c>
      <c r="AG790" t="s">
        <v>340</v>
      </c>
      <c r="AH790" t="s">
        <v>171</v>
      </c>
      <c r="AI790" t="s">
        <v>88</v>
      </c>
      <c r="AJ790" t="s">
        <v>2353</v>
      </c>
      <c r="AK790" t="s">
        <v>89</v>
      </c>
      <c r="AL790" t="s">
        <v>89</v>
      </c>
    </row>
    <row r="791" spans="1:38" x14ac:dyDescent="0.35">
      <c r="A791">
        <v>790</v>
      </c>
      <c r="B791">
        <v>1091813949</v>
      </c>
      <c r="C791" t="s">
        <v>39</v>
      </c>
      <c r="D791" t="s">
        <v>40</v>
      </c>
      <c r="E791" t="s">
        <v>2140</v>
      </c>
      <c r="F791" t="s">
        <v>2349</v>
      </c>
      <c r="G791" t="s">
        <v>53</v>
      </c>
      <c r="H791" t="s">
        <v>2143</v>
      </c>
      <c r="I791" s="52" t="s">
        <v>2131</v>
      </c>
      <c r="J791" t="s">
        <v>150</v>
      </c>
      <c r="K791" t="s">
        <v>196</v>
      </c>
      <c r="L791" t="s">
        <v>2382</v>
      </c>
      <c r="M791" t="s">
        <v>78</v>
      </c>
      <c r="N791" t="s">
        <v>3729</v>
      </c>
      <c r="O791" t="s">
        <v>2352</v>
      </c>
      <c r="P791" s="3">
        <v>254720000328</v>
      </c>
      <c r="Q791" t="s">
        <v>51</v>
      </c>
      <c r="R791">
        <v>0</v>
      </c>
      <c r="S791">
        <v>3226774172</v>
      </c>
      <c r="U791" s="4">
        <v>36818</v>
      </c>
      <c r="V791">
        <f t="shared" ca="1" si="12"/>
        <v>23</v>
      </c>
      <c r="W791" t="s">
        <v>52</v>
      </c>
      <c r="X791" t="s">
        <v>53</v>
      </c>
      <c r="Y791" t="s">
        <v>55</v>
      </c>
      <c r="Z791" t="s">
        <v>55</v>
      </c>
      <c r="AA791" t="s">
        <v>56</v>
      </c>
      <c r="AB791" t="s">
        <v>57</v>
      </c>
      <c r="AC791" t="s">
        <v>58</v>
      </c>
      <c r="AD791" t="s">
        <v>58</v>
      </c>
      <c r="AE791" t="s">
        <v>55</v>
      </c>
      <c r="AF791" t="s">
        <v>72</v>
      </c>
      <c r="AG791" t="s">
        <v>60</v>
      </c>
      <c r="AH791" t="s">
        <v>61</v>
      </c>
      <c r="AI791" t="s">
        <v>62</v>
      </c>
      <c r="AJ791" t="s">
        <v>2353</v>
      </c>
      <c r="AK791" t="s">
        <v>64</v>
      </c>
      <c r="AL791" t="s">
        <v>64</v>
      </c>
    </row>
    <row r="792" spans="1:38" x14ac:dyDescent="0.35">
      <c r="A792">
        <v>791</v>
      </c>
      <c r="B792">
        <v>1065872426</v>
      </c>
      <c r="C792" t="s">
        <v>39</v>
      </c>
      <c r="D792" t="s">
        <v>40</v>
      </c>
      <c r="E792" t="s">
        <v>2140</v>
      </c>
      <c r="F792" t="s">
        <v>2141</v>
      </c>
      <c r="G792" t="s">
        <v>2142</v>
      </c>
      <c r="H792" t="s">
        <v>2143</v>
      </c>
      <c r="I792" t="s">
        <v>2383</v>
      </c>
      <c r="K792" t="s">
        <v>786</v>
      </c>
      <c r="L792" t="s">
        <v>680</v>
      </c>
      <c r="M792" t="s">
        <v>78</v>
      </c>
      <c r="N792" t="s">
        <v>130</v>
      </c>
      <c r="O792" t="s">
        <v>2145</v>
      </c>
      <c r="P792" s="3">
        <v>154810003020</v>
      </c>
      <c r="Q792" t="s">
        <v>51</v>
      </c>
      <c r="R792">
        <v>0</v>
      </c>
      <c r="S792">
        <v>3214198690</v>
      </c>
      <c r="U792" s="4">
        <v>36259</v>
      </c>
      <c r="V792">
        <f t="shared" ca="1" si="12"/>
        <v>25</v>
      </c>
      <c r="W792" t="s">
        <v>106</v>
      </c>
      <c r="X792" t="s">
        <v>53</v>
      </c>
      <c r="Y792" t="s">
        <v>55</v>
      </c>
      <c r="Z792" t="s">
        <v>55</v>
      </c>
      <c r="AA792" t="s">
        <v>56</v>
      </c>
      <c r="AB792" t="s">
        <v>57</v>
      </c>
      <c r="AC792" t="s">
        <v>58</v>
      </c>
      <c r="AD792" t="s">
        <v>58</v>
      </c>
      <c r="AE792" t="s">
        <v>55</v>
      </c>
      <c r="AF792" t="s">
        <v>72</v>
      </c>
      <c r="AG792" t="s">
        <v>340</v>
      </c>
      <c r="AH792" t="s">
        <v>171</v>
      </c>
      <c r="AI792" t="s">
        <v>88</v>
      </c>
      <c r="AJ792" t="s">
        <v>2146</v>
      </c>
      <c r="AK792" t="s">
        <v>89</v>
      </c>
      <c r="AL792" t="s">
        <v>89</v>
      </c>
    </row>
    <row r="793" spans="1:38" x14ac:dyDescent="0.35">
      <c r="A793">
        <v>792</v>
      </c>
      <c r="B793">
        <v>1065873077</v>
      </c>
      <c r="C793" t="s">
        <v>39</v>
      </c>
      <c r="D793" t="s">
        <v>40</v>
      </c>
      <c r="E793" t="s">
        <v>2140</v>
      </c>
      <c r="F793" t="s">
        <v>2141</v>
      </c>
      <c r="G793" t="s">
        <v>2142</v>
      </c>
      <c r="H793" t="s">
        <v>2143</v>
      </c>
      <c r="I793" t="s">
        <v>226</v>
      </c>
      <c r="K793" t="s">
        <v>2384</v>
      </c>
      <c r="L793" t="s">
        <v>2385</v>
      </c>
      <c r="M793" t="s">
        <v>3728</v>
      </c>
      <c r="N793" t="s">
        <v>130</v>
      </c>
      <c r="O793" t="s">
        <v>2145</v>
      </c>
      <c r="P793" s="3">
        <v>154810003020</v>
      </c>
      <c r="Q793" t="s">
        <v>51</v>
      </c>
      <c r="R793">
        <v>0</v>
      </c>
      <c r="S793">
        <v>3214198690</v>
      </c>
      <c r="U793" s="4">
        <v>32213</v>
      </c>
      <c r="V793">
        <f t="shared" ca="1" si="12"/>
        <v>36</v>
      </c>
      <c r="W793" t="s">
        <v>106</v>
      </c>
      <c r="X793" t="s">
        <v>53</v>
      </c>
      <c r="Y793" t="s">
        <v>55</v>
      </c>
      <c r="Z793" t="s">
        <v>55</v>
      </c>
      <c r="AA793" t="s">
        <v>56</v>
      </c>
      <c r="AB793" t="s">
        <v>57</v>
      </c>
      <c r="AC793" t="s">
        <v>58</v>
      </c>
      <c r="AD793" t="s">
        <v>58</v>
      </c>
      <c r="AE793" t="s">
        <v>55</v>
      </c>
      <c r="AF793" t="s">
        <v>72</v>
      </c>
      <c r="AG793" t="s">
        <v>340</v>
      </c>
      <c r="AH793" t="s">
        <v>171</v>
      </c>
      <c r="AI793" t="s">
        <v>88</v>
      </c>
      <c r="AJ793" t="s">
        <v>2146</v>
      </c>
      <c r="AK793" t="s">
        <v>89</v>
      </c>
      <c r="AL793" t="s">
        <v>89</v>
      </c>
    </row>
    <row r="794" spans="1:38" x14ac:dyDescent="0.35">
      <c r="A794">
        <v>793</v>
      </c>
      <c r="B794">
        <v>26551450</v>
      </c>
      <c r="C794" t="s">
        <v>39</v>
      </c>
      <c r="D794" t="s">
        <v>40</v>
      </c>
      <c r="E794" t="s">
        <v>2140</v>
      </c>
      <c r="F794" t="s">
        <v>2141</v>
      </c>
      <c r="G794" t="s">
        <v>53</v>
      </c>
      <c r="H794" t="s">
        <v>2143</v>
      </c>
      <c r="I794" t="s">
        <v>96</v>
      </c>
      <c r="J794" t="s">
        <v>115</v>
      </c>
      <c r="K794" t="s">
        <v>2386</v>
      </c>
      <c r="L794" t="s">
        <v>2387</v>
      </c>
      <c r="M794" t="s">
        <v>78</v>
      </c>
      <c r="N794" t="s">
        <v>3729</v>
      </c>
      <c r="O794" t="s">
        <v>2145</v>
      </c>
      <c r="P794" s="3">
        <v>154810003020</v>
      </c>
      <c r="Q794" t="s">
        <v>51</v>
      </c>
      <c r="R794">
        <v>0</v>
      </c>
      <c r="S794">
        <v>3203517291</v>
      </c>
      <c r="U794" s="4">
        <v>34606</v>
      </c>
      <c r="V794">
        <f t="shared" ca="1" si="12"/>
        <v>29</v>
      </c>
      <c r="W794" t="s">
        <v>106</v>
      </c>
      <c r="X794" t="s">
        <v>53</v>
      </c>
      <c r="Y794" t="s">
        <v>55</v>
      </c>
      <c r="Z794" t="s">
        <v>55</v>
      </c>
      <c r="AA794" t="s">
        <v>56</v>
      </c>
      <c r="AB794" t="s">
        <v>57</v>
      </c>
      <c r="AC794" t="s">
        <v>58</v>
      </c>
      <c r="AD794" t="s">
        <v>58</v>
      </c>
      <c r="AE794" t="s">
        <v>55</v>
      </c>
      <c r="AF794" t="s">
        <v>59</v>
      </c>
      <c r="AG794" t="s">
        <v>340</v>
      </c>
      <c r="AH794" t="s">
        <v>171</v>
      </c>
      <c r="AI794" t="s">
        <v>88</v>
      </c>
      <c r="AJ794" t="s">
        <v>2388</v>
      </c>
      <c r="AK794" t="s">
        <v>89</v>
      </c>
      <c r="AL794" t="s">
        <v>89</v>
      </c>
    </row>
    <row r="795" spans="1:38" x14ac:dyDescent="0.35">
      <c r="A795">
        <v>794</v>
      </c>
      <c r="B795">
        <v>1093915545</v>
      </c>
      <c r="C795" t="s">
        <v>39</v>
      </c>
      <c r="D795" t="s">
        <v>40</v>
      </c>
      <c r="E795" t="s">
        <v>2140</v>
      </c>
      <c r="F795" t="s">
        <v>2141</v>
      </c>
      <c r="G795" t="s">
        <v>53</v>
      </c>
      <c r="H795" t="s">
        <v>2143</v>
      </c>
      <c r="I795" t="s">
        <v>2389</v>
      </c>
      <c r="K795" t="s">
        <v>1656</v>
      </c>
      <c r="L795" t="s">
        <v>2390</v>
      </c>
      <c r="M795" t="s">
        <v>78</v>
      </c>
      <c r="N795" t="s">
        <v>3729</v>
      </c>
      <c r="O795" t="s">
        <v>2145</v>
      </c>
      <c r="P795" s="3">
        <v>154810003020</v>
      </c>
      <c r="Q795" t="s">
        <v>51</v>
      </c>
      <c r="R795">
        <v>0</v>
      </c>
      <c r="S795">
        <v>3204418516</v>
      </c>
      <c r="U795" s="4">
        <v>34276</v>
      </c>
      <c r="V795">
        <f t="shared" ca="1" si="12"/>
        <v>30</v>
      </c>
      <c r="W795" t="s">
        <v>106</v>
      </c>
      <c r="X795" t="s">
        <v>53</v>
      </c>
      <c r="Y795" t="s">
        <v>55</v>
      </c>
      <c r="Z795" t="s">
        <v>55</v>
      </c>
      <c r="AA795" t="s">
        <v>56</v>
      </c>
      <c r="AB795" t="s">
        <v>57</v>
      </c>
      <c r="AC795" t="s">
        <v>58</v>
      </c>
      <c r="AD795" t="s">
        <v>58</v>
      </c>
      <c r="AE795" t="s">
        <v>55</v>
      </c>
      <c r="AF795" t="s">
        <v>59</v>
      </c>
      <c r="AG795" t="s">
        <v>340</v>
      </c>
      <c r="AH795" t="s">
        <v>171</v>
      </c>
      <c r="AI795" t="s">
        <v>88</v>
      </c>
      <c r="AJ795" t="s">
        <v>2388</v>
      </c>
      <c r="AK795" t="s">
        <v>89</v>
      </c>
      <c r="AL795" t="s">
        <v>89</v>
      </c>
    </row>
    <row r="796" spans="1:38" x14ac:dyDescent="0.35">
      <c r="A796">
        <v>795</v>
      </c>
      <c r="B796">
        <v>1093909233</v>
      </c>
      <c r="C796" t="s">
        <v>39</v>
      </c>
      <c r="D796" t="s">
        <v>40</v>
      </c>
      <c r="E796" t="s">
        <v>2140</v>
      </c>
      <c r="F796" t="s">
        <v>2141</v>
      </c>
      <c r="G796" t="s">
        <v>53</v>
      </c>
      <c r="H796" t="s">
        <v>2143</v>
      </c>
      <c r="I796" t="s">
        <v>283</v>
      </c>
      <c r="J796" t="s">
        <v>1087</v>
      </c>
      <c r="K796" t="s">
        <v>2391</v>
      </c>
      <c r="L796" t="s">
        <v>2392</v>
      </c>
      <c r="M796" t="s">
        <v>78</v>
      </c>
      <c r="N796" t="s">
        <v>49</v>
      </c>
      <c r="O796" t="s">
        <v>2145</v>
      </c>
      <c r="P796" s="3">
        <v>154810003020</v>
      </c>
      <c r="Q796" t="s">
        <v>51</v>
      </c>
      <c r="R796">
        <v>0</v>
      </c>
      <c r="S796">
        <v>3202253573</v>
      </c>
      <c r="U796" s="4">
        <v>32478</v>
      </c>
      <c r="V796">
        <f t="shared" ca="1" si="12"/>
        <v>35</v>
      </c>
      <c r="W796" t="s">
        <v>106</v>
      </c>
      <c r="X796" t="s">
        <v>53</v>
      </c>
      <c r="Y796" t="s">
        <v>55</v>
      </c>
      <c r="Z796" t="s">
        <v>55</v>
      </c>
      <c r="AA796" t="s">
        <v>56</v>
      </c>
      <c r="AB796" t="s">
        <v>57</v>
      </c>
      <c r="AC796" t="s">
        <v>58</v>
      </c>
      <c r="AD796" t="s">
        <v>58</v>
      </c>
      <c r="AE796" t="s">
        <v>55</v>
      </c>
      <c r="AF796" t="s">
        <v>72</v>
      </c>
      <c r="AG796" t="s">
        <v>340</v>
      </c>
      <c r="AH796" t="s">
        <v>171</v>
      </c>
      <c r="AI796" t="s">
        <v>88</v>
      </c>
      <c r="AJ796" t="s">
        <v>2388</v>
      </c>
      <c r="AK796" t="s">
        <v>89</v>
      </c>
      <c r="AL796" t="s">
        <v>89</v>
      </c>
    </row>
    <row r="797" spans="1:38" x14ac:dyDescent="0.35">
      <c r="A797">
        <v>796</v>
      </c>
      <c r="B797">
        <v>1004967020</v>
      </c>
      <c r="C797" t="s">
        <v>39</v>
      </c>
      <c r="D797" t="s">
        <v>40</v>
      </c>
      <c r="E797" t="s">
        <v>2140</v>
      </c>
      <c r="F797" t="s">
        <v>2141</v>
      </c>
      <c r="G797" t="s">
        <v>53</v>
      </c>
      <c r="H797" t="s">
        <v>2143</v>
      </c>
      <c r="I797" t="s">
        <v>2393</v>
      </c>
      <c r="K797" t="s">
        <v>840</v>
      </c>
      <c r="L797" t="s">
        <v>2394</v>
      </c>
      <c r="M797" t="s">
        <v>78</v>
      </c>
      <c r="N797" t="s">
        <v>49</v>
      </c>
      <c r="O797" t="s">
        <v>2145</v>
      </c>
      <c r="P797" s="3">
        <v>154810003020</v>
      </c>
      <c r="Q797" t="s">
        <v>51</v>
      </c>
      <c r="R797">
        <v>0</v>
      </c>
      <c r="S797">
        <v>3118824051</v>
      </c>
      <c r="U797" s="4">
        <v>34138</v>
      </c>
      <c r="V797">
        <f t="shared" ca="1" si="12"/>
        <v>31</v>
      </c>
      <c r="W797" t="s">
        <v>106</v>
      </c>
      <c r="X797" t="s">
        <v>53</v>
      </c>
      <c r="Y797" t="s">
        <v>55</v>
      </c>
      <c r="Z797" t="s">
        <v>55</v>
      </c>
      <c r="AA797" t="s">
        <v>56</v>
      </c>
      <c r="AB797" t="s">
        <v>57</v>
      </c>
      <c r="AC797" t="s">
        <v>58</v>
      </c>
      <c r="AD797" t="s">
        <v>58</v>
      </c>
      <c r="AE797" t="s">
        <v>55</v>
      </c>
      <c r="AF797" t="s">
        <v>72</v>
      </c>
      <c r="AG797" t="s">
        <v>340</v>
      </c>
      <c r="AH797" t="s">
        <v>171</v>
      </c>
      <c r="AI797" t="s">
        <v>88</v>
      </c>
      <c r="AJ797" t="s">
        <v>2166</v>
      </c>
      <c r="AK797" t="s">
        <v>89</v>
      </c>
      <c r="AL797" t="s">
        <v>89</v>
      </c>
    </row>
    <row r="798" spans="1:38" x14ac:dyDescent="0.35">
      <c r="A798">
        <v>797</v>
      </c>
      <c r="B798">
        <v>1007991544</v>
      </c>
      <c r="C798" t="s">
        <v>39</v>
      </c>
      <c r="D798" t="s">
        <v>40</v>
      </c>
      <c r="E798" t="s">
        <v>2140</v>
      </c>
      <c r="F798" t="s">
        <v>2141</v>
      </c>
      <c r="G798" t="s">
        <v>53</v>
      </c>
      <c r="H798" t="s">
        <v>2143</v>
      </c>
      <c r="I798" t="s">
        <v>905</v>
      </c>
      <c r="J798" t="s">
        <v>118</v>
      </c>
      <c r="K798" t="s">
        <v>2177</v>
      </c>
      <c r="L798" t="s">
        <v>1563</v>
      </c>
      <c r="M798" t="s">
        <v>3728</v>
      </c>
      <c r="N798" t="s">
        <v>49</v>
      </c>
      <c r="O798" t="s">
        <v>2145</v>
      </c>
      <c r="P798" s="3">
        <v>154810003020</v>
      </c>
      <c r="Q798" t="s">
        <v>51</v>
      </c>
      <c r="R798">
        <v>0</v>
      </c>
      <c r="S798">
        <v>3157057693</v>
      </c>
      <c r="U798" s="4">
        <v>36125</v>
      </c>
      <c r="V798">
        <f t="shared" ca="1" si="12"/>
        <v>25</v>
      </c>
      <c r="W798" t="s">
        <v>106</v>
      </c>
      <c r="X798" t="s">
        <v>53</v>
      </c>
      <c r="Y798" t="s">
        <v>55</v>
      </c>
      <c r="Z798" t="s">
        <v>55</v>
      </c>
      <c r="AA798" t="s">
        <v>56</v>
      </c>
      <c r="AB798" t="s">
        <v>57</v>
      </c>
      <c r="AC798" t="s">
        <v>58</v>
      </c>
      <c r="AD798" t="s">
        <v>58</v>
      </c>
      <c r="AE798" t="s">
        <v>55</v>
      </c>
      <c r="AF798" t="s">
        <v>59</v>
      </c>
      <c r="AG798" t="s">
        <v>340</v>
      </c>
      <c r="AH798" t="s">
        <v>171</v>
      </c>
      <c r="AI798" t="s">
        <v>88</v>
      </c>
      <c r="AJ798" t="s">
        <v>2166</v>
      </c>
      <c r="AK798" t="s">
        <v>89</v>
      </c>
      <c r="AL798" t="s">
        <v>89</v>
      </c>
    </row>
    <row r="799" spans="1:38" x14ac:dyDescent="0.35">
      <c r="A799">
        <v>798</v>
      </c>
      <c r="B799">
        <v>1093925449</v>
      </c>
      <c r="C799" t="s">
        <v>39</v>
      </c>
      <c r="D799" t="s">
        <v>40</v>
      </c>
      <c r="E799" t="s">
        <v>2140</v>
      </c>
      <c r="F799" t="s">
        <v>2141</v>
      </c>
      <c r="G799" t="s">
        <v>53</v>
      </c>
      <c r="H799" t="s">
        <v>2143</v>
      </c>
      <c r="I799" t="s">
        <v>2395</v>
      </c>
      <c r="J799" t="s">
        <v>1256</v>
      </c>
      <c r="K799" t="s">
        <v>105</v>
      </c>
      <c r="L799" t="s">
        <v>105</v>
      </c>
      <c r="M799" t="s">
        <v>3728</v>
      </c>
      <c r="N799" t="s">
        <v>49</v>
      </c>
      <c r="O799" t="s">
        <v>2145</v>
      </c>
      <c r="P799" s="3">
        <v>154810003020</v>
      </c>
      <c r="Q799" t="s">
        <v>51</v>
      </c>
      <c r="R799">
        <v>0</v>
      </c>
      <c r="S799">
        <v>3118081499</v>
      </c>
      <c r="U799" s="4">
        <v>36473</v>
      </c>
      <c r="V799">
        <f t="shared" ca="1" si="12"/>
        <v>24</v>
      </c>
      <c r="W799" t="s">
        <v>106</v>
      </c>
      <c r="X799" t="s">
        <v>53</v>
      </c>
      <c r="Y799" t="s">
        <v>55</v>
      </c>
      <c r="Z799" t="s">
        <v>55</v>
      </c>
      <c r="AA799" t="s">
        <v>56</v>
      </c>
      <c r="AB799" t="s">
        <v>57</v>
      </c>
      <c r="AC799" t="s">
        <v>58</v>
      </c>
      <c r="AD799" t="s">
        <v>58</v>
      </c>
      <c r="AE799" t="s">
        <v>55</v>
      </c>
      <c r="AF799" t="s">
        <v>72</v>
      </c>
      <c r="AG799" t="s">
        <v>340</v>
      </c>
      <c r="AH799" t="s">
        <v>171</v>
      </c>
      <c r="AI799" t="s">
        <v>88</v>
      </c>
      <c r="AJ799" t="s">
        <v>2388</v>
      </c>
      <c r="AK799" t="s">
        <v>89</v>
      </c>
      <c r="AL799" t="s">
        <v>89</v>
      </c>
    </row>
    <row r="800" spans="1:38" x14ac:dyDescent="0.35">
      <c r="A800">
        <v>799</v>
      </c>
      <c r="B800">
        <v>1005046663</v>
      </c>
      <c r="C800" t="s">
        <v>39</v>
      </c>
      <c r="D800" t="s">
        <v>40</v>
      </c>
      <c r="E800" t="s">
        <v>2140</v>
      </c>
      <c r="F800" t="s">
        <v>2141</v>
      </c>
      <c r="G800" t="s">
        <v>53</v>
      </c>
      <c r="H800" t="s">
        <v>2143</v>
      </c>
      <c r="I800" t="s">
        <v>1144</v>
      </c>
      <c r="J800" t="s">
        <v>757</v>
      </c>
      <c r="K800" t="s">
        <v>76</v>
      </c>
      <c r="L800" t="s">
        <v>589</v>
      </c>
      <c r="M800" t="s">
        <v>3728</v>
      </c>
      <c r="N800" t="s">
        <v>3729</v>
      </c>
      <c r="O800" t="s">
        <v>2145</v>
      </c>
      <c r="P800" s="3">
        <v>154810003020</v>
      </c>
      <c r="Q800" t="s">
        <v>51</v>
      </c>
      <c r="R800">
        <v>0</v>
      </c>
      <c r="S800">
        <v>3133377635</v>
      </c>
      <c r="U800" s="4">
        <v>37266</v>
      </c>
      <c r="V800">
        <f t="shared" ca="1" si="12"/>
        <v>22</v>
      </c>
      <c r="W800" t="s">
        <v>106</v>
      </c>
      <c r="X800" t="s">
        <v>53</v>
      </c>
      <c r="Y800" t="s">
        <v>55</v>
      </c>
      <c r="Z800" t="s">
        <v>55</v>
      </c>
      <c r="AA800" t="s">
        <v>56</v>
      </c>
      <c r="AB800" t="s">
        <v>57</v>
      </c>
      <c r="AC800" t="s">
        <v>58</v>
      </c>
      <c r="AD800" t="s">
        <v>58</v>
      </c>
      <c r="AE800" t="s">
        <v>55</v>
      </c>
      <c r="AF800" t="s">
        <v>72</v>
      </c>
      <c r="AG800" t="s">
        <v>340</v>
      </c>
      <c r="AH800" t="s">
        <v>171</v>
      </c>
      <c r="AI800" t="s">
        <v>88</v>
      </c>
      <c r="AJ800" t="s">
        <v>2388</v>
      </c>
      <c r="AK800" t="s">
        <v>89</v>
      </c>
      <c r="AL800" t="s">
        <v>89</v>
      </c>
    </row>
    <row r="801" spans="1:38" x14ac:dyDescent="0.35">
      <c r="A801">
        <v>800</v>
      </c>
      <c r="B801">
        <v>1004818537</v>
      </c>
      <c r="C801" t="s">
        <v>39</v>
      </c>
      <c r="D801" t="s">
        <v>40</v>
      </c>
      <c r="E801" t="s">
        <v>2140</v>
      </c>
      <c r="F801" t="s">
        <v>2141</v>
      </c>
      <c r="G801" t="s">
        <v>53</v>
      </c>
      <c r="H801" t="s">
        <v>2143</v>
      </c>
      <c r="I801" t="s">
        <v>2396</v>
      </c>
      <c r="J801" t="s">
        <v>350</v>
      </c>
      <c r="K801" t="s">
        <v>2397</v>
      </c>
      <c r="L801" t="s">
        <v>2033</v>
      </c>
      <c r="M801" t="s">
        <v>3728</v>
      </c>
      <c r="N801" t="s">
        <v>3729</v>
      </c>
      <c r="O801" t="s">
        <v>2145</v>
      </c>
      <c r="P801" s="3">
        <v>154810003020</v>
      </c>
      <c r="Q801" t="s">
        <v>51</v>
      </c>
      <c r="R801">
        <v>0</v>
      </c>
      <c r="S801" t="s">
        <v>2398</v>
      </c>
      <c r="U801" s="4">
        <v>37099</v>
      </c>
      <c r="V801">
        <f t="shared" ca="1" si="12"/>
        <v>23</v>
      </c>
      <c r="W801" t="s">
        <v>106</v>
      </c>
      <c r="X801" t="s">
        <v>53</v>
      </c>
      <c r="Y801" t="s">
        <v>55</v>
      </c>
      <c r="Z801" t="s">
        <v>55</v>
      </c>
      <c r="AA801" t="s">
        <v>56</v>
      </c>
      <c r="AB801" t="s">
        <v>57</v>
      </c>
      <c r="AC801" t="s">
        <v>58</v>
      </c>
      <c r="AD801" t="s">
        <v>58</v>
      </c>
      <c r="AE801" t="s">
        <v>55</v>
      </c>
      <c r="AF801" t="s">
        <v>72</v>
      </c>
      <c r="AG801" t="s">
        <v>340</v>
      </c>
      <c r="AH801" t="s">
        <v>171</v>
      </c>
      <c r="AI801" t="s">
        <v>88</v>
      </c>
      <c r="AJ801" t="s">
        <v>2166</v>
      </c>
      <c r="AK801" t="s">
        <v>89</v>
      </c>
      <c r="AL801" t="s">
        <v>89</v>
      </c>
    </row>
    <row r="802" spans="1:38" x14ac:dyDescent="0.35">
      <c r="A802">
        <v>801</v>
      </c>
      <c r="B802">
        <v>1071169729</v>
      </c>
      <c r="C802" t="s">
        <v>39</v>
      </c>
      <c r="D802" t="s">
        <v>40</v>
      </c>
      <c r="E802" t="s">
        <v>2140</v>
      </c>
      <c r="F802" t="s">
        <v>2141</v>
      </c>
      <c r="G802" t="s">
        <v>53</v>
      </c>
      <c r="H802" t="s">
        <v>2143</v>
      </c>
      <c r="I802" t="s">
        <v>479</v>
      </c>
      <c r="J802" t="s">
        <v>292</v>
      </c>
      <c r="K802" t="s">
        <v>191</v>
      </c>
      <c r="L802" t="s">
        <v>2399</v>
      </c>
      <c r="M802" t="s">
        <v>3728</v>
      </c>
      <c r="N802" t="s">
        <v>3729</v>
      </c>
      <c r="O802" t="s">
        <v>2145</v>
      </c>
      <c r="P802" s="3">
        <v>154810003020</v>
      </c>
      <c r="Q802" t="s">
        <v>51</v>
      </c>
      <c r="R802">
        <v>0</v>
      </c>
      <c r="S802">
        <v>3234595510</v>
      </c>
      <c r="U802" s="4">
        <v>34899</v>
      </c>
      <c r="V802">
        <f t="shared" ca="1" si="12"/>
        <v>29</v>
      </c>
      <c r="W802" t="s">
        <v>106</v>
      </c>
      <c r="X802" t="s">
        <v>53</v>
      </c>
      <c r="Y802" t="s">
        <v>55</v>
      </c>
      <c r="Z802" t="s">
        <v>55</v>
      </c>
      <c r="AA802" t="s">
        <v>56</v>
      </c>
      <c r="AB802" t="s">
        <v>57</v>
      </c>
      <c r="AC802" t="s">
        <v>58</v>
      </c>
      <c r="AD802" t="s">
        <v>58</v>
      </c>
      <c r="AE802" t="s">
        <v>55</v>
      </c>
      <c r="AF802" t="s">
        <v>72</v>
      </c>
      <c r="AG802" t="s">
        <v>340</v>
      </c>
      <c r="AH802" t="s">
        <v>171</v>
      </c>
      <c r="AI802" t="s">
        <v>88</v>
      </c>
      <c r="AJ802" t="s">
        <v>2388</v>
      </c>
      <c r="AK802" t="s">
        <v>89</v>
      </c>
      <c r="AL802" t="s">
        <v>89</v>
      </c>
    </row>
    <row r="803" spans="1:38" x14ac:dyDescent="0.35">
      <c r="A803">
        <v>802</v>
      </c>
      <c r="B803">
        <v>1093905755</v>
      </c>
      <c r="C803" t="s">
        <v>39</v>
      </c>
      <c r="D803" t="s">
        <v>40</v>
      </c>
      <c r="E803" t="s">
        <v>2140</v>
      </c>
      <c r="F803" t="s">
        <v>2141</v>
      </c>
      <c r="G803" t="s">
        <v>53</v>
      </c>
      <c r="H803" t="s">
        <v>2143</v>
      </c>
      <c r="I803" t="s">
        <v>2400</v>
      </c>
      <c r="J803" t="s">
        <v>2401</v>
      </c>
      <c r="K803" t="s">
        <v>2402</v>
      </c>
      <c r="L803" t="s">
        <v>2358</v>
      </c>
      <c r="M803" t="s">
        <v>3728</v>
      </c>
      <c r="N803" t="s">
        <v>3729</v>
      </c>
      <c r="O803" t="s">
        <v>2145</v>
      </c>
      <c r="P803" s="3">
        <v>154810003020</v>
      </c>
      <c r="Q803" t="s">
        <v>51</v>
      </c>
      <c r="R803">
        <v>0</v>
      </c>
      <c r="S803" t="s">
        <v>2403</v>
      </c>
      <c r="U803" s="4">
        <v>38317</v>
      </c>
      <c r="V803">
        <f t="shared" ca="1" si="12"/>
        <v>19</v>
      </c>
      <c r="W803" t="s">
        <v>106</v>
      </c>
      <c r="X803" t="s">
        <v>53</v>
      </c>
      <c r="Y803" t="s">
        <v>55</v>
      </c>
      <c r="Z803" t="s">
        <v>55</v>
      </c>
      <c r="AA803" t="s">
        <v>56</v>
      </c>
      <c r="AB803" t="s">
        <v>57</v>
      </c>
      <c r="AC803" t="s">
        <v>58</v>
      </c>
      <c r="AD803" t="s">
        <v>58</v>
      </c>
      <c r="AE803" t="s">
        <v>55</v>
      </c>
      <c r="AF803" t="s">
        <v>59</v>
      </c>
      <c r="AG803" t="s">
        <v>340</v>
      </c>
      <c r="AH803" t="s">
        <v>171</v>
      </c>
      <c r="AI803" t="s">
        <v>88</v>
      </c>
      <c r="AJ803" t="s">
        <v>2166</v>
      </c>
      <c r="AK803" t="s">
        <v>89</v>
      </c>
      <c r="AL803" t="s">
        <v>89</v>
      </c>
    </row>
    <row r="804" spans="1:38" x14ac:dyDescent="0.35">
      <c r="A804">
        <v>803</v>
      </c>
      <c r="B804">
        <v>1005046403</v>
      </c>
      <c r="C804" t="s">
        <v>39</v>
      </c>
      <c r="D804" t="s">
        <v>40</v>
      </c>
      <c r="E804" t="s">
        <v>2140</v>
      </c>
      <c r="F804" t="s">
        <v>2141</v>
      </c>
      <c r="G804" t="s">
        <v>53</v>
      </c>
      <c r="H804" t="s">
        <v>2143</v>
      </c>
      <c r="I804" t="s">
        <v>1122</v>
      </c>
      <c r="J804" t="s">
        <v>2404</v>
      </c>
      <c r="K804" t="s">
        <v>2405</v>
      </c>
      <c r="L804" t="s">
        <v>2406</v>
      </c>
      <c r="M804" t="s">
        <v>78</v>
      </c>
      <c r="N804" t="s">
        <v>3729</v>
      </c>
      <c r="O804" t="s">
        <v>2145</v>
      </c>
      <c r="P804" s="3">
        <v>154810003020</v>
      </c>
      <c r="Q804" t="s">
        <v>51</v>
      </c>
      <c r="R804">
        <v>0</v>
      </c>
      <c r="S804">
        <v>3125907805</v>
      </c>
      <c r="U804" s="4">
        <v>37657</v>
      </c>
      <c r="V804">
        <f t="shared" ca="1" si="12"/>
        <v>21</v>
      </c>
      <c r="W804" t="s">
        <v>106</v>
      </c>
      <c r="X804" t="s">
        <v>53</v>
      </c>
      <c r="Y804" t="s">
        <v>55</v>
      </c>
      <c r="Z804" t="s">
        <v>55</v>
      </c>
      <c r="AA804" t="s">
        <v>56</v>
      </c>
      <c r="AB804" t="s">
        <v>57</v>
      </c>
      <c r="AC804" t="s">
        <v>83</v>
      </c>
      <c r="AD804">
        <v>1</v>
      </c>
      <c r="AE804" t="s">
        <v>55</v>
      </c>
      <c r="AF804" t="s">
        <v>59</v>
      </c>
      <c r="AG804" t="s">
        <v>340</v>
      </c>
      <c r="AH804" t="s">
        <v>171</v>
      </c>
      <c r="AI804" t="s">
        <v>88</v>
      </c>
      <c r="AJ804" t="s">
        <v>2170</v>
      </c>
      <c r="AK804" t="s">
        <v>89</v>
      </c>
      <c r="AL804" t="s">
        <v>89</v>
      </c>
    </row>
    <row r="805" spans="1:38" x14ac:dyDescent="0.35">
      <c r="A805">
        <v>804</v>
      </c>
      <c r="B805">
        <v>1093914894</v>
      </c>
      <c r="C805" t="s">
        <v>39</v>
      </c>
      <c r="D805" t="s">
        <v>40</v>
      </c>
      <c r="E805" t="s">
        <v>2140</v>
      </c>
      <c r="F805" t="s">
        <v>2141</v>
      </c>
      <c r="G805" t="s">
        <v>53</v>
      </c>
      <c r="H805" t="s">
        <v>2143</v>
      </c>
      <c r="I805" t="s">
        <v>1112</v>
      </c>
      <c r="K805" t="s">
        <v>2407</v>
      </c>
      <c r="L805" t="s">
        <v>2408</v>
      </c>
      <c r="M805" t="s">
        <v>78</v>
      </c>
      <c r="N805" t="s">
        <v>49</v>
      </c>
      <c r="O805" t="s">
        <v>2145</v>
      </c>
      <c r="P805" s="3">
        <v>154810003020</v>
      </c>
      <c r="Q805" t="s">
        <v>51</v>
      </c>
      <c r="R805">
        <v>0</v>
      </c>
      <c r="S805">
        <v>3125519237</v>
      </c>
      <c r="U805" s="4">
        <v>34100</v>
      </c>
      <c r="V805">
        <f t="shared" ca="1" si="12"/>
        <v>31</v>
      </c>
      <c r="W805" t="s">
        <v>106</v>
      </c>
      <c r="X805" t="s">
        <v>53</v>
      </c>
      <c r="Y805" t="s">
        <v>55</v>
      </c>
      <c r="Z805" t="s">
        <v>55</v>
      </c>
      <c r="AA805" t="s">
        <v>56</v>
      </c>
      <c r="AB805" t="s">
        <v>57</v>
      </c>
      <c r="AC805" t="s">
        <v>58</v>
      </c>
      <c r="AD805" t="s">
        <v>58</v>
      </c>
      <c r="AE805" t="s">
        <v>55</v>
      </c>
      <c r="AF805" t="s">
        <v>72</v>
      </c>
      <c r="AG805" t="s">
        <v>340</v>
      </c>
      <c r="AH805" t="s">
        <v>171</v>
      </c>
      <c r="AI805" t="s">
        <v>88</v>
      </c>
      <c r="AJ805" t="s">
        <v>2388</v>
      </c>
      <c r="AK805" t="s">
        <v>89</v>
      </c>
      <c r="AL805" t="s">
        <v>89</v>
      </c>
    </row>
    <row r="806" spans="1:38" x14ac:dyDescent="0.35">
      <c r="A806">
        <v>805</v>
      </c>
      <c r="B806">
        <v>1090385326</v>
      </c>
      <c r="C806" t="s">
        <v>39</v>
      </c>
      <c r="D806" t="s">
        <v>40</v>
      </c>
      <c r="E806" t="s">
        <v>2140</v>
      </c>
      <c r="F806" t="s">
        <v>2141</v>
      </c>
      <c r="G806" t="s">
        <v>53</v>
      </c>
      <c r="H806" t="s">
        <v>2143</v>
      </c>
      <c r="I806" t="s">
        <v>2409</v>
      </c>
      <c r="J806" t="s">
        <v>292</v>
      </c>
      <c r="K806" t="s">
        <v>2407</v>
      </c>
      <c r="L806" t="s">
        <v>680</v>
      </c>
      <c r="M806" t="s">
        <v>3728</v>
      </c>
      <c r="N806" t="s">
        <v>49</v>
      </c>
      <c r="O806" t="s">
        <v>2145</v>
      </c>
      <c r="P806" s="3">
        <v>154810003020</v>
      </c>
      <c r="Q806" t="s">
        <v>51</v>
      </c>
      <c r="R806">
        <v>0</v>
      </c>
      <c r="S806">
        <v>3177245782</v>
      </c>
      <c r="U806" s="4">
        <v>38569</v>
      </c>
      <c r="V806">
        <f t="shared" ca="1" si="12"/>
        <v>19</v>
      </c>
      <c r="W806" t="s">
        <v>106</v>
      </c>
      <c r="X806" t="s">
        <v>53</v>
      </c>
      <c r="Y806" t="s">
        <v>55</v>
      </c>
      <c r="Z806" t="s">
        <v>55</v>
      </c>
      <c r="AA806" t="s">
        <v>56</v>
      </c>
      <c r="AB806" t="s">
        <v>57</v>
      </c>
      <c r="AC806" t="s">
        <v>58</v>
      </c>
      <c r="AD806" t="s">
        <v>58</v>
      </c>
      <c r="AE806" t="s">
        <v>55</v>
      </c>
      <c r="AF806" t="s">
        <v>72</v>
      </c>
      <c r="AG806" t="s">
        <v>340</v>
      </c>
      <c r="AH806" t="s">
        <v>171</v>
      </c>
      <c r="AI806" t="s">
        <v>88</v>
      </c>
      <c r="AJ806" t="s">
        <v>2388</v>
      </c>
      <c r="AK806" t="s">
        <v>89</v>
      </c>
      <c r="AL806" t="s">
        <v>89</v>
      </c>
    </row>
    <row r="807" spans="1:38" x14ac:dyDescent="0.35">
      <c r="A807">
        <v>806</v>
      </c>
      <c r="B807">
        <v>5502075</v>
      </c>
      <c r="C807" t="s">
        <v>39</v>
      </c>
      <c r="D807" t="s">
        <v>40</v>
      </c>
      <c r="E807" t="s">
        <v>2140</v>
      </c>
      <c r="F807" t="s">
        <v>2141</v>
      </c>
      <c r="G807" t="s">
        <v>53</v>
      </c>
      <c r="H807" t="s">
        <v>2143</v>
      </c>
      <c r="I807" t="s">
        <v>118</v>
      </c>
      <c r="K807" t="s">
        <v>897</v>
      </c>
      <c r="L807" t="s">
        <v>2149</v>
      </c>
      <c r="M807" t="s">
        <v>3728</v>
      </c>
      <c r="N807" t="s">
        <v>71</v>
      </c>
      <c r="O807" t="s">
        <v>2145</v>
      </c>
      <c r="P807" s="3">
        <v>154810003020</v>
      </c>
      <c r="Q807" t="s">
        <v>51</v>
      </c>
      <c r="R807">
        <v>0</v>
      </c>
      <c r="S807">
        <v>3184299827</v>
      </c>
      <c r="U807" s="4">
        <v>30877</v>
      </c>
      <c r="V807">
        <f t="shared" ca="1" si="12"/>
        <v>40</v>
      </c>
      <c r="W807" t="s">
        <v>106</v>
      </c>
      <c r="X807" t="s">
        <v>53</v>
      </c>
      <c r="Y807" t="s">
        <v>55</v>
      </c>
      <c r="Z807" t="s">
        <v>55</v>
      </c>
      <c r="AA807" t="s">
        <v>56</v>
      </c>
      <c r="AB807" t="s">
        <v>57</v>
      </c>
      <c r="AC807" t="s">
        <v>58</v>
      </c>
      <c r="AD807" t="s">
        <v>58</v>
      </c>
      <c r="AE807" t="s">
        <v>55</v>
      </c>
      <c r="AF807" t="s">
        <v>72</v>
      </c>
      <c r="AG807" t="s">
        <v>340</v>
      </c>
      <c r="AH807" t="s">
        <v>171</v>
      </c>
      <c r="AI807" t="s">
        <v>88</v>
      </c>
      <c r="AJ807" t="s">
        <v>2216</v>
      </c>
      <c r="AK807" t="s">
        <v>89</v>
      </c>
      <c r="AL807" t="s">
        <v>89</v>
      </c>
    </row>
    <row r="808" spans="1:38" x14ac:dyDescent="0.35">
      <c r="A808">
        <v>807</v>
      </c>
      <c r="B808">
        <v>1093907934</v>
      </c>
      <c r="C808" t="s">
        <v>39</v>
      </c>
      <c r="D808" t="s">
        <v>40</v>
      </c>
      <c r="E808" t="s">
        <v>2140</v>
      </c>
      <c r="F808" t="s">
        <v>2141</v>
      </c>
      <c r="G808" t="s">
        <v>53</v>
      </c>
      <c r="H808" t="s">
        <v>2143</v>
      </c>
      <c r="I808" t="s">
        <v>2410</v>
      </c>
      <c r="J808" t="s">
        <v>115</v>
      </c>
      <c r="K808" t="s">
        <v>715</v>
      </c>
      <c r="L808" t="s">
        <v>715</v>
      </c>
      <c r="M808" t="s">
        <v>78</v>
      </c>
      <c r="N808" t="s">
        <v>49</v>
      </c>
      <c r="O808" t="s">
        <v>2145</v>
      </c>
      <c r="P808" s="3">
        <v>154810003020</v>
      </c>
      <c r="Q808" t="s">
        <v>51</v>
      </c>
      <c r="R808">
        <v>0</v>
      </c>
      <c r="S808">
        <v>3176734413</v>
      </c>
      <c r="U808" s="4">
        <v>38101</v>
      </c>
      <c r="V808">
        <f t="shared" ca="1" si="12"/>
        <v>20</v>
      </c>
      <c r="W808" t="s">
        <v>106</v>
      </c>
      <c r="X808" t="s">
        <v>53</v>
      </c>
      <c r="Y808" t="s">
        <v>55</v>
      </c>
      <c r="Z808" t="s">
        <v>55</v>
      </c>
      <c r="AA808" t="s">
        <v>56</v>
      </c>
      <c r="AB808" t="s">
        <v>57</v>
      </c>
      <c r="AC808" t="s">
        <v>58</v>
      </c>
      <c r="AD808" t="s">
        <v>58</v>
      </c>
      <c r="AE808" t="s">
        <v>55</v>
      </c>
      <c r="AF808" t="s">
        <v>72</v>
      </c>
      <c r="AG808" t="s">
        <v>340</v>
      </c>
      <c r="AH808" t="s">
        <v>171</v>
      </c>
      <c r="AI808" t="s">
        <v>88</v>
      </c>
      <c r="AJ808" t="s">
        <v>2388</v>
      </c>
      <c r="AK808" t="s">
        <v>89</v>
      </c>
      <c r="AL808" t="s">
        <v>89</v>
      </c>
    </row>
    <row r="809" spans="1:38" x14ac:dyDescent="0.35">
      <c r="A809">
        <v>808</v>
      </c>
      <c r="B809">
        <v>1007329477</v>
      </c>
      <c r="C809" t="s">
        <v>39</v>
      </c>
      <c r="D809" t="s">
        <v>40</v>
      </c>
      <c r="E809" t="s">
        <v>2140</v>
      </c>
      <c r="F809" t="s">
        <v>2141</v>
      </c>
      <c r="G809" t="s">
        <v>53</v>
      </c>
      <c r="H809" t="s">
        <v>2143</v>
      </c>
      <c r="I809" t="s">
        <v>2411</v>
      </c>
      <c r="J809" t="s">
        <v>536</v>
      </c>
      <c r="K809" t="s">
        <v>2412</v>
      </c>
      <c r="L809" t="s">
        <v>2413</v>
      </c>
      <c r="M809" t="s">
        <v>78</v>
      </c>
      <c r="N809" t="s">
        <v>3729</v>
      </c>
      <c r="O809" t="s">
        <v>2145</v>
      </c>
      <c r="P809" s="3">
        <v>154810003020</v>
      </c>
      <c r="Q809" t="s">
        <v>51</v>
      </c>
      <c r="R809">
        <v>0</v>
      </c>
      <c r="S809">
        <v>3208200145</v>
      </c>
      <c r="U809" s="4">
        <v>37512</v>
      </c>
      <c r="V809">
        <f t="shared" ca="1" si="12"/>
        <v>21</v>
      </c>
      <c r="W809" t="s">
        <v>106</v>
      </c>
      <c r="X809" t="s">
        <v>53</v>
      </c>
      <c r="Y809" t="s">
        <v>55</v>
      </c>
      <c r="Z809" t="s">
        <v>55</v>
      </c>
      <c r="AA809" t="s">
        <v>56</v>
      </c>
      <c r="AB809" t="s">
        <v>57</v>
      </c>
      <c r="AC809" t="s">
        <v>58</v>
      </c>
      <c r="AD809" t="s">
        <v>58</v>
      </c>
      <c r="AE809" t="s">
        <v>55</v>
      </c>
      <c r="AF809" t="s">
        <v>72</v>
      </c>
      <c r="AG809" t="s">
        <v>340</v>
      </c>
      <c r="AH809" t="s">
        <v>171</v>
      </c>
      <c r="AI809" t="s">
        <v>88</v>
      </c>
      <c r="AJ809" t="s">
        <v>2170</v>
      </c>
      <c r="AK809" t="s">
        <v>89</v>
      </c>
      <c r="AL809" t="s">
        <v>89</v>
      </c>
    </row>
    <row r="810" spans="1:38" x14ac:dyDescent="0.35">
      <c r="A810">
        <v>809</v>
      </c>
      <c r="B810">
        <v>13195784</v>
      </c>
      <c r="C810" t="s">
        <v>39</v>
      </c>
      <c r="D810" t="s">
        <v>40</v>
      </c>
      <c r="E810" t="s">
        <v>2140</v>
      </c>
      <c r="F810" t="s">
        <v>2141</v>
      </c>
      <c r="G810" t="s">
        <v>53</v>
      </c>
      <c r="H810" t="s">
        <v>2143</v>
      </c>
      <c r="I810" t="s">
        <v>416</v>
      </c>
      <c r="K810" t="s">
        <v>2414</v>
      </c>
      <c r="L810" t="s">
        <v>2231</v>
      </c>
      <c r="M810" t="s">
        <v>3728</v>
      </c>
      <c r="N810" t="s">
        <v>3729</v>
      </c>
      <c r="O810" t="s">
        <v>2145</v>
      </c>
      <c r="P810" s="3">
        <v>154810003020</v>
      </c>
      <c r="Q810" t="s">
        <v>51</v>
      </c>
      <c r="R810">
        <v>0</v>
      </c>
      <c r="S810">
        <v>3209144468</v>
      </c>
      <c r="U810" s="4">
        <v>25480</v>
      </c>
      <c r="V810">
        <f t="shared" ca="1" si="12"/>
        <v>54</v>
      </c>
      <c r="W810" t="s">
        <v>106</v>
      </c>
      <c r="X810" t="s">
        <v>53</v>
      </c>
      <c r="Y810" t="s">
        <v>55</v>
      </c>
      <c r="Z810" t="s">
        <v>55</v>
      </c>
      <c r="AA810" t="s">
        <v>56</v>
      </c>
      <c r="AB810" t="s">
        <v>57</v>
      </c>
      <c r="AC810" t="s">
        <v>58</v>
      </c>
      <c r="AD810" t="s">
        <v>58</v>
      </c>
      <c r="AE810" t="s">
        <v>55</v>
      </c>
      <c r="AF810" t="s">
        <v>59</v>
      </c>
      <c r="AG810" t="s">
        <v>340</v>
      </c>
      <c r="AH810" t="s">
        <v>171</v>
      </c>
      <c r="AI810" t="s">
        <v>88</v>
      </c>
      <c r="AJ810" t="s">
        <v>2240</v>
      </c>
      <c r="AK810" t="s">
        <v>89</v>
      </c>
      <c r="AL810" t="s">
        <v>89</v>
      </c>
    </row>
    <row r="811" spans="1:38" x14ac:dyDescent="0.35">
      <c r="A811">
        <v>810</v>
      </c>
      <c r="B811">
        <v>1093925682</v>
      </c>
      <c r="C811" t="s">
        <v>39</v>
      </c>
      <c r="D811" t="s">
        <v>40</v>
      </c>
      <c r="E811" t="s">
        <v>2140</v>
      </c>
      <c r="F811" t="s">
        <v>2141</v>
      </c>
      <c r="G811" t="s">
        <v>53</v>
      </c>
      <c r="H811" t="s">
        <v>2143</v>
      </c>
      <c r="I811" t="s">
        <v>2415</v>
      </c>
      <c r="J811" t="s">
        <v>318</v>
      </c>
      <c r="K811" t="s">
        <v>119</v>
      </c>
      <c r="L811" t="s">
        <v>880</v>
      </c>
      <c r="M811" t="s">
        <v>78</v>
      </c>
      <c r="N811" t="s">
        <v>49</v>
      </c>
      <c r="O811" t="s">
        <v>2145</v>
      </c>
      <c r="P811" s="3">
        <v>154810003020</v>
      </c>
      <c r="Q811" t="s">
        <v>51</v>
      </c>
      <c r="R811">
        <v>0</v>
      </c>
      <c r="S811">
        <v>3112218741</v>
      </c>
      <c r="U811" s="4">
        <v>35661</v>
      </c>
      <c r="V811">
        <f t="shared" ca="1" si="12"/>
        <v>26</v>
      </c>
      <c r="W811" t="s">
        <v>106</v>
      </c>
      <c r="X811" t="s">
        <v>53</v>
      </c>
      <c r="Y811" t="s">
        <v>55</v>
      </c>
      <c r="Z811" t="s">
        <v>55</v>
      </c>
      <c r="AA811" t="s">
        <v>56</v>
      </c>
      <c r="AB811" t="s">
        <v>57</v>
      </c>
      <c r="AC811" t="s">
        <v>58</v>
      </c>
      <c r="AD811" t="s">
        <v>58</v>
      </c>
      <c r="AE811" t="s">
        <v>55</v>
      </c>
      <c r="AF811" t="s">
        <v>59</v>
      </c>
      <c r="AG811" t="s">
        <v>340</v>
      </c>
      <c r="AH811" t="s">
        <v>171</v>
      </c>
      <c r="AI811" t="s">
        <v>88</v>
      </c>
      <c r="AJ811" t="s">
        <v>2240</v>
      </c>
      <c r="AK811" t="s">
        <v>89</v>
      </c>
      <c r="AL811" t="s">
        <v>89</v>
      </c>
    </row>
    <row r="812" spans="1:38" x14ac:dyDescent="0.35">
      <c r="A812">
        <v>811</v>
      </c>
      <c r="B812">
        <v>1093904844</v>
      </c>
      <c r="C812" t="s">
        <v>39</v>
      </c>
      <c r="D812" t="s">
        <v>40</v>
      </c>
      <c r="E812" t="s">
        <v>2140</v>
      </c>
      <c r="F812" t="s">
        <v>2141</v>
      </c>
      <c r="G812" t="s">
        <v>53</v>
      </c>
      <c r="H812" t="s">
        <v>2143</v>
      </c>
      <c r="I812" t="s">
        <v>185</v>
      </c>
      <c r="J812" t="s">
        <v>767</v>
      </c>
      <c r="K812" t="s">
        <v>399</v>
      </c>
      <c r="L812" t="s">
        <v>470</v>
      </c>
      <c r="M812" t="s">
        <v>3728</v>
      </c>
      <c r="N812" t="s">
        <v>49</v>
      </c>
      <c r="O812" t="s">
        <v>2145</v>
      </c>
      <c r="P812" s="3">
        <v>154810003020</v>
      </c>
      <c r="Q812" t="s">
        <v>51</v>
      </c>
      <c r="R812">
        <v>0</v>
      </c>
      <c r="S812">
        <v>3102098662</v>
      </c>
      <c r="U812" s="4">
        <v>38077</v>
      </c>
      <c r="V812">
        <f t="shared" ca="1" si="12"/>
        <v>20</v>
      </c>
      <c r="W812" t="s">
        <v>106</v>
      </c>
      <c r="X812" t="s">
        <v>53</v>
      </c>
      <c r="Y812" t="s">
        <v>55</v>
      </c>
      <c r="Z812" t="s">
        <v>55</v>
      </c>
      <c r="AA812" t="s">
        <v>56</v>
      </c>
      <c r="AB812" t="s">
        <v>57</v>
      </c>
      <c r="AC812" t="s">
        <v>58</v>
      </c>
      <c r="AD812" t="s">
        <v>58</v>
      </c>
      <c r="AE812" t="s">
        <v>55</v>
      </c>
      <c r="AF812" t="s">
        <v>72</v>
      </c>
      <c r="AG812" t="s">
        <v>340</v>
      </c>
      <c r="AH812" t="s">
        <v>171</v>
      </c>
      <c r="AI812" t="s">
        <v>88</v>
      </c>
      <c r="AJ812" t="s">
        <v>2166</v>
      </c>
      <c r="AK812" t="s">
        <v>89</v>
      </c>
      <c r="AL812" t="s">
        <v>89</v>
      </c>
    </row>
    <row r="813" spans="1:38" x14ac:dyDescent="0.35">
      <c r="A813">
        <v>812</v>
      </c>
      <c r="B813">
        <v>1092176804</v>
      </c>
      <c r="C813" t="s">
        <v>39</v>
      </c>
      <c r="D813" t="s">
        <v>40</v>
      </c>
      <c r="E813" t="s">
        <v>2140</v>
      </c>
      <c r="F813" t="s">
        <v>2267</v>
      </c>
      <c r="G813" t="s">
        <v>53</v>
      </c>
      <c r="H813" t="s">
        <v>2143</v>
      </c>
      <c r="I813" t="s">
        <v>966</v>
      </c>
      <c r="J813" t="s">
        <v>922</v>
      </c>
      <c r="K813" t="s">
        <v>199</v>
      </c>
      <c r="L813" t="s">
        <v>316</v>
      </c>
      <c r="M813" t="s">
        <v>3728</v>
      </c>
      <c r="N813" t="s">
        <v>49</v>
      </c>
      <c r="O813" t="s">
        <v>2269</v>
      </c>
      <c r="P813" s="3">
        <v>154670001056</v>
      </c>
      <c r="Q813" t="s">
        <v>51</v>
      </c>
      <c r="R813">
        <v>0</v>
      </c>
      <c r="S813">
        <v>3124293075</v>
      </c>
      <c r="U813" s="4">
        <v>38516</v>
      </c>
      <c r="V813">
        <f t="shared" ca="1" si="12"/>
        <v>19</v>
      </c>
      <c r="W813" t="s">
        <v>52</v>
      </c>
      <c r="X813" t="s">
        <v>53</v>
      </c>
      <c r="Y813" t="s">
        <v>55</v>
      </c>
      <c r="Z813" t="s">
        <v>55</v>
      </c>
      <c r="AA813" t="s">
        <v>56</v>
      </c>
      <c r="AB813" t="s">
        <v>57</v>
      </c>
      <c r="AC813" t="s">
        <v>58</v>
      </c>
      <c r="AD813" t="s">
        <v>58</v>
      </c>
      <c r="AE813" t="s">
        <v>55</v>
      </c>
      <c r="AF813" t="s">
        <v>59</v>
      </c>
      <c r="AG813" t="s">
        <v>60</v>
      </c>
      <c r="AH813" t="s">
        <v>61</v>
      </c>
      <c r="AI813" t="s">
        <v>62</v>
      </c>
      <c r="AJ813" t="s">
        <v>2296</v>
      </c>
      <c r="AK813" s="54" t="s">
        <v>64</v>
      </c>
      <c r="AL813" t="s">
        <v>64</v>
      </c>
    </row>
    <row r="814" spans="1:38" x14ac:dyDescent="0.35">
      <c r="A814">
        <v>813</v>
      </c>
      <c r="B814">
        <v>1092342199</v>
      </c>
      <c r="C814" t="s">
        <v>39</v>
      </c>
      <c r="D814" t="s">
        <v>40</v>
      </c>
      <c r="E814" t="s">
        <v>2140</v>
      </c>
      <c r="F814" t="s">
        <v>2267</v>
      </c>
      <c r="G814" t="s">
        <v>53</v>
      </c>
      <c r="H814" t="s">
        <v>2143</v>
      </c>
      <c r="I814" t="s">
        <v>905</v>
      </c>
      <c r="J814" t="s">
        <v>611</v>
      </c>
      <c r="K814" t="s">
        <v>2416</v>
      </c>
      <c r="L814" t="s">
        <v>1940</v>
      </c>
      <c r="M814" t="s">
        <v>3728</v>
      </c>
      <c r="N814" t="s">
        <v>49</v>
      </c>
      <c r="O814" t="s">
        <v>2269</v>
      </c>
      <c r="P814" s="3">
        <v>154670001056</v>
      </c>
      <c r="Q814" t="s">
        <v>51</v>
      </c>
      <c r="R814">
        <v>0</v>
      </c>
      <c r="S814">
        <v>3124277198</v>
      </c>
      <c r="U814" s="4">
        <v>31946</v>
      </c>
      <c r="V814">
        <f t="shared" ca="1" si="12"/>
        <v>37</v>
      </c>
      <c r="W814" t="s">
        <v>106</v>
      </c>
      <c r="X814" t="s">
        <v>53</v>
      </c>
      <c r="Y814" t="s">
        <v>55</v>
      </c>
      <c r="Z814" t="s">
        <v>55</v>
      </c>
      <c r="AA814" t="s">
        <v>56</v>
      </c>
      <c r="AB814" t="s">
        <v>57</v>
      </c>
      <c r="AC814" t="s">
        <v>58</v>
      </c>
      <c r="AD814" t="s">
        <v>58</v>
      </c>
      <c r="AE814" t="s">
        <v>55</v>
      </c>
      <c r="AF814" t="s">
        <v>72</v>
      </c>
      <c r="AG814" t="s">
        <v>340</v>
      </c>
      <c r="AH814" t="s">
        <v>171</v>
      </c>
      <c r="AI814" t="s">
        <v>88</v>
      </c>
      <c r="AJ814" t="s">
        <v>2296</v>
      </c>
      <c r="AK814" t="s">
        <v>89</v>
      </c>
      <c r="AL814" t="s">
        <v>89</v>
      </c>
    </row>
    <row r="815" spans="1:38" x14ac:dyDescent="0.35">
      <c r="A815">
        <v>814</v>
      </c>
      <c r="B815" t="s">
        <v>2417</v>
      </c>
      <c r="C815" t="s">
        <v>39</v>
      </c>
      <c r="D815" t="s">
        <v>40</v>
      </c>
      <c r="E815" t="s">
        <v>2140</v>
      </c>
      <c r="F815" t="s">
        <v>2267</v>
      </c>
      <c r="G815" t="s">
        <v>53</v>
      </c>
      <c r="H815" t="s">
        <v>2143</v>
      </c>
      <c r="I815" t="s">
        <v>2418</v>
      </c>
      <c r="K815" t="s">
        <v>755</v>
      </c>
      <c r="L815" t="s">
        <v>2419</v>
      </c>
      <c r="M815" t="s">
        <v>78</v>
      </c>
      <c r="N815" t="s">
        <v>49</v>
      </c>
      <c r="O815" t="s">
        <v>2269</v>
      </c>
      <c r="P815" s="3">
        <v>154670001056</v>
      </c>
      <c r="Q815" t="s">
        <v>51</v>
      </c>
      <c r="R815">
        <v>0</v>
      </c>
      <c r="S815">
        <v>3215799698</v>
      </c>
      <c r="U815" s="4">
        <v>35243</v>
      </c>
      <c r="V815">
        <f t="shared" ca="1" si="12"/>
        <v>28</v>
      </c>
      <c r="W815" t="s">
        <v>106</v>
      </c>
      <c r="X815" t="s">
        <v>53</v>
      </c>
      <c r="Y815" t="s">
        <v>55</v>
      </c>
      <c r="Z815" t="s">
        <v>55</v>
      </c>
      <c r="AA815" t="s">
        <v>56</v>
      </c>
      <c r="AB815" t="s">
        <v>57</v>
      </c>
      <c r="AC815" t="s">
        <v>58</v>
      </c>
      <c r="AD815" t="s">
        <v>58</v>
      </c>
      <c r="AE815" t="s">
        <v>55</v>
      </c>
      <c r="AF815" t="s">
        <v>72</v>
      </c>
      <c r="AG815" t="s">
        <v>340</v>
      </c>
      <c r="AH815" t="s">
        <v>171</v>
      </c>
      <c r="AI815" t="s">
        <v>88</v>
      </c>
      <c r="AJ815" t="s">
        <v>2296</v>
      </c>
      <c r="AK815" t="s">
        <v>89</v>
      </c>
      <c r="AL815" t="s">
        <v>89</v>
      </c>
    </row>
    <row r="816" spans="1:38" x14ac:dyDescent="0.35">
      <c r="A816">
        <v>815</v>
      </c>
      <c r="B816">
        <v>1004822223</v>
      </c>
      <c r="C816" t="s">
        <v>39</v>
      </c>
      <c r="D816" t="s">
        <v>40</v>
      </c>
      <c r="E816" t="s">
        <v>2140</v>
      </c>
      <c r="F816" t="s">
        <v>2267</v>
      </c>
      <c r="G816" t="s">
        <v>53</v>
      </c>
      <c r="H816" t="s">
        <v>2143</v>
      </c>
      <c r="I816" t="s">
        <v>2420</v>
      </c>
      <c r="K816" t="s">
        <v>2421</v>
      </c>
      <c r="L816" t="s">
        <v>2422</v>
      </c>
      <c r="M816" t="s">
        <v>3728</v>
      </c>
      <c r="N816" t="s">
        <v>49</v>
      </c>
      <c r="O816" t="s">
        <v>2269</v>
      </c>
      <c r="P816" s="3">
        <v>154670001056</v>
      </c>
      <c r="Q816" t="s">
        <v>51</v>
      </c>
      <c r="R816">
        <v>0</v>
      </c>
      <c r="S816">
        <v>3133367689</v>
      </c>
      <c r="U816" s="4">
        <v>37686</v>
      </c>
      <c r="V816">
        <f t="shared" ca="1" si="12"/>
        <v>21</v>
      </c>
      <c r="W816" t="s">
        <v>106</v>
      </c>
      <c r="X816" t="s">
        <v>53</v>
      </c>
      <c r="Y816" t="s">
        <v>55</v>
      </c>
      <c r="Z816" t="s">
        <v>55</v>
      </c>
      <c r="AA816" t="s">
        <v>56</v>
      </c>
      <c r="AB816" t="s">
        <v>57</v>
      </c>
      <c r="AC816" t="s">
        <v>58</v>
      </c>
      <c r="AD816" t="s">
        <v>58</v>
      </c>
      <c r="AE816" t="s">
        <v>55</v>
      </c>
      <c r="AF816" t="s">
        <v>72</v>
      </c>
      <c r="AG816" t="s">
        <v>340</v>
      </c>
      <c r="AH816" t="s">
        <v>171</v>
      </c>
      <c r="AI816" t="s">
        <v>88</v>
      </c>
      <c r="AJ816" t="s">
        <v>2388</v>
      </c>
      <c r="AK816" t="s">
        <v>89</v>
      </c>
      <c r="AL816" t="s">
        <v>89</v>
      </c>
    </row>
    <row r="817" spans="1:38" x14ac:dyDescent="0.35">
      <c r="A817">
        <v>816</v>
      </c>
      <c r="B817">
        <v>60425084</v>
      </c>
      <c r="C817" t="s">
        <v>39</v>
      </c>
      <c r="D817" t="s">
        <v>40</v>
      </c>
      <c r="E817" t="s">
        <v>2140</v>
      </c>
      <c r="F817" t="s">
        <v>2267</v>
      </c>
      <c r="G817" t="s">
        <v>53</v>
      </c>
      <c r="H817" t="s">
        <v>2143</v>
      </c>
      <c r="I817" t="s">
        <v>96</v>
      </c>
      <c r="J817" t="s">
        <v>2423</v>
      </c>
      <c r="K817" t="s">
        <v>723</v>
      </c>
      <c r="L817" t="s">
        <v>733</v>
      </c>
      <c r="M817" t="s">
        <v>78</v>
      </c>
      <c r="N817" t="s">
        <v>49</v>
      </c>
      <c r="O817" t="s">
        <v>2269</v>
      </c>
      <c r="P817" s="3">
        <v>154670001056</v>
      </c>
      <c r="Q817" t="s">
        <v>51</v>
      </c>
      <c r="R817">
        <v>0</v>
      </c>
      <c r="S817">
        <v>3219811507</v>
      </c>
      <c r="U817" s="4">
        <v>36751</v>
      </c>
      <c r="V817">
        <f t="shared" ca="1" si="12"/>
        <v>24</v>
      </c>
      <c r="W817" t="s">
        <v>106</v>
      </c>
      <c r="X817" t="s">
        <v>53</v>
      </c>
      <c r="Y817" t="s">
        <v>55</v>
      </c>
      <c r="Z817" t="s">
        <v>55</v>
      </c>
      <c r="AA817" t="s">
        <v>56</v>
      </c>
      <c r="AB817" t="s">
        <v>57</v>
      </c>
      <c r="AC817" t="s">
        <v>58</v>
      </c>
      <c r="AD817" t="s">
        <v>58</v>
      </c>
      <c r="AE817" t="s">
        <v>55</v>
      </c>
      <c r="AF817" t="s">
        <v>72</v>
      </c>
      <c r="AG817" t="s">
        <v>340</v>
      </c>
      <c r="AH817" t="s">
        <v>171</v>
      </c>
      <c r="AI817" t="s">
        <v>88</v>
      </c>
      <c r="AJ817" t="s">
        <v>2388</v>
      </c>
      <c r="AK817" t="s">
        <v>89</v>
      </c>
      <c r="AL817" t="s">
        <v>89</v>
      </c>
    </row>
    <row r="818" spans="1:38" x14ac:dyDescent="0.35">
      <c r="A818">
        <v>817</v>
      </c>
      <c r="B818">
        <v>1091072018</v>
      </c>
      <c r="C818" t="s">
        <v>39</v>
      </c>
      <c r="D818" t="s">
        <v>40</v>
      </c>
      <c r="E818" t="s">
        <v>2140</v>
      </c>
      <c r="F818" t="s">
        <v>2267</v>
      </c>
      <c r="G818" t="s">
        <v>53</v>
      </c>
      <c r="H818" t="s">
        <v>2143</v>
      </c>
      <c r="I818" t="s">
        <v>2424</v>
      </c>
      <c r="K818" t="s">
        <v>723</v>
      </c>
      <c r="L818" t="s">
        <v>2425</v>
      </c>
      <c r="M818" t="s">
        <v>78</v>
      </c>
      <c r="N818" t="s">
        <v>49</v>
      </c>
      <c r="O818" t="s">
        <v>2269</v>
      </c>
      <c r="P818" s="3">
        <v>154670001056</v>
      </c>
      <c r="Q818" t="s">
        <v>51</v>
      </c>
      <c r="R818">
        <v>0</v>
      </c>
      <c r="S818">
        <v>3114976032</v>
      </c>
      <c r="U818" s="4">
        <v>34405</v>
      </c>
      <c r="V818">
        <f t="shared" ca="1" si="12"/>
        <v>30</v>
      </c>
      <c r="W818" t="s">
        <v>52</v>
      </c>
      <c r="X818" t="s">
        <v>53</v>
      </c>
      <c r="Y818" t="s">
        <v>55</v>
      </c>
      <c r="Z818" t="s">
        <v>55</v>
      </c>
      <c r="AA818" t="s">
        <v>56</v>
      </c>
      <c r="AB818" t="s">
        <v>57</v>
      </c>
      <c r="AC818" t="s">
        <v>58</v>
      </c>
      <c r="AD818" t="s">
        <v>58</v>
      </c>
      <c r="AE818" t="s">
        <v>55</v>
      </c>
      <c r="AF818" t="s">
        <v>72</v>
      </c>
      <c r="AG818" t="s">
        <v>340</v>
      </c>
      <c r="AH818" t="s">
        <v>171</v>
      </c>
      <c r="AI818" t="s">
        <v>88</v>
      </c>
      <c r="AJ818" t="s">
        <v>2296</v>
      </c>
      <c r="AK818" t="s">
        <v>89</v>
      </c>
      <c r="AL818" t="s">
        <v>89</v>
      </c>
    </row>
    <row r="819" spans="1:38" x14ac:dyDescent="0.35">
      <c r="A819">
        <v>818</v>
      </c>
      <c r="B819">
        <v>1091078667</v>
      </c>
      <c r="C819" t="s">
        <v>39</v>
      </c>
      <c r="D819" t="s">
        <v>40</v>
      </c>
      <c r="E819" t="s">
        <v>2140</v>
      </c>
      <c r="F819" t="s">
        <v>2267</v>
      </c>
      <c r="G819" t="s">
        <v>53</v>
      </c>
      <c r="H819" t="s">
        <v>2143</v>
      </c>
      <c r="I819" t="s">
        <v>349</v>
      </c>
      <c r="J819" t="s">
        <v>168</v>
      </c>
      <c r="K819" t="s">
        <v>2426</v>
      </c>
      <c r="L819" t="s">
        <v>443</v>
      </c>
      <c r="M819" t="s">
        <v>3728</v>
      </c>
      <c r="N819" t="s">
        <v>49</v>
      </c>
      <c r="O819" t="s">
        <v>2269</v>
      </c>
      <c r="P819" s="3">
        <v>154670001056</v>
      </c>
      <c r="Q819" t="s">
        <v>51</v>
      </c>
      <c r="R819">
        <v>0</v>
      </c>
      <c r="S819">
        <v>3203649297</v>
      </c>
      <c r="U819" s="4">
        <v>35353</v>
      </c>
      <c r="V819">
        <f t="shared" ca="1" si="12"/>
        <v>27</v>
      </c>
      <c r="W819" t="s">
        <v>52</v>
      </c>
      <c r="X819" t="s">
        <v>53</v>
      </c>
      <c r="Y819" t="s">
        <v>55</v>
      </c>
      <c r="Z819" t="s">
        <v>55</v>
      </c>
      <c r="AA819" t="s">
        <v>56</v>
      </c>
      <c r="AB819" t="s">
        <v>57</v>
      </c>
      <c r="AC819" t="s">
        <v>58</v>
      </c>
      <c r="AD819" t="s">
        <v>58</v>
      </c>
      <c r="AE819" t="s">
        <v>55</v>
      </c>
      <c r="AF819" t="s">
        <v>72</v>
      </c>
      <c r="AG819" t="s">
        <v>340</v>
      </c>
      <c r="AH819" t="s">
        <v>171</v>
      </c>
      <c r="AI819" t="s">
        <v>88</v>
      </c>
      <c r="AJ819" t="s">
        <v>2388</v>
      </c>
      <c r="AK819" t="s">
        <v>89</v>
      </c>
      <c r="AL819" t="s">
        <v>89</v>
      </c>
    </row>
    <row r="820" spans="1:38" x14ac:dyDescent="0.35">
      <c r="A820">
        <v>819</v>
      </c>
      <c r="B820">
        <v>1127918841</v>
      </c>
      <c r="C820" t="s">
        <v>39</v>
      </c>
      <c r="D820" t="s">
        <v>40</v>
      </c>
      <c r="E820" t="s">
        <v>2140</v>
      </c>
      <c r="F820" t="s">
        <v>2141</v>
      </c>
      <c r="G820" t="s">
        <v>53</v>
      </c>
      <c r="H820" t="s">
        <v>2143</v>
      </c>
      <c r="I820" t="s">
        <v>162</v>
      </c>
      <c r="J820" t="s">
        <v>2427</v>
      </c>
      <c r="K820" t="s">
        <v>2147</v>
      </c>
      <c r="L820" t="s">
        <v>196</v>
      </c>
      <c r="M820" t="s">
        <v>78</v>
      </c>
      <c r="N820" t="s">
        <v>49</v>
      </c>
      <c r="O820" t="s">
        <v>2145</v>
      </c>
      <c r="P820" s="3">
        <v>154810003020</v>
      </c>
      <c r="Q820" t="s">
        <v>51</v>
      </c>
      <c r="S820">
        <v>3204564610</v>
      </c>
      <c r="U820" s="4">
        <v>37978</v>
      </c>
      <c r="V820">
        <f t="shared" ca="1" si="12"/>
        <v>20</v>
      </c>
      <c r="W820" t="s">
        <v>52</v>
      </c>
      <c r="X820" t="s">
        <v>53</v>
      </c>
      <c r="Y820" t="s">
        <v>55</v>
      </c>
      <c r="Z820" t="s">
        <v>55</v>
      </c>
      <c r="AA820" t="s">
        <v>56</v>
      </c>
      <c r="AB820" t="s">
        <v>57</v>
      </c>
      <c r="AC820" t="s">
        <v>58</v>
      </c>
      <c r="AD820" t="s">
        <v>58</v>
      </c>
      <c r="AE820" t="s">
        <v>55</v>
      </c>
      <c r="AF820" t="s">
        <v>72</v>
      </c>
      <c r="AG820" t="s">
        <v>340</v>
      </c>
      <c r="AH820" t="s">
        <v>171</v>
      </c>
      <c r="AI820" t="s">
        <v>88</v>
      </c>
      <c r="AJ820" t="s">
        <v>2240</v>
      </c>
      <c r="AK820" t="s">
        <v>89</v>
      </c>
      <c r="AL820" t="s">
        <v>89</v>
      </c>
    </row>
    <row r="821" spans="1:38" x14ac:dyDescent="0.35">
      <c r="A821">
        <v>820</v>
      </c>
      <c r="B821">
        <v>1093907530</v>
      </c>
      <c r="C821" t="s">
        <v>39</v>
      </c>
      <c r="D821" t="s">
        <v>40</v>
      </c>
      <c r="E821" t="s">
        <v>2140</v>
      </c>
      <c r="F821" t="s">
        <v>2141</v>
      </c>
      <c r="G821" t="s">
        <v>53</v>
      </c>
      <c r="H821" t="s">
        <v>2143</v>
      </c>
      <c r="I821" t="s">
        <v>954</v>
      </c>
      <c r="J821" t="s">
        <v>1182</v>
      </c>
      <c r="K821" t="s">
        <v>139</v>
      </c>
      <c r="L821" t="s">
        <v>2137</v>
      </c>
      <c r="M821" t="s">
        <v>3728</v>
      </c>
      <c r="N821" t="s">
        <v>130</v>
      </c>
      <c r="O821" t="s">
        <v>2145</v>
      </c>
      <c r="P821" s="3">
        <v>154810003020</v>
      </c>
      <c r="Q821" t="s">
        <v>51</v>
      </c>
      <c r="S821">
        <v>3212538226</v>
      </c>
      <c r="U821" s="4">
        <v>32143</v>
      </c>
      <c r="V821">
        <f t="shared" ca="1" si="12"/>
        <v>36</v>
      </c>
      <c r="W821" t="s">
        <v>52</v>
      </c>
      <c r="X821" t="s">
        <v>53</v>
      </c>
      <c r="Y821" t="s">
        <v>55</v>
      </c>
      <c r="Z821" t="s">
        <v>55</v>
      </c>
      <c r="AA821" t="s">
        <v>56</v>
      </c>
      <c r="AB821" t="s">
        <v>57</v>
      </c>
      <c r="AC821" t="s">
        <v>58</v>
      </c>
      <c r="AD821" t="s">
        <v>58</v>
      </c>
      <c r="AE821" t="s">
        <v>55</v>
      </c>
      <c r="AF821" t="s">
        <v>59</v>
      </c>
      <c r="AG821" t="s">
        <v>340</v>
      </c>
      <c r="AH821" t="s">
        <v>171</v>
      </c>
      <c r="AI821" t="s">
        <v>88</v>
      </c>
      <c r="AJ821" t="s">
        <v>2240</v>
      </c>
      <c r="AK821" t="s">
        <v>89</v>
      </c>
      <c r="AL821" t="s">
        <v>89</v>
      </c>
    </row>
    <row r="822" spans="1:38" x14ac:dyDescent="0.35">
      <c r="A822">
        <v>821</v>
      </c>
      <c r="B822">
        <v>1093905511</v>
      </c>
      <c r="C822" t="s">
        <v>39</v>
      </c>
      <c r="D822" t="s">
        <v>40</v>
      </c>
      <c r="E822" t="s">
        <v>2140</v>
      </c>
      <c r="F822" t="s">
        <v>2141</v>
      </c>
      <c r="G822" t="s">
        <v>53</v>
      </c>
      <c r="H822" t="s">
        <v>2143</v>
      </c>
      <c r="I822" t="s">
        <v>2428</v>
      </c>
      <c r="K822" t="s">
        <v>2008</v>
      </c>
      <c r="L822" t="s">
        <v>1529</v>
      </c>
      <c r="M822" t="s">
        <v>3728</v>
      </c>
      <c r="N822" t="s">
        <v>49</v>
      </c>
      <c r="O822" t="s">
        <v>2145</v>
      </c>
      <c r="P822" s="3">
        <v>154810003020</v>
      </c>
      <c r="Q822" t="s">
        <v>51</v>
      </c>
      <c r="R822">
        <v>0</v>
      </c>
      <c r="S822">
        <v>3112268575</v>
      </c>
      <c r="U822" s="4">
        <v>34439</v>
      </c>
      <c r="V822">
        <f t="shared" ca="1" si="12"/>
        <v>30</v>
      </c>
      <c r="W822" t="s">
        <v>52</v>
      </c>
      <c r="X822" t="s">
        <v>53</v>
      </c>
      <c r="Y822" t="s">
        <v>55</v>
      </c>
      <c r="Z822" t="s">
        <v>55</v>
      </c>
      <c r="AA822" t="s">
        <v>56</v>
      </c>
      <c r="AB822" t="s">
        <v>57</v>
      </c>
      <c r="AC822" t="s">
        <v>58</v>
      </c>
      <c r="AD822" t="s">
        <v>58</v>
      </c>
      <c r="AE822" t="s">
        <v>55</v>
      </c>
      <c r="AF822" t="s">
        <v>59</v>
      </c>
      <c r="AG822" t="s">
        <v>340</v>
      </c>
      <c r="AH822" t="s">
        <v>171</v>
      </c>
      <c r="AI822" t="s">
        <v>88</v>
      </c>
      <c r="AJ822" t="s">
        <v>2388</v>
      </c>
      <c r="AK822" t="s">
        <v>89</v>
      </c>
      <c r="AL822" t="s">
        <v>89</v>
      </c>
    </row>
    <row r="823" spans="1:38" x14ac:dyDescent="0.35">
      <c r="A823">
        <v>822</v>
      </c>
      <c r="B823">
        <v>1091805070</v>
      </c>
      <c r="C823" t="s">
        <v>66</v>
      </c>
      <c r="D823" t="s">
        <v>40</v>
      </c>
      <c r="E823" t="s">
        <v>2140</v>
      </c>
      <c r="F823" t="s">
        <v>2349</v>
      </c>
      <c r="G823" t="s">
        <v>53</v>
      </c>
      <c r="H823" t="s">
        <v>2143</v>
      </c>
      <c r="I823" t="s">
        <v>2429</v>
      </c>
      <c r="J823" t="s">
        <v>2430</v>
      </c>
      <c r="K823" t="s">
        <v>2339</v>
      </c>
      <c r="L823" t="s">
        <v>1750</v>
      </c>
      <c r="M823" t="s">
        <v>78</v>
      </c>
      <c r="N823" t="s">
        <v>49</v>
      </c>
      <c r="O823" t="s">
        <v>2352</v>
      </c>
      <c r="P823" s="3">
        <v>254720000328</v>
      </c>
      <c r="Q823" t="s">
        <v>51</v>
      </c>
      <c r="S823">
        <v>3102332889</v>
      </c>
      <c r="U823" s="4">
        <v>39487</v>
      </c>
      <c r="V823">
        <f t="shared" ca="1" si="12"/>
        <v>16</v>
      </c>
      <c r="W823" t="s">
        <v>52</v>
      </c>
      <c r="X823" t="s">
        <v>53</v>
      </c>
      <c r="Y823" t="s">
        <v>55</v>
      </c>
      <c r="Z823" t="s">
        <v>55</v>
      </c>
      <c r="AA823" t="s">
        <v>56</v>
      </c>
      <c r="AB823" t="s">
        <v>57</v>
      </c>
      <c r="AC823" t="s">
        <v>58</v>
      </c>
      <c r="AD823" t="s">
        <v>58</v>
      </c>
      <c r="AE823" t="s">
        <v>55</v>
      </c>
      <c r="AF823" t="s">
        <v>72</v>
      </c>
      <c r="AG823" t="s">
        <v>340</v>
      </c>
      <c r="AH823" t="s">
        <v>171</v>
      </c>
      <c r="AI823" t="s">
        <v>88</v>
      </c>
      <c r="AJ823" t="s">
        <v>2353</v>
      </c>
      <c r="AK823" t="s">
        <v>89</v>
      </c>
      <c r="AL823" t="s">
        <v>89</v>
      </c>
    </row>
    <row r="824" spans="1:38" x14ac:dyDescent="0.35">
      <c r="A824">
        <v>823</v>
      </c>
      <c r="B824">
        <v>1093792562</v>
      </c>
      <c r="C824" t="s">
        <v>39</v>
      </c>
      <c r="D824" t="s">
        <v>40</v>
      </c>
      <c r="E824" t="s">
        <v>2140</v>
      </c>
      <c r="F824" t="s">
        <v>2349</v>
      </c>
      <c r="G824" t="s">
        <v>53</v>
      </c>
      <c r="H824" t="s">
        <v>2143</v>
      </c>
      <c r="I824" t="s">
        <v>96</v>
      </c>
      <c r="J824" t="s">
        <v>80</v>
      </c>
      <c r="K824" t="s">
        <v>69</v>
      </c>
      <c r="L824" t="s">
        <v>97</v>
      </c>
      <c r="M824" t="s">
        <v>78</v>
      </c>
      <c r="N824" t="s">
        <v>130</v>
      </c>
      <c r="O824" t="s">
        <v>2352</v>
      </c>
      <c r="P824" s="3">
        <v>254720000328</v>
      </c>
      <c r="Q824" t="s">
        <v>51</v>
      </c>
      <c r="R824">
        <v>0</v>
      </c>
      <c r="S824">
        <v>3226128631</v>
      </c>
      <c r="U824" s="4">
        <v>35698</v>
      </c>
      <c r="V824">
        <f t="shared" ca="1" si="12"/>
        <v>26</v>
      </c>
      <c r="W824" t="s">
        <v>52</v>
      </c>
      <c r="X824" t="s">
        <v>53</v>
      </c>
      <c r="Y824" t="s">
        <v>55</v>
      </c>
      <c r="Z824" t="s">
        <v>55</v>
      </c>
      <c r="AA824" t="s">
        <v>56</v>
      </c>
      <c r="AB824" t="s">
        <v>57</v>
      </c>
      <c r="AC824" t="s">
        <v>83</v>
      </c>
      <c r="AD824">
        <v>2</v>
      </c>
      <c r="AE824" t="s">
        <v>55</v>
      </c>
      <c r="AF824" t="s">
        <v>72</v>
      </c>
      <c r="AG824" t="s">
        <v>340</v>
      </c>
      <c r="AH824" t="s">
        <v>171</v>
      </c>
      <c r="AI824" t="s">
        <v>88</v>
      </c>
      <c r="AJ824" t="s">
        <v>2353</v>
      </c>
      <c r="AK824" t="s">
        <v>89</v>
      </c>
      <c r="AL824" t="s">
        <v>89</v>
      </c>
    </row>
    <row r="825" spans="1:38" x14ac:dyDescent="0.35">
      <c r="A825">
        <v>824</v>
      </c>
      <c r="B825">
        <v>1091813039</v>
      </c>
      <c r="C825" t="s">
        <v>39</v>
      </c>
      <c r="D825" t="s">
        <v>40</v>
      </c>
      <c r="E825" t="s">
        <v>2140</v>
      </c>
      <c r="F825" t="s">
        <v>2349</v>
      </c>
      <c r="G825" t="s">
        <v>53</v>
      </c>
      <c r="H825" t="s">
        <v>2143</v>
      </c>
      <c r="I825" t="s">
        <v>91</v>
      </c>
      <c r="J825" t="s">
        <v>498</v>
      </c>
      <c r="K825" t="s">
        <v>282</v>
      </c>
      <c r="L825" t="s">
        <v>2431</v>
      </c>
      <c r="M825" t="s">
        <v>78</v>
      </c>
      <c r="N825" t="s">
        <v>3729</v>
      </c>
      <c r="O825" t="s">
        <v>2352</v>
      </c>
      <c r="P825" s="3">
        <v>254720000328</v>
      </c>
      <c r="Q825" t="s">
        <v>51</v>
      </c>
      <c r="R825">
        <v>0</v>
      </c>
      <c r="S825">
        <v>3206948912</v>
      </c>
      <c r="U825" s="4">
        <v>36010</v>
      </c>
      <c r="V825">
        <f t="shared" ca="1" si="12"/>
        <v>26</v>
      </c>
      <c r="W825" t="s">
        <v>52</v>
      </c>
      <c r="X825" t="s">
        <v>53</v>
      </c>
      <c r="Y825" t="s">
        <v>55</v>
      </c>
      <c r="Z825" t="s">
        <v>55</v>
      </c>
      <c r="AA825" t="s">
        <v>56</v>
      </c>
      <c r="AB825" t="s">
        <v>57</v>
      </c>
      <c r="AC825" t="s">
        <v>83</v>
      </c>
      <c r="AD825">
        <v>1</v>
      </c>
      <c r="AE825" t="s">
        <v>55</v>
      </c>
      <c r="AF825" t="s">
        <v>72</v>
      </c>
      <c r="AG825" t="s">
        <v>60</v>
      </c>
      <c r="AH825" t="s">
        <v>61</v>
      </c>
      <c r="AI825" t="s">
        <v>62</v>
      </c>
      <c r="AJ825" t="s">
        <v>2353</v>
      </c>
      <c r="AK825" t="s">
        <v>64</v>
      </c>
      <c r="AL825" t="s">
        <v>64</v>
      </c>
    </row>
    <row r="826" spans="1:38" x14ac:dyDescent="0.35">
      <c r="A826">
        <v>825</v>
      </c>
      <c r="B826">
        <v>1090506135</v>
      </c>
      <c r="C826" t="s">
        <v>39</v>
      </c>
      <c r="D826" t="s">
        <v>40</v>
      </c>
      <c r="E826" t="s">
        <v>2140</v>
      </c>
      <c r="F826" t="s">
        <v>2349</v>
      </c>
      <c r="G826" t="s">
        <v>53</v>
      </c>
      <c r="H826" t="s">
        <v>2143</v>
      </c>
      <c r="I826" t="s">
        <v>2432</v>
      </c>
      <c r="J826" t="s">
        <v>2433</v>
      </c>
      <c r="K826" t="s">
        <v>2339</v>
      </c>
      <c r="L826" t="s">
        <v>1912</v>
      </c>
      <c r="M826" t="s">
        <v>78</v>
      </c>
      <c r="N826" t="s">
        <v>71</v>
      </c>
      <c r="O826" t="s">
        <v>2352</v>
      </c>
      <c r="P826" s="3">
        <v>254720000328</v>
      </c>
      <c r="Q826" t="s">
        <v>51</v>
      </c>
      <c r="R826">
        <v>0</v>
      </c>
      <c r="S826">
        <v>3123176959</v>
      </c>
      <c r="U826" s="4">
        <v>34771</v>
      </c>
      <c r="V826">
        <f t="shared" ca="1" si="12"/>
        <v>29</v>
      </c>
      <c r="W826" t="s">
        <v>106</v>
      </c>
      <c r="X826" t="s">
        <v>53</v>
      </c>
      <c r="Y826" t="s">
        <v>55</v>
      </c>
      <c r="Z826" t="s">
        <v>55</v>
      </c>
      <c r="AA826" t="s">
        <v>56</v>
      </c>
      <c r="AB826" t="s">
        <v>57</v>
      </c>
      <c r="AC826" t="s">
        <v>83</v>
      </c>
      <c r="AD826">
        <v>2</v>
      </c>
      <c r="AE826" t="s">
        <v>55</v>
      </c>
      <c r="AF826" t="s">
        <v>72</v>
      </c>
      <c r="AG826" t="s">
        <v>60</v>
      </c>
      <c r="AH826" t="s">
        <v>61</v>
      </c>
      <c r="AI826" t="s">
        <v>62</v>
      </c>
      <c r="AJ826" t="s">
        <v>2353</v>
      </c>
      <c r="AK826" t="s">
        <v>64</v>
      </c>
      <c r="AL826" t="s">
        <v>64</v>
      </c>
    </row>
    <row r="827" spans="1:38" x14ac:dyDescent="0.35">
      <c r="A827">
        <v>826</v>
      </c>
      <c r="B827">
        <v>1004904320</v>
      </c>
      <c r="C827" t="s">
        <v>39</v>
      </c>
      <c r="D827" t="s">
        <v>40</v>
      </c>
      <c r="E827" t="s">
        <v>2140</v>
      </c>
      <c r="F827" t="s">
        <v>2349</v>
      </c>
      <c r="G827" t="s">
        <v>53</v>
      </c>
      <c r="H827" t="s">
        <v>2143</v>
      </c>
      <c r="I827" t="s">
        <v>2434</v>
      </c>
      <c r="J827" t="s">
        <v>818</v>
      </c>
      <c r="K827" t="s">
        <v>2435</v>
      </c>
      <c r="L827" t="s">
        <v>2436</v>
      </c>
      <c r="M827" t="s">
        <v>78</v>
      </c>
      <c r="N827" t="s">
        <v>71</v>
      </c>
      <c r="O827" t="s">
        <v>2352</v>
      </c>
      <c r="P827" s="3">
        <v>254720000328</v>
      </c>
      <c r="Q827" t="s">
        <v>51</v>
      </c>
      <c r="R827">
        <v>0</v>
      </c>
      <c r="S827">
        <v>3145911053</v>
      </c>
      <c r="U827" s="4">
        <v>37200</v>
      </c>
      <c r="V827">
        <f t="shared" ca="1" si="12"/>
        <v>22</v>
      </c>
      <c r="W827" t="s">
        <v>106</v>
      </c>
      <c r="X827" t="s">
        <v>53</v>
      </c>
      <c r="Y827" t="s">
        <v>55</v>
      </c>
      <c r="Z827" t="s">
        <v>55</v>
      </c>
      <c r="AA827" t="s">
        <v>56</v>
      </c>
      <c r="AB827" t="s">
        <v>57</v>
      </c>
      <c r="AC827" t="s">
        <v>58</v>
      </c>
      <c r="AD827" t="s">
        <v>58</v>
      </c>
      <c r="AE827" t="s">
        <v>55</v>
      </c>
      <c r="AF827" t="s">
        <v>72</v>
      </c>
      <c r="AG827" t="s">
        <v>60</v>
      </c>
      <c r="AH827" t="s">
        <v>61</v>
      </c>
      <c r="AI827" t="s">
        <v>62</v>
      </c>
      <c r="AJ827" t="s">
        <v>2353</v>
      </c>
      <c r="AK827" t="s">
        <v>64</v>
      </c>
      <c r="AL827" t="s">
        <v>64</v>
      </c>
    </row>
    <row r="828" spans="1:38" x14ac:dyDescent="0.35">
      <c r="A828">
        <v>827</v>
      </c>
      <c r="B828">
        <v>1134974130</v>
      </c>
      <c r="C828" t="s">
        <v>39</v>
      </c>
      <c r="D828" t="s">
        <v>40</v>
      </c>
      <c r="E828" t="s">
        <v>2140</v>
      </c>
      <c r="F828" t="s">
        <v>2349</v>
      </c>
      <c r="G828" t="s">
        <v>53</v>
      </c>
      <c r="H828" t="s">
        <v>2143</v>
      </c>
      <c r="I828" t="s">
        <v>2437</v>
      </c>
      <c r="J828" t="s">
        <v>2438</v>
      </c>
      <c r="K828" t="s">
        <v>2439</v>
      </c>
      <c r="L828" t="s">
        <v>1970</v>
      </c>
      <c r="M828" t="s">
        <v>3728</v>
      </c>
      <c r="N828" t="s">
        <v>3729</v>
      </c>
      <c r="O828" t="s">
        <v>2352</v>
      </c>
      <c r="P828" s="3">
        <v>254720000328</v>
      </c>
      <c r="Q828" t="s">
        <v>51</v>
      </c>
      <c r="R828">
        <v>0</v>
      </c>
      <c r="S828">
        <v>3206115498</v>
      </c>
      <c r="U828" s="4">
        <v>37442</v>
      </c>
      <c r="V828">
        <f t="shared" ca="1" si="12"/>
        <v>22</v>
      </c>
      <c r="W828" t="s">
        <v>52</v>
      </c>
      <c r="X828" t="s">
        <v>53</v>
      </c>
      <c r="Y828" t="s">
        <v>55</v>
      </c>
      <c r="Z828" t="s">
        <v>55</v>
      </c>
      <c r="AA828" t="s">
        <v>56</v>
      </c>
      <c r="AB828" t="s">
        <v>57</v>
      </c>
      <c r="AC828" t="s">
        <v>58</v>
      </c>
      <c r="AD828" t="s">
        <v>58</v>
      </c>
      <c r="AE828" t="s">
        <v>55</v>
      </c>
      <c r="AF828" t="s">
        <v>72</v>
      </c>
      <c r="AG828" t="s">
        <v>60</v>
      </c>
      <c r="AH828" t="s">
        <v>61</v>
      </c>
      <c r="AI828" t="s">
        <v>62</v>
      </c>
      <c r="AJ828" t="s">
        <v>2353</v>
      </c>
      <c r="AK828" t="s">
        <v>64</v>
      </c>
      <c r="AL828" t="s">
        <v>64</v>
      </c>
    </row>
    <row r="829" spans="1:38" x14ac:dyDescent="0.35">
      <c r="A829">
        <v>828</v>
      </c>
      <c r="B829">
        <v>1092730474</v>
      </c>
      <c r="C829" t="s">
        <v>39</v>
      </c>
      <c r="D829" t="s">
        <v>40</v>
      </c>
      <c r="E829" t="s">
        <v>2140</v>
      </c>
      <c r="F829" t="s">
        <v>2267</v>
      </c>
      <c r="G829" t="s">
        <v>53</v>
      </c>
      <c r="H829" t="s">
        <v>2143</v>
      </c>
      <c r="I829" t="s">
        <v>2440</v>
      </c>
      <c r="J829" t="s">
        <v>2441</v>
      </c>
      <c r="K829" t="s">
        <v>2442</v>
      </c>
      <c r="L829" t="s">
        <v>723</v>
      </c>
      <c r="M829" t="s">
        <v>78</v>
      </c>
      <c r="N829" t="s">
        <v>49</v>
      </c>
      <c r="O829" t="s">
        <v>2269</v>
      </c>
      <c r="P829" s="3">
        <v>154670001056</v>
      </c>
      <c r="Q829" t="s">
        <v>51</v>
      </c>
      <c r="R829">
        <v>0</v>
      </c>
      <c r="S829">
        <v>3229090234</v>
      </c>
      <c r="U829" s="4">
        <v>38171</v>
      </c>
      <c r="V829">
        <f t="shared" ca="1" si="12"/>
        <v>20</v>
      </c>
      <c r="W829" t="s">
        <v>52</v>
      </c>
      <c r="X829" t="s">
        <v>53</v>
      </c>
      <c r="Y829" t="s">
        <v>55</v>
      </c>
      <c r="Z829" t="s">
        <v>55</v>
      </c>
      <c r="AA829" t="s">
        <v>56</v>
      </c>
      <c r="AB829" t="s">
        <v>57</v>
      </c>
      <c r="AC829" t="s">
        <v>83</v>
      </c>
      <c r="AD829">
        <v>1</v>
      </c>
      <c r="AE829" t="s">
        <v>55</v>
      </c>
      <c r="AF829" t="s">
        <v>72</v>
      </c>
      <c r="AG829" t="s">
        <v>60</v>
      </c>
      <c r="AH829" t="s">
        <v>61</v>
      </c>
      <c r="AI829" t="s">
        <v>62</v>
      </c>
      <c r="AJ829" t="s">
        <v>2296</v>
      </c>
      <c r="AK829" s="54" t="s">
        <v>64</v>
      </c>
      <c r="AL829" t="s">
        <v>64</v>
      </c>
    </row>
    <row r="830" spans="1:38" x14ac:dyDescent="0.35">
      <c r="A830">
        <v>829</v>
      </c>
      <c r="B830">
        <v>1004821464</v>
      </c>
      <c r="C830" t="s">
        <v>39</v>
      </c>
      <c r="D830" t="s">
        <v>40</v>
      </c>
      <c r="E830" t="s">
        <v>2140</v>
      </c>
      <c r="F830" t="s">
        <v>2267</v>
      </c>
      <c r="G830" t="s">
        <v>53</v>
      </c>
      <c r="H830" t="s">
        <v>2143</v>
      </c>
      <c r="I830" t="s">
        <v>2440</v>
      </c>
      <c r="J830" t="s">
        <v>759</v>
      </c>
      <c r="K830" t="s">
        <v>1970</v>
      </c>
      <c r="L830" t="s">
        <v>2033</v>
      </c>
      <c r="M830" t="s">
        <v>78</v>
      </c>
      <c r="N830" t="s">
        <v>3729</v>
      </c>
      <c r="O830" t="s">
        <v>2269</v>
      </c>
      <c r="P830" s="3">
        <v>154670001056</v>
      </c>
      <c r="Q830" t="s">
        <v>51</v>
      </c>
      <c r="R830">
        <v>0</v>
      </c>
      <c r="U830" s="4">
        <v>37354</v>
      </c>
      <c r="V830">
        <f t="shared" ca="1" si="12"/>
        <v>22</v>
      </c>
      <c r="W830" t="s">
        <v>52</v>
      </c>
      <c r="X830" t="s">
        <v>53</v>
      </c>
      <c r="Y830" t="s">
        <v>55</v>
      </c>
      <c r="Z830" t="s">
        <v>55</v>
      </c>
      <c r="AA830" t="s">
        <v>56</v>
      </c>
      <c r="AB830" t="s">
        <v>57</v>
      </c>
      <c r="AC830" t="s">
        <v>58</v>
      </c>
      <c r="AD830" t="s">
        <v>58</v>
      </c>
      <c r="AE830" t="s">
        <v>55</v>
      </c>
      <c r="AF830" t="s">
        <v>72</v>
      </c>
      <c r="AG830" t="s">
        <v>340</v>
      </c>
      <c r="AH830" t="s">
        <v>171</v>
      </c>
      <c r="AI830" t="s">
        <v>88</v>
      </c>
      <c r="AJ830" t="s">
        <v>2270</v>
      </c>
      <c r="AK830" t="s">
        <v>89</v>
      </c>
      <c r="AL830" t="s">
        <v>89</v>
      </c>
    </row>
    <row r="831" spans="1:38" x14ac:dyDescent="0.35">
      <c r="A831">
        <v>830</v>
      </c>
      <c r="B831">
        <v>37346324</v>
      </c>
      <c r="C831" t="s">
        <v>39</v>
      </c>
      <c r="D831" t="s">
        <v>40</v>
      </c>
      <c r="E831" t="s">
        <v>2140</v>
      </c>
      <c r="F831" t="s">
        <v>2141</v>
      </c>
      <c r="G831" t="s">
        <v>53</v>
      </c>
      <c r="H831" t="s">
        <v>2143</v>
      </c>
      <c r="I831" t="s">
        <v>162</v>
      </c>
      <c r="J831" t="s">
        <v>2443</v>
      </c>
      <c r="K831" t="s">
        <v>1970</v>
      </c>
      <c r="L831" t="s">
        <v>2266</v>
      </c>
      <c r="M831" t="s">
        <v>78</v>
      </c>
      <c r="N831" t="s">
        <v>49</v>
      </c>
      <c r="O831" t="s">
        <v>2145</v>
      </c>
      <c r="P831" s="3">
        <v>154810003020</v>
      </c>
      <c r="Q831" t="s">
        <v>51</v>
      </c>
      <c r="R831">
        <v>0</v>
      </c>
      <c r="S831">
        <v>3194057808</v>
      </c>
      <c r="U831" s="4">
        <v>30514</v>
      </c>
      <c r="V831">
        <f t="shared" ca="1" si="12"/>
        <v>41</v>
      </c>
      <c r="W831" t="s">
        <v>106</v>
      </c>
      <c r="X831" t="s">
        <v>53</v>
      </c>
      <c r="Y831" t="s">
        <v>55</v>
      </c>
      <c r="Z831" t="s">
        <v>55</v>
      </c>
      <c r="AA831" t="s">
        <v>56</v>
      </c>
      <c r="AB831" t="s">
        <v>57</v>
      </c>
      <c r="AC831" t="s">
        <v>83</v>
      </c>
      <c r="AD831">
        <v>2</v>
      </c>
      <c r="AE831" t="s">
        <v>55</v>
      </c>
      <c r="AF831" t="s">
        <v>72</v>
      </c>
      <c r="AG831" t="s">
        <v>60</v>
      </c>
      <c r="AH831" t="s">
        <v>171</v>
      </c>
      <c r="AI831" t="s">
        <v>88</v>
      </c>
      <c r="AJ831" t="s">
        <v>2216</v>
      </c>
      <c r="AK831" t="s">
        <v>89</v>
      </c>
      <c r="AL831" t="s">
        <v>64</v>
      </c>
    </row>
    <row r="832" spans="1:38" x14ac:dyDescent="0.35">
      <c r="A832">
        <v>831</v>
      </c>
      <c r="B832">
        <v>5840325</v>
      </c>
      <c r="C832" t="s">
        <v>525</v>
      </c>
      <c r="D832" t="s">
        <v>40</v>
      </c>
      <c r="E832" t="s">
        <v>2140</v>
      </c>
      <c r="F832" t="s">
        <v>2141</v>
      </c>
      <c r="G832" t="s">
        <v>53</v>
      </c>
      <c r="H832" t="s">
        <v>2143</v>
      </c>
      <c r="I832" t="s">
        <v>1758</v>
      </c>
      <c r="J832" t="s">
        <v>1893</v>
      </c>
      <c r="K832" t="s">
        <v>1183</v>
      </c>
      <c r="L832" t="s">
        <v>2444</v>
      </c>
      <c r="M832" t="s">
        <v>78</v>
      </c>
      <c r="N832" t="s">
        <v>49</v>
      </c>
      <c r="O832" t="s">
        <v>2145</v>
      </c>
      <c r="P832" s="3">
        <v>154810003020</v>
      </c>
      <c r="Q832" t="s">
        <v>51</v>
      </c>
      <c r="R832">
        <v>0</v>
      </c>
      <c r="S832">
        <v>3108109474</v>
      </c>
      <c r="U832" s="4">
        <v>34483</v>
      </c>
      <c r="V832">
        <f t="shared" ca="1" si="12"/>
        <v>30</v>
      </c>
      <c r="W832" t="s">
        <v>106</v>
      </c>
      <c r="X832" t="s">
        <v>53</v>
      </c>
      <c r="Y832" t="s">
        <v>55</v>
      </c>
      <c r="Z832" t="s">
        <v>55</v>
      </c>
      <c r="AA832" t="s">
        <v>56</v>
      </c>
      <c r="AB832" t="s">
        <v>57</v>
      </c>
      <c r="AC832" t="s">
        <v>83</v>
      </c>
      <c r="AD832">
        <v>1</v>
      </c>
      <c r="AE832" t="s">
        <v>55</v>
      </c>
      <c r="AF832" t="s">
        <v>72</v>
      </c>
      <c r="AG832" t="s">
        <v>60</v>
      </c>
      <c r="AH832" t="s">
        <v>61</v>
      </c>
      <c r="AI832" t="s">
        <v>62</v>
      </c>
      <c r="AJ832" t="s">
        <v>2166</v>
      </c>
      <c r="AK832" t="s">
        <v>64</v>
      </c>
      <c r="AL832" t="s">
        <v>64</v>
      </c>
    </row>
    <row r="833" spans="1:39" x14ac:dyDescent="0.35">
      <c r="A833">
        <v>832</v>
      </c>
      <c r="B833">
        <v>1090494650</v>
      </c>
      <c r="C833" t="s">
        <v>39</v>
      </c>
      <c r="D833" t="s">
        <v>40</v>
      </c>
      <c r="E833" t="s">
        <v>2140</v>
      </c>
      <c r="F833" t="s">
        <v>2141</v>
      </c>
      <c r="G833" t="s">
        <v>53</v>
      </c>
      <c r="H833" t="s">
        <v>2143</v>
      </c>
      <c r="I833" t="s">
        <v>2330</v>
      </c>
      <c r="J833" t="s">
        <v>2445</v>
      </c>
      <c r="K833" t="s">
        <v>101</v>
      </c>
      <c r="L833" t="s">
        <v>2446</v>
      </c>
      <c r="M833" t="s">
        <v>78</v>
      </c>
      <c r="N833" t="s">
        <v>71</v>
      </c>
      <c r="O833" t="s">
        <v>2145</v>
      </c>
      <c r="P833" s="3">
        <v>154810003020</v>
      </c>
      <c r="Q833" t="s">
        <v>51</v>
      </c>
      <c r="R833">
        <v>0</v>
      </c>
      <c r="S833">
        <v>3107847439</v>
      </c>
      <c r="U833" s="4">
        <v>35121</v>
      </c>
      <c r="V833">
        <f t="shared" ca="1" si="12"/>
        <v>28</v>
      </c>
      <c r="W833" t="s">
        <v>106</v>
      </c>
      <c r="X833" t="s">
        <v>53</v>
      </c>
      <c r="Y833" t="s">
        <v>55</v>
      </c>
      <c r="Z833" t="s">
        <v>55</v>
      </c>
      <c r="AA833" t="s">
        <v>56</v>
      </c>
      <c r="AB833" t="s">
        <v>57</v>
      </c>
      <c r="AC833" t="s">
        <v>58</v>
      </c>
      <c r="AD833" t="s">
        <v>58</v>
      </c>
      <c r="AE833" t="s">
        <v>55</v>
      </c>
      <c r="AF833" t="s">
        <v>72</v>
      </c>
      <c r="AG833" t="s">
        <v>60</v>
      </c>
      <c r="AH833" t="s">
        <v>171</v>
      </c>
      <c r="AI833" t="s">
        <v>88</v>
      </c>
      <c r="AJ833" t="s">
        <v>2240</v>
      </c>
      <c r="AK833" t="s">
        <v>64</v>
      </c>
      <c r="AL833" t="s">
        <v>64</v>
      </c>
    </row>
    <row r="834" spans="1:39" x14ac:dyDescent="0.35">
      <c r="A834">
        <v>833</v>
      </c>
      <c r="B834">
        <v>1093910819</v>
      </c>
      <c r="C834" t="s">
        <v>66</v>
      </c>
      <c r="D834" t="s">
        <v>40</v>
      </c>
      <c r="E834" t="s">
        <v>2140</v>
      </c>
      <c r="F834" t="s">
        <v>2141</v>
      </c>
      <c r="G834" t="s">
        <v>53</v>
      </c>
      <c r="H834" t="s">
        <v>2143</v>
      </c>
      <c r="I834" t="s">
        <v>468</v>
      </c>
      <c r="K834" t="s">
        <v>105</v>
      </c>
      <c r="L834" t="s">
        <v>782</v>
      </c>
      <c r="M834" t="s">
        <v>78</v>
      </c>
      <c r="N834" t="s">
        <v>130</v>
      </c>
      <c r="O834" t="s">
        <v>2145</v>
      </c>
      <c r="P834" s="3">
        <v>154810003020</v>
      </c>
      <c r="Q834" t="s">
        <v>51</v>
      </c>
      <c r="R834">
        <v>0</v>
      </c>
      <c r="S834">
        <v>3134604380</v>
      </c>
      <c r="U834" s="4">
        <v>39037</v>
      </c>
      <c r="V834">
        <f t="shared" ref="V834:V897" ca="1" si="13">DATEDIF(U834,TODAY(),"Y")</f>
        <v>17</v>
      </c>
      <c r="W834" t="s">
        <v>106</v>
      </c>
      <c r="X834" t="s">
        <v>53</v>
      </c>
      <c r="Y834" t="s">
        <v>55</v>
      </c>
      <c r="Z834" t="s">
        <v>55</v>
      </c>
      <c r="AA834" t="s">
        <v>56</v>
      </c>
      <c r="AB834" t="s">
        <v>57</v>
      </c>
      <c r="AC834" t="s">
        <v>58</v>
      </c>
      <c r="AD834" t="s">
        <v>58</v>
      </c>
      <c r="AE834" t="s">
        <v>55</v>
      </c>
      <c r="AF834" t="s">
        <v>72</v>
      </c>
      <c r="AG834" t="s">
        <v>60</v>
      </c>
      <c r="AH834" t="s">
        <v>61</v>
      </c>
      <c r="AI834" t="s">
        <v>88</v>
      </c>
      <c r="AJ834" t="s">
        <v>2240</v>
      </c>
      <c r="AK834" t="s">
        <v>64</v>
      </c>
      <c r="AL834" t="s">
        <v>64</v>
      </c>
    </row>
    <row r="835" spans="1:39" x14ac:dyDescent="0.35">
      <c r="A835">
        <v>834</v>
      </c>
      <c r="B835">
        <v>6130488</v>
      </c>
      <c r="C835" t="s">
        <v>525</v>
      </c>
      <c r="D835" t="s">
        <v>40</v>
      </c>
      <c r="E835" t="s">
        <v>2140</v>
      </c>
      <c r="F835" t="s">
        <v>2141</v>
      </c>
      <c r="G835" t="s">
        <v>53</v>
      </c>
      <c r="H835" t="s">
        <v>2143</v>
      </c>
      <c r="I835" t="s">
        <v>1356</v>
      </c>
      <c r="K835" t="s">
        <v>447</v>
      </c>
      <c r="M835" t="s">
        <v>78</v>
      </c>
      <c r="N835" t="s">
        <v>49</v>
      </c>
      <c r="O835" t="s">
        <v>2145</v>
      </c>
      <c r="P835" s="3">
        <v>154810003020</v>
      </c>
      <c r="Q835" t="s">
        <v>51</v>
      </c>
      <c r="R835">
        <v>0</v>
      </c>
      <c r="S835">
        <v>3132548365</v>
      </c>
      <c r="U835" s="4">
        <v>33830</v>
      </c>
      <c r="V835">
        <f t="shared" ca="1" si="13"/>
        <v>32</v>
      </c>
      <c r="W835" t="s">
        <v>106</v>
      </c>
      <c r="X835" t="s">
        <v>53</v>
      </c>
      <c r="Y835" t="s">
        <v>55</v>
      </c>
      <c r="Z835" t="s">
        <v>55</v>
      </c>
      <c r="AA835" t="s">
        <v>56</v>
      </c>
      <c r="AB835" t="s">
        <v>57</v>
      </c>
      <c r="AC835" t="s">
        <v>58</v>
      </c>
      <c r="AD835" t="s">
        <v>58</v>
      </c>
      <c r="AE835" t="s">
        <v>55</v>
      </c>
      <c r="AF835" t="s">
        <v>72</v>
      </c>
      <c r="AG835" t="s">
        <v>60</v>
      </c>
      <c r="AH835" t="s">
        <v>61</v>
      </c>
      <c r="AI835" t="s">
        <v>62</v>
      </c>
      <c r="AJ835" t="s">
        <v>2240</v>
      </c>
      <c r="AK835" t="s">
        <v>64</v>
      </c>
      <c r="AL835" t="s">
        <v>64</v>
      </c>
    </row>
    <row r="836" spans="1:39" x14ac:dyDescent="0.35">
      <c r="A836">
        <v>835</v>
      </c>
      <c r="B836">
        <v>1093922831</v>
      </c>
      <c r="C836" t="s">
        <v>39</v>
      </c>
      <c r="D836" t="s">
        <v>40</v>
      </c>
      <c r="E836" t="s">
        <v>2140</v>
      </c>
      <c r="F836" t="s">
        <v>2141</v>
      </c>
      <c r="G836" t="s">
        <v>53</v>
      </c>
      <c r="H836" t="s">
        <v>2143</v>
      </c>
      <c r="I836" t="s">
        <v>103</v>
      </c>
      <c r="J836" t="s">
        <v>1842</v>
      </c>
      <c r="K836" t="s">
        <v>1242</v>
      </c>
      <c r="L836" t="s">
        <v>493</v>
      </c>
      <c r="M836" t="s">
        <v>3728</v>
      </c>
      <c r="N836" t="s">
        <v>130</v>
      </c>
      <c r="O836" t="s">
        <v>2211</v>
      </c>
      <c r="P836" s="3">
        <v>2548100001013</v>
      </c>
      <c r="Q836" t="s">
        <v>51</v>
      </c>
      <c r="S836" t="s">
        <v>2447</v>
      </c>
      <c r="T836" t="s">
        <v>58</v>
      </c>
      <c r="U836" s="4">
        <v>35496</v>
      </c>
      <c r="V836">
        <f t="shared" ca="1" si="13"/>
        <v>27</v>
      </c>
      <c r="W836" t="s">
        <v>52</v>
      </c>
      <c r="X836" t="s">
        <v>53</v>
      </c>
      <c r="Y836" t="s">
        <v>55</v>
      </c>
      <c r="Z836" t="s">
        <v>55</v>
      </c>
      <c r="AA836" t="s">
        <v>56</v>
      </c>
      <c r="AB836" t="s">
        <v>57</v>
      </c>
      <c r="AC836" t="s">
        <v>58</v>
      </c>
      <c r="AD836" t="s">
        <v>58</v>
      </c>
      <c r="AE836" t="s">
        <v>55</v>
      </c>
      <c r="AF836" t="s">
        <v>72</v>
      </c>
      <c r="AG836" t="s">
        <v>340</v>
      </c>
      <c r="AH836" t="s">
        <v>171</v>
      </c>
      <c r="AI836" t="s">
        <v>88</v>
      </c>
      <c r="AJ836" t="s">
        <v>2212</v>
      </c>
      <c r="AK836" t="s">
        <v>89</v>
      </c>
      <c r="AL836" t="s">
        <v>64</v>
      </c>
    </row>
    <row r="837" spans="1:39" x14ac:dyDescent="0.35">
      <c r="A837">
        <v>836</v>
      </c>
      <c r="B837">
        <v>1090382159</v>
      </c>
      <c r="C837" t="s">
        <v>39</v>
      </c>
      <c r="D837" t="s">
        <v>40</v>
      </c>
      <c r="E837" t="s">
        <v>2140</v>
      </c>
      <c r="F837" t="s">
        <v>2141</v>
      </c>
      <c r="G837" t="s">
        <v>53</v>
      </c>
      <c r="H837" t="s">
        <v>2143</v>
      </c>
      <c r="I837" t="s">
        <v>2448</v>
      </c>
      <c r="J837" t="s">
        <v>158</v>
      </c>
      <c r="K837" t="s">
        <v>2436</v>
      </c>
      <c r="L837" t="s">
        <v>797</v>
      </c>
      <c r="M837" t="s">
        <v>78</v>
      </c>
      <c r="N837" t="s">
        <v>71</v>
      </c>
      <c r="O837" t="s">
        <v>2211</v>
      </c>
      <c r="P837" s="3">
        <v>2548100001013</v>
      </c>
      <c r="Q837" t="s">
        <v>51</v>
      </c>
      <c r="R837">
        <v>0</v>
      </c>
      <c r="S837">
        <v>3115967760</v>
      </c>
      <c r="T837" t="s">
        <v>58</v>
      </c>
      <c r="U837" s="4">
        <v>31886</v>
      </c>
      <c r="V837">
        <f t="shared" ca="1" si="13"/>
        <v>37</v>
      </c>
      <c r="W837" t="s">
        <v>52</v>
      </c>
      <c r="X837" t="s">
        <v>53</v>
      </c>
      <c r="Y837" t="s">
        <v>55</v>
      </c>
      <c r="Z837" t="s">
        <v>55</v>
      </c>
      <c r="AA837" t="s">
        <v>56</v>
      </c>
      <c r="AB837" t="s">
        <v>57</v>
      </c>
      <c r="AC837" t="s">
        <v>83</v>
      </c>
      <c r="AD837">
        <v>6</v>
      </c>
      <c r="AE837" t="s">
        <v>55</v>
      </c>
      <c r="AF837" t="s">
        <v>72</v>
      </c>
      <c r="AG837" t="s">
        <v>340</v>
      </c>
      <c r="AH837" t="s">
        <v>61</v>
      </c>
      <c r="AI837" t="s">
        <v>62</v>
      </c>
      <c r="AJ837" t="s">
        <v>2212</v>
      </c>
      <c r="AK837" t="s">
        <v>64</v>
      </c>
      <c r="AL837" t="s">
        <v>64</v>
      </c>
      <c r="AM837" t="s">
        <v>3711</v>
      </c>
    </row>
    <row r="838" spans="1:39" x14ac:dyDescent="0.35">
      <c r="A838">
        <v>837</v>
      </c>
      <c r="B838">
        <v>1093781601</v>
      </c>
      <c r="C838" t="s">
        <v>39</v>
      </c>
      <c r="D838" t="s">
        <v>40</v>
      </c>
      <c r="E838" t="s">
        <v>2140</v>
      </c>
      <c r="F838" t="s">
        <v>2141</v>
      </c>
      <c r="G838" t="s">
        <v>53</v>
      </c>
      <c r="H838" t="s">
        <v>2143</v>
      </c>
      <c r="I838" t="s">
        <v>1669</v>
      </c>
      <c r="J838" t="s">
        <v>1678</v>
      </c>
      <c r="K838" t="s">
        <v>2450</v>
      </c>
      <c r="L838" t="s">
        <v>264</v>
      </c>
      <c r="M838" t="s">
        <v>78</v>
      </c>
      <c r="N838" t="s">
        <v>130</v>
      </c>
      <c r="O838" t="s">
        <v>2211</v>
      </c>
      <c r="P838" s="3">
        <v>2548100001013</v>
      </c>
      <c r="Q838" t="s">
        <v>51</v>
      </c>
      <c r="S838">
        <v>3185920036</v>
      </c>
      <c r="T838" t="s">
        <v>58</v>
      </c>
      <c r="U838" s="4">
        <v>35004</v>
      </c>
      <c r="V838">
        <f t="shared" ca="1" si="13"/>
        <v>28</v>
      </c>
      <c r="W838" t="s">
        <v>52</v>
      </c>
      <c r="X838" t="s">
        <v>53</v>
      </c>
      <c r="Y838" t="s">
        <v>55</v>
      </c>
      <c r="Z838" t="s">
        <v>55</v>
      </c>
      <c r="AA838" t="s">
        <v>56</v>
      </c>
      <c r="AB838" t="s">
        <v>57</v>
      </c>
      <c r="AC838" t="s">
        <v>83</v>
      </c>
      <c r="AD838">
        <v>3</v>
      </c>
      <c r="AE838" t="s">
        <v>55</v>
      </c>
      <c r="AF838" t="s">
        <v>72</v>
      </c>
      <c r="AG838" t="s">
        <v>340</v>
      </c>
      <c r="AH838" t="s">
        <v>171</v>
      </c>
      <c r="AI838" t="s">
        <v>88</v>
      </c>
      <c r="AJ838" t="s">
        <v>2212</v>
      </c>
      <c r="AK838" t="s">
        <v>89</v>
      </c>
      <c r="AL838" t="s">
        <v>64</v>
      </c>
    </row>
    <row r="839" spans="1:39" x14ac:dyDescent="0.35">
      <c r="A839">
        <v>838</v>
      </c>
      <c r="B839">
        <v>28645325</v>
      </c>
      <c r="C839" t="s">
        <v>39</v>
      </c>
      <c r="D839" t="s">
        <v>40</v>
      </c>
      <c r="E839" t="s">
        <v>2140</v>
      </c>
      <c r="F839" t="s">
        <v>2141</v>
      </c>
      <c r="G839" t="s">
        <v>53</v>
      </c>
      <c r="H839" t="s">
        <v>2143</v>
      </c>
      <c r="I839" t="s">
        <v>2451</v>
      </c>
      <c r="J839" t="s">
        <v>1678</v>
      </c>
      <c r="K839" t="s">
        <v>2452</v>
      </c>
      <c r="L839" t="s">
        <v>129</v>
      </c>
      <c r="M839" t="s">
        <v>78</v>
      </c>
      <c r="N839" t="s">
        <v>71</v>
      </c>
      <c r="O839" t="s">
        <v>2211</v>
      </c>
      <c r="P839" s="3">
        <v>2548100001013</v>
      </c>
      <c r="Q839" t="s">
        <v>51</v>
      </c>
      <c r="T839" t="s">
        <v>58</v>
      </c>
      <c r="U839" s="4">
        <v>37032</v>
      </c>
      <c r="V839">
        <f t="shared" ca="1" si="13"/>
        <v>23</v>
      </c>
      <c r="W839" t="s">
        <v>52</v>
      </c>
      <c r="X839" t="s">
        <v>53</v>
      </c>
      <c r="Y839" t="s">
        <v>55</v>
      </c>
      <c r="Z839" t="s">
        <v>55</v>
      </c>
      <c r="AA839" t="s">
        <v>56</v>
      </c>
      <c r="AB839" t="s">
        <v>57</v>
      </c>
      <c r="AC839" t="s">
        <v>58</v>
      </c>
      <c r="AD839" t="s">
        <v>58</v>
      </c>
      <c r="AE839" t="s">
        <v>55</v>
      </c>
      <c r="AF839" t="s">
        <v>72</v>
      </c>
      <c r="AG839" t="s">
        <v>60</v>
      </c>
      <c r="AH839" t="s">
        <v>61</v>
      </c>
      <c r="AI839" t="s">
        <v>62</v>
      </c>
      <c r="AJ839" t="s">
        <v>2212</v>
      </c>
      <c r="AK839" t="s">
        <v>64</v>
      </c>
      <c r="AL839" t="s">
        <v>64</v>
      </c>
      <c r="AM839" t="s">
        <v>3711</v>
      </c>
    </row>
    <row r="840" spans="1:39" x14ac:dyDescent="0.35">
      <c r="A840">
        <v>839</v>
      </c>
      <c r="B840">
        <v>1005045585</v>
      </c>
      <c r="C840" t="s">
        <v>39</v>
      </c>
      <c r="D840" t="s">
        <v>40</v>
      </c>
      <c r="E840" t="s">
        <v>2140</v>
      </c>
      <c r="F840" t="s">
        <v>2141</v>
      </c>
      <c r="G840" t="s">
        <v>53</v>
      </c>
      <c r="H840" t="s">
        <v>2143</v>
      </c>
      <c r="I840" t="s">
        <v>2453</v>
      </c>
      <c r="J840" t="s">
        <v>1271</v>
      </c>
      <c r="K840" t="s">
        <v>1242</v>
      </c>
      <c r="L840" t="s">
        <v>1864</v>
      </c>
      <c r="M840" t="s">
        <v>3728</v>
      </c>
      <c r="N840" t="s">
        <v>49</v>
      </c>
      <c r="O840" t="s">
        <v>2211</v>
      </c>
      <c r="P840" s="3">
        <v>2548100001013</v>
      </c>
      <c r="Q840" t="s">
        <v>51</v>
      </c>
      <c r="R840">
        <v>0</v>
      </c>
      <c r="S840">
        <v>3195569346</v>
      </c>
      <c r="T840" t="s">
        <v>58</v>
      </c>
      <c r="U840" s="4">
        <v>37486</v>
      </c>
      <c r="V840">
        <f t="shared" ca="1" si="13"/>
        <v>21</v>
      </c>
      <c r="W840" t="s">
        <v>52</v>
      </c>
      <c r="X840" t="s">
        <v>53</v>
      </c>
      <c r="Y840" t="s">
        <v>55</v>
      </c>
      <c r="Z840" t="s">
        <v>55</v>
      </c>
      <c r="AA840" t="s">
        <v>56</v>
      </c>
      <c r="AB840" t="s">
        <v>57</v>
      </c>
      <c r="AC840" t="s">
        <v>58</v>
      </c>
      <c r="AD840" t="s">
        <v>58</v>
      </c>
      <c r="AE840" t="s">
        <v>55</v>
      </c>
      <c r="AF840" t="s">
        <v>59</v>
      </c>
      <c r="AG840" t="s">
        <v>340</v>
      </c>
      <c r="AH840" t="s">
        <v>171</v>
      </c>
      <c r="AI840" t="s">
        <v>88</v>
      </c>
      <c r="AJ840" t="s">
        <v>2212</v>
      </c>
      <c r="AK840" t="s">
        <v>89</v>
      </c>
      <c r="AL840" t="s">
        <v>64</v>
      </c>
    </row>
    <row r="841" spans="1:39" x14ac:dyDescent="0.35">
      <c r="A841">
        <v>840</v>
      </c>
      <c r="B841">
        <v>1094050117</v>
      </c>
      <c r="C841" t="s">
        <v>39</v>
      </c>
      <c r="D841" t="s">
        <v>40</v>
      </c>
      <c r="E841" t="s">
        <v>2140</v>
      </c>
      <c r="F841" t="s">
        <v>2267</v>
      </c>
      <c r="G841" t="s">
        <v>53</v>
      </c>
      <c r="H841" t="s">
        <v>2143</v>
      </c>
      <c r="I841" t="s">
        <v>479</v>
      </c>
      <c r="J841" t="s">
        <v>967</v>
      </c>
      <c r="K841" t="s">
        <v>196</v>
      </c>
      <c r="L841" t="s">
        <v>196</v>
      </c>
      <c r="M841" t="s">
        <v>3728</v>
      </c>
      <c r="N841" t="s">
        <v>130</v>
      </c>
      <c r="O841" t="s">
        <v>2269</v>
      </c>
      <c r="P841" s="3">
        <v>154670001056</v>
      </c>
      <c r="Q841" t="s">
        <v>51</v>
      </c>
      <c r="R841">
        <v>0</v>
      </c>
      <c r="S841" t="s">
        <v>2454</v>
      </c>
      <c r="U841" s="4">
        <v>36959</v>
      </c>
      <c r="V841">
        <f t="shared" ca="1" si="13"/>
        <v>23</v>
      </c>
      <c r="W841" t="s">
        <v>106</v>
      </c>
      <c r="X841" t="s">
        <v>53</v>
      </c>
      <c r="Y841" t="s">
        <v>55</v>
      </c>
      <c r="Z841" t="s">
        <v>55</v>
      </c>
      <c r="AA841" t="s">
        <v>56</v>
      </c>
      <c r="AB841" t="s">
        <v>57</v>
      </c>
      <c r="AC841" t="s">
        <v>58</v>
      </c>
      <c r="AD841" t="s">
        <v>58</v>
      </c>
      <c r="AE841" t="s">
        <v>55</v>
      </c>
      <c r="AF841" t="s">
        <v>72</v>
      </c>
      <c r="AG841" t="s">
        <v>60</v>
      </c>
      <c r="AH841" t="s">
        <v>61</v>
      </c>
      <c r="AI841" t="s">
        <v>62</v>
      </c>
      <c r="AJ841" t="s">
        <v>2455</v>
      </c>
      <c r="AK841" s="54" t="s">
        <v>64</v>
      </c>
      <c r="AL841" t="s">
        <v>64</v>
      </c>
      <c r="AM841" t="s">
        <v>2449</v>
      </c>
    </row>
    <row r="842" spans="1:39" x14ac:dyDescent="0.35">
      <c r="A842">
        <v>841</v>
      </c>
      <c r="B842">
        <v>1068347451</v>
      </c>
      <c r="C842" t="s">
        <v>39</v>
      </c>
      <c r="D842" t="s">
        <v>40</v>
      </c>
      <c r="E842" t="s">
        <v>2140</v>
      </c>
      <c r="F842" t="s">
        <v>2267</v>
      </c>
      <c r="G842" t="s">
        <v>53</v>
      </c>
      <c r="H842" t="s">
        <v>2143</v>
      </c>
      <c r="I842" t="s">
        <v>2456</v>
      </c>
      <c r="J842" t="s">
        <v>2457</v>
      </c>
      <c r="K842" t="s">
        <v>2458</v>
      </c>
      <c r="L842" t="s">
        <v>2459</v>
      </c>
      <c r="M842" t="s">
        <v>3728</v>
      </c>
      <c r="N842" t="s">
        <v>130</v>
      </c>
      <c r="O842" t="s">
        <v>2269</v>
      </c>
      <c r="P842" s="3">
        <v>154670001056</v>
      </c>
      <c r="Q842" t="s">
        <v>51</v>
      </c>
      <c r="R842">
        <v>0</v>
      </c>
      <c r="S842">
        <v>3208469659</v>
      </c>
      <c r="U842" s="4">
        <v>38470</v>
      </c>
      <c r="V842">
        <f t="shared" ca="1" si="13"/>
        <v>19</v>
      </c>
      <c r="W842" t="s">
        <v>106</v>
      </c>
      <c r="X842" t="s">
        <v>53</v>
      </c>
      <c r="Y842" t="s">
        <v>55</v>
      </c>
      <c r="Z842" t="s">
        <v>55</v>
      </c>
      <c r="AA842" t="s">
        <v>56</v>
      </c>
      <c r="AB842" t="s">
        <v>57</v>
      </c>
      <c r="AC842" t="s">
        <v>58</v>
      </c>
      <c r="AD842" t="s">
        <v>58</v>
      </c>
      <c r="AE842" t="s">
        <v>55</v>
      </c>
      <c r="AF842" t="s">
        <v>72</v>
      </c>
      <c r="AG842" t="s">
        <v>60</v>
      </c>
      <c r="AH842" t="s">
        <v>171</v>
      </c>
      <c r="AI842" t="s">
        <v>88</v>
      </c>
      <c r="AJ842" t="s">
        <v>2455</v>
      </c>
      <c r="AK842" t="s">
        <v>89</v>
      </c>
      <c r="AL842" t="s">
        <v>3675</v>
      </c>
      <c r="AM842" t="s">
        <v>2449</v>
      </c>
    </row>
    <row r="843" spans="1:39" x14ac:dyDescent="0.35">
      <c r="A843">
        <v>842</v>
      </c>
      <c r="B843">
        <v>1090985800</v>
      </c>
      <c r="C843" t="s">
        <v>66</v>
      </c>
      <c r="D843" t="s">
        <v>40</v>
      </c>
      <c r="E843" t="s">
        <v>2140</v>
      </c>
      <c r="F843" t="s">
        <v>2267</v>
      </c>
      <c r="G843" t="s">
        <v>53</v>
      </c>
      <c r="H843" t="s">
        <v>2143</v>
      </c>
      <c r="I843" t="s">
        <v>2460</v>
      </c>
      <c r="J843" t="s">
        <v>75</v>
      </c>
      <c r="K843" t="s">
        <v>119</v>
      </c>
      <c r="L843" t="s">
        <v>1148</v>
      </c>
      <c r="M843" t="s">
        <v>78</v>
      </c>
      <c r="N843" t="s">
        <v>130</v>
      </c>
      <c r="O843" t="s">
        <v>2269</v>
      </c>
      <c r="P843" s="3">
        <v>154670001056</v>
      </c>
      <c r="Q843" t="s">
        <v>51</v>
      </c>
      <c r="R843">
        <v>0</v>
      </c>
      <c r="S843">
        <v>3106615237</v>
      </c>
      <c r="U843" s="4">
        <v>39634</v>
      </c>
      <c r="V843">
        <f t="shared" ca="1" si="13"/>
        <v>16</v>
      </c>
      <c r="W843" t="s">
        <v>52</v>
      </c>
      <c r="X843" t="s">
        <v>53</v>
      </c>
      <c r="Y843" t="s">
        <v>55</v>
      </c>
      <c r="Z843" t="s">
        <v>55</v>
      </c>
      <c r="AA843" t="s">
        <v>56</v>
      </c>
      <c r="AB843" t="s">
        <v>57</v>
      </c>
      <c r="AC843" t="s">
        <v>58</v>
      </c>
      <c r="AD843" t="s">
        <v>58</v>
      </c>
      <c r="AE843" t="s">
        <v>55</v>
      </c>
      <c r="AF843" t="s">
        <v>72</v>
      </c>
      <c r="AG843" t="s">
        <v>340</v>
      </c>
      <c r="AH843" t="s">
        <v>171</v>
      </c>
      <c r="AI843" t="s">
        <v>88</v>
      </c>
      <c r="AJ843" t="s">
        <v>2455</v>
      </c>
      <c r="AK843" t="s">
        <v>89</v>
      </c>
      <c r="AL843" t="s">
        <v>89</v>
      </c>
    </row>
    <row r="844" spans="1:39" x14ac:dyDescent="0.35">
      <c r="A844">
        <v>843</v>
      </c>
      <c r="B844">
        <v>1091073732</v>
      </c>
      <c r="C844" t="s">
        <v>66</v>
      </c>
      <c r="D844" t="s">
        <v>40</v>
      </c>
      <c r="E844" t="s">
        <v>2140</v>
      </c>
      <c r="F844" t="s">
        <v>2267</v>
      </c>
      <c r="G844" t="s">
        <v>53</v>
      </c>
      <c r="H844" t="s">
        <v>2143</v>
      </c>
      <c r="I844" t="s">
        <v>349</v>
      </c>
      <c r="J844" t="s">
        <v>2461</v>
      </c>
      <c r="K844" t="s">
        <v>1256</v>
      </c>
      <c r="L844" t="s">
        <v>723</v>
      </c>
      <c r="M844" t="s">
        <v>3728</v>
      </c>
      <c r="N844" t="s">
        <v>130</v>
      </c>
      <c r="O844" t="s">
        <v>2269</v>
      </c>
      <c r="P844" s="3">
        <v>154670001056</v>
      </c>
      <c r="Q844" t="s">
        <v>51</v>
      </c>
      <c r="R844">
        <v>0</v>
      </c>
      <c r="S844">
        <v>3206227967</v>
      </c>
      <c r="U844" s="4">
        <v>38724</v>
      </c>
      <c r="V844">
        <f t="shared" ca="1" si="13"/>
        <v>18</v>
      </c>
      <c r="W844" t="s">
        <v>52</v>
      </c>
      <c r="X844" t="s">
        <v>53</v>
      </c>
      <c r="Y844" t="s">
        <v>55</v>
      </c>
      <c r="Z844" t="s">
        <v>55</v>
      </c>
      <c r="AA844" t="s">
        <v>56</v>
      </c>
      <c r="AB844" t="s">
        <v>57</v>
      </c>
      <c r="AC844" t="s">
        <v>58</v>
      </c>
      <c r="AD844" t="s">
        <v>58</v>
      </c>
      <c r="AE844" t="s">
        <v>55</v>
      </c>
      <c r="AF844" t="s">
        <v>72</v>
      </c>
      <c r="AG844" t="s">
        <v>340</v>
      </c>
      <c r="AH844" t="s">
        <v>171</v>
      </c>
      <c r="AI844" t="s">
        <v>88</v>
      </c>
      <c r="AJ844" t="s">
        <v>2455</v>
      </c>
      <c r="AK844" t="s">
        <v>89</v>
      </c>
      <c r="AL844" t="s">
        <v>89</v>
      </c>
    </row>
    <row r="845" spans="1:39" x14ac:dyDescent="0.35">
      <c r="A845">
        <v>844</v>
      </c>
      <c r="B845">
        <v>1093764396</v>
      </c>
      <c r="C845" t="s">
        <v>66</v>
      </c>
      <c r="D845" t="s">
        <v>40</v>
      </c>
      <c r="E845" t="s">
        <v>2140</v>
      </c>
      <c r="F845" t="s">
        <v>2267</v>
      </c>
      <c r="G845" t="s">
        <v>53</v>
      </c>
      <c r="H845" t="s">
        <v>2143</v>
      </c>
      <c r="I845" t="s">
        <v>1122</v>
      </c>
      <c r="J845" t="s">
        <v>75</v>
      </c>
      <c r="K845" t="s">
        <v>188</v>
      </c>
      <c r="L845" t="s">
        <v>289</v>
      </c>
      <c r="M845" t="s">
        <v>78</v>
      </c>
      <c r="N845" t="s">
        <v>130</v>
      </c>
      <c r="O845" t="s">
        <v>2269</v>
      </c>
      <c r="P845" s="3">
        <v>154670001056</v>
      </c>
      <c r="Q845" t="s">
        <v>51</v>
      </c>
      <c r="R845">
        <v>0</v>
      </c>
      <c r="S845">
        <v>3142103725</v>
      </c>
      <c r="U845" s="4">
        <v>39351</v>
      </c>
      <c r="V845">
        <f t="shared" ca="1" si="13"/>
        <v>16</v>
      </c>
      <c r="W845" t="s">
        <v>106</v>
      </c>
      <c r="X845" t="s">
        <v>53</v>
      </c>
      <c r="Y845" t="s">
        <v>55</v>
      </c>
      <c r="Z845" t="s">
        <v>55</v>
      </c>
      <c r="AA845" t="s">
        <v>56</v>
      </c>
      <c r="AB845" t="s">
        <v>57</v>
      </c>
      <c r="AC845" t="s">
        <v>58</v>
      </c>
      <c r="AD845" t="s">
        <v>58</v>
      </c>
      <c r="AE845" t="s">
        <v>55</v>
      </c>
      <c r="AF845" t="s">
        <v>72</v>
      </c>
      <c r="AG845" t="s">
        <v>60</v>
      </c>
      <c r="AH845" t="s">
        <v>61</v>
      </c>
      <c r="AI845" t="s">
        <v>62</v>
      </c>
      <c r="AJ845" t="s">
        <v>2455</v>
      </c>
      <c r="AK845" s="54" t="s">
        <v>64</v>
      </c>
      <c r="AL845" t="s">
        <v>64</v>
      </c>
      <c r="AM845" t="s">
        <v>2449</v>
      </c>
    </row>
    <row r="846" spans="1:39" x14ac:dyDescent="0.35">
      <c r="A846">
        <v>845</v>
      </c>
      <c r="B846">
        <v>1091078160</v>
      </c>
      <c r="C846" t="s">
        <v>39</v>
      </c>
      <c r="D846" t="s">
        <v>40</v>
      </c>
      <c r="E846" t="s">
        <v>2140</v>
      </c>
      <c r="F846" t="s">
        <v>2267</v>
      </c>
      <c r="G846" t="s">
        <v>53</v>
      </c>
      <c r="H846" t="s">
        <v>2143</v>
      </c>
      <c r="I846" t="s">
        <v>141</v>
      </c>
      <c r="J846" t="s">
        <v>616</v>
      </c>
      <c r="K846" t="s">
        <v>1813</v>
      </c>
      <c r="L846" t="s">
        <v>2399</v>
      </c>
      <c r="M846" t="s">
        <v>78</v>
      </c>
      <c r="N846" t="s">
        <v>130</v>
      </c>
      <c r="O846" t="s">
        <v>2269</v>
      </c>
      <c r="P846" s="3">
        <v>154670001056</v>
      </c>
      <c r="Q846" t="s">
        <v>51</v>
      </c>
      <c r="R846">
        <v>0</v>
      </c>
      <c r="S846">
        <v>3135115568</v>
      </c>
      <c r="U846" s="4">
        <v>35028</v>
      </c>
      <c r="V846">
        <f t="shared" ca="1" si="13"/>
        <v>28</v>
      </c>
      <c r="W846" t="s">
        <v>52</v>
      </c>
      <c r="X846" t="s">
        <v>53</v>
      </c>
      <c r="Y846" t="s">
        <v>55</v>
      </c>
      <c r="Z846" t="s">
        <v>55</v>
      </c>
      <c r="AA846" t="s">
        <v>56</v>
      </c>
      <c r="AB846" t="s">
        <v>57</v>
      </c>
      <c r="AC846" t="s">
        <v>58</v>
      </c>
      <c r="AD846" t="s">
        <v>58</v>
      </c>
      <c r="AE846" t="s">
        <v>55</v>
      </c>
      <c r="AF846" t="s">
        <v>72</v>
      </c>
      <c r="AG846" t="s">
        <v>340</v>
      </c>
      <c r="AH846" t="s">
        <v>171</v>
      </c>
      <c r="AI846" t="s">
        <v>88</v>
      </c>
      <c r="AJ846" t="s">
        <v>2455</v>
      </c>
      <c r="AK846" t="s">
        <v>89</v>
      </c>
      <c r="AL846" t="s">
        <v>89</v>
      </c>
    </row>
    <row r="847" spans="1:39" x14ac:dyDescent="0.35">
      <c r="A847">
        <v>846</v>
      </c>
      <c r="B847">
        <v>1092178043</v>
      </c>
      <c r="C847" t="s">
        <v>66</v>
      </c>
      <c r="D847" t="s">
        <v>40</v>
      </c>
      <c r="E847" t="s">
        <v>2140</v>
      </c>
      <c r="F847" t="s">
        <v>2267</v>
      </c>
      <c r="G847" t="s">
        <v>53</v>
      </c>
      <c r="H847" t="s">
        <v>2143</v>
      </c>
      <c r="I847" t="s">
        <v>185</v>
      </c>
      <c r="K847" t="s">
        <v>196</v>
      </c>
      <c r="L847" t="s">
        <v>2311</v>
      </c>
      <c r="M847" t="s">
        <v>3728</v>
      </c>
      <c r="N847" t="s">
        <v>130</v>
      </c>
      <c r="O847" t="s">
        <v>2269</v>
      </c>
      <c r="P847" s="3">
        <v>154670001056</v>
      </c>
      <c r="Q847" t="s">
        <v>51</v>
      </c>
      <c r="R847">
        <v>0</v>
      </c>
      <c r="S847" t="s">
        <v>2462</v>
      </c>
      <c r="U847" s="4">
        <v>39079</v>
      </c>
      <c r="V847">
        <f t="shared" ca="1" si="13"/>
        <v>17</v>
      </c>
      <c r="W847" t="s">
        <v>106</v>
      </c>
      <c r="X847" t="s">
        <v>53</v>
      </c>
      <c r="Y847" t="s">
        <v>55</v>
      </c>
      <c r="Z847" t="s">
        <v>55</v>
      </c>
      <c r="AA847" t="s">
        <v>56</v>
      </c>
      <c r="AB847" t="s">
        <v>57</v>
      </c>
      <c r="AC847" t="s">
        <v>58</v>
      </c>
      <c r="AD847" t="s">
        <v>58</v>
      </c>
      <c r="AE847" t="s">
        <v>55</v>
      </c>
      <c r="AF847" t="s">
        <v>72</v>
      </c>
      <c r="AG847" t="s">
        <v>60</v>
      </c>
      <c r="AH847" t="s">
        <v>61</v>
      </c>
      <c r="AI847" t="s">
        <v>62</v>
      </c>
      <c r="AJ847" t="s">
        <v>2455</v>
      </c>
      <c r="AK847" s="54" t="s">
        <v>64</v>
      </c>
      <c r="AL847" t="s">
        <v>64</v>
      </c>
      <c r="AM847" t="s">
        <v>2449</v>
      </c>
    </row>
    <row r="848" spans="1:39" x14ac:dyDescent="0.35">
      <c r="A848">
        <v>847</v>
      </c>
      <c r="B848">
        <v>1096192364</v>
      </c>
      <c r="C848" t="s">
        <v>39</v>
      </c>
      <c r="D848" t="s">
        <v>40</v>
      </c>
      <c r="E848" t="s">
        <v>2140</v>
      </c>
      <c r="F848" t="s">
        <v>2267</v>
      </c>
      <c r="G848" t="s">
        <v>53</v>
      </c>
      <c r="H848" t="s">
        <v>2143</v>
      </c>
      <c r="I848" t="s">
        <v>2463</v>
      </c>
      <c r="J848" t="s">
        <v>2464</v>
      </c>
      <c r="K848" t="s">
        <v>191</v>
      </c>
      <c r="L848" t="s">
        <v>447</v>
      </c>
      <c r="M848" t="s">
        <v>78</v>
      </c>
      <c r="N848" t="s">
        <v>130</v>
      </c>
      <c r="O848" t="s">
        <v>2269</v>
      </c>
      <c r="P848" s="3">
        <v>154670001056</v>
      </c>
      <c r="Q848" t="s">
        <v>51</v>
      </c>
      <c r="R848">
        <v>0</v>
      </c>
      <c r="S848">
        <v>3202263424</v>
      </c>
      <c r="U848" s="4">
        <v>32090</v>
      </c>
      <c r="V848">
        <f t="shared" ca="1" si="13"/>
        <v>36</v>
      </c>
      <c r="W848" t="s">
        <v>106</v>
      </c>
      <c r="X848" t="s">
        <v>53</v>
      </c>
      <c r="Y848" t="s">
        <v>55</v>
      </c>
      <c r="Z848" t="s">
        <v>55</v>
      </c>
      <c r="AA848" t="s">
        <v>56</v>
      </c>
      <c r="AB848" t="s">
        <v>57</v>
      </c>
      <c r="AC848" t="s">
        <v>58</v>
      </c>
      <c r="AD848" t="s">
        <v>58</v>
      </c>
      <c r="AE848" t="s">
        <v>55</v>
      </c>
      <c r="AF848" t="s">
        <v>72</v>
      </c>
      <c r="AG848" t="s">
        <v>60</v>
      </c>
      <c r="AH848" t="s">
        <v>61</v>
      </c>
      <c r="AI848" t="s">
        <v>62</v>
      </c>
      <c r="AJ848" t="s">
        <v>2455</v>
      </c>
      <c r="AK848" s="54" t="s">
        <v>64</v>
      </c>
      <c r="AL848" t="s">
        <v>64</v>
      </c>
      <c r="AM848" t="s">
        <v>2449</v>
      </c>
    </row>
    <row r="849" spans="1:39" x14ac:dyDescent="0.35">
      <c r="A849">
        <v>848</v>
      </c>
      <c r="B849">
        <v>1091802546</v>
      </c>
      <c r="C849" t="s">
        <v>39</v>
      </c>
      <c r="D849" t="s">
        <v>40</v>
      </c>
      <c r="E849" t="s">
        <v>2140</v>
      </c>
      <c r="F849" t="s">
        <v>2141</v>
      </c>
      <c r="G849" t="s">
        <v>53</v>
      </c>
      <c r="H849" t="s">
        <v>2143</v>
      </c>
      <c r="I849" t="s">
        <v>109</v>
      </c>
      <c r="J849" t="s">
        <v>142</v>
      </c>
      <c r="K849" t="s">
        <v>2284</v>
      </c>
      <c r="L849" t="s">
        <v>2465</v>
      </c>
      <c r="M849" t="s">
        <v>78</v>
      </c>
      <c r="N849" t="s">
        <v>49</v>
      </c>
      <c r="O849" t="s">
        <v>2250</v>
      </c>
      <c r="P849" s="3">
        <v>254810001862</v>
      </c>
      <c r="Q849" t="s">
        <v>51</v>
      </c>
      <c r="R849">
        <v>0</v>
      </c>
      <c r="S849">
        <v>3124981342</v>
      </c>
      <c r="U849" s="4">
        <v>38259</v>
      </c>
      <c r="V849">
        <f t="shared" ca="1" si="13"/>
        <v>19</v>
      </c>
      <c r="W849" t="s">
        <v>106</v>
      </c>
      <c r="X849" t="s">
        <v>53</v>
      </c>
      <c r="Y849" t="s">
        <v>55</v>
      </c>
      <c r="Z849" t="s">
        <v>55</v>
      </c>
      <c r="AA849" t="s">
        <v>56</v>
      </c>
      <c r="AB849" t="s">
        <v>57</v>
      </c>
      <c r="AC849" t="s">
        <v>58</v>
      </c>
      <c r="AD849" t="s">
        <v>58</v>
      </c>
      <c r="AE849" t="s">
        <v>55</v>
      </c>
      <c r="AF849" t="s">
        <v>72</v>
      </c>
      <c r="AG849" t="s">
        <v>60</v>
      </c>
      <c r="AH849" t="s">
        <v>61</v>
      </c>
      <c r="AI849" t="s">
        <v>62</v>
      </c>
      <c r="AJ849" t="s">
        <v>2251</v>
      </c>
      <c r="AK849" t="s">
        <v>64</v>
      </c>
      <c r="AL849" t="s">
        <v>64</v>
      </c>
    </row>
    <row r="850" spans="1:39" x14ac:dyDescent="0.35">
      <c r="A850">
        <v>849</v>
      </c>
      <c r="B850">
        <v>1131469540</v>
      </c>
      <c r="C850" t="s">
        <v>39</v>
      </c>
      <c r="D850" t="s">
        <v>40</v>
      </c>
      <c r="E850" t="s">
        <v>2140</v>
      </c>
      <c r="F850" t="s">
        <v>2141</v>
      </c>
      <c r="G850" t="s">
        <v>53</v>
      </c>
      <c r="H850" t="s">
        <v>2143</v>
      </c>
      <c r="I850" t="s">
        <v>332</v>
      </c>
      <c r="K850" t="s">
        <v>2466</v>
      </c>
      <c r="L850" t="s">
        <v>220</v>
      </c>
      <c r="M850" t="s">
        <v>78</v>
      </c>
      <c r="N850" t="s">
        <v>130</v>
      </c>
      <c r="O850" t="s">
        <v>2250</v>
      </c>
      <c r="P850" s="3">
        <v>254810001862</v>
      </c>
      <c r="Q850" t="s">
        <v>51</v>
      </c>
      <c r="R850">
        <v>0</v>
      </c>
      <c r="U850" s="4">
        <v>38258</v>
      </c>
      <c r="V850">
        <f t="shared" ca="1" si="13"/>
        <v>19</v>
      </c>
      <c r="W850" t="s">
        <v>52</v>
      </c>
      <c r="X850" t="s">
        <v>53</v>
      </c>
      <c r="Y850" t="s">
        <v>55</v>
      </c>
      <c r="Z850" t="s">
        <v>55</v>
      </c>
      <c r="AA850" t="s">
        <v>56</v>
      </c>
      <c r="AB850" t="s">
        <v>57</v>
      </c>
      <c r="AC850" t="s">
        <v>58</v>
      </c>
      <c r="AD850" t="s">
        <v>58</v>
      </c>
      <c r="AE850" t="s">
        <v>55</v>
      </c>
      <c r="AF850" t="s">
        <v>72</v>
      </c>
      <c r="AG850" t="s">
        <v>340</v>
      </c>
      <c r="AH850" t="s">
        <v>171</v>
      </c>
      <c r="AI850" t="s">
        <v>88</v>
      </c>
      <c r="AJ850" t="s">
        <v>2251</v>
      </c>
      <c r="AK850" t="s">
        <v>89</v>
      </c>
      <c r="AL850" t="s">
        <v>89</v>
      </c>
    </row>
    <row r="851" spans="1:39" x14ac:dyDescent="0.35">
      <c r="A851">
        <v>850</v>
      </c>
      <c r="B851">
        <v>1093907784</v>
      </c>
      <c r="C851" t="s">
        <v>39</v>
      </c>
      <c r="D851" t="s">
        <v>40</v>
      </c>
      <c r="E851" t="s">
        <v>2140</v>
      </c>
      <c r="F851" t="s">
        <v>2141</v>
      </c>
      <c r="G851" t="s">
        <v>53</v>
      </c>
      <c r="H851" t="s">
        <v>2143</v>
      </c>
      <c r="I851" t="s">
        <v>2467</v>
      </c>
      <c r="J851" t="s">
        <v>110</v>
      </c>
      <c r="K851" t="s">
        <v>2468</v>
      </c>
      <c r="L851" t="s">
        <v>590</v>
      </c>
      <c r="M851" t="s">
        <v>78</v>
      </c>
      <c r="N851" t="s">
        <v>71</v>
      </c>
      <c r="O851" t="s">
        <v>2250</v>
      </c>
      <c r="P851" s="3">
        <v>254810001862</v>
      </c>
      <c r="Q851" t="s">
        <v>51</v>
      </c>
      <c r="R851">
        <v>0</v>
      </c>
      <c r="S851">
        <v>3133956966</v>
      </c>
      <c r="U851" s="4">
        <v>36398</v>
      </c>
      <c r="V851">
        <f t="shared" ca="1" si="13"/>
        <v>24</v>
      </c>
      <c r="W851" t="s">
        <v>52</v>
      </c>
      <c r="X851" t="s">
        <v>53</v>
      </c>
      <c r="Y851" t="s">
        <v>55</v>
      </c>
      <c r="Z851" t="s">
        <v>55</v>
      </c>
      <c r="AA851" t="s">
        <v>56</v>
      </c>
      <c r="AB851" t="s">
        <v>57</v>
      </c>
      <c r="AC851" t="s">
        <v>58</v>
      </c>
      <c r="AD851" t="s">
        <v>58</v>
      </c>
      <c r="AE851" t="s">
        <v>55</v>
      </c>
      <c r="AF851" t="s">
        <v>72</v>
      </c>
      <c r="AG851" t="s">
        <v>340</v>
      </c>
      <c r="AH851" t="s">
        <v>171</v>
      </c>
      <c r="AI851" t="s">
        <v>88</v>
      </c>
      <c r="AJ851" t="s">
        <v>2251</v>
      </c>
      <c r="AK851" t="s">
        <v>89</v>
      </c>
      <c r="AL851" t="s">
        <v>89</v>
      </c>
    </row>
    <row r="852" spans="1:39" x14ac:dyDescent="0.35">
      <c r="A852">
        <v>851</v>
      </c>
      <c r="B852">
        <v>1094351783</v>
      </c>
      <c r="C852" t="s">
        <v>39</v>
      </c>
      <c r="D852" t="s">
        <v>40</v>
      </c>
      <c r="E852" t="s">
        <v>2140</v>
      </c>
      <c r="F852" t="s">
        <v>2141</v>
      </c>
      <c r="G852" t="s">
        <v>53</v>
      </c>
      <c r="H852" t="s">
        <v>2143</v>
      </c>
      <c r="I852" t="s">
        <v>1763</v>
      </c>
      <c r="J852" t="s">
        <v>1101</v>
      </c>
      <c r="K852" t="s">
        <v>233</v>
      </c>
      <c r="L852" t="s">
        <v>493</v>
      </c>
      <c r="M852" t="s">
        <v>78</v>
      </c>
      <c r="N852" t="s">
        <v>130</v>
      </c>
      <c r="O852" t="s">
        <v>2250</v>
      </c>
      <c r="P852" s="3">
        <v>254810001862</v>
      </c>
      <c r="Q852" t="s">
        <v>51</v>
      </c>
      <c r="R852">
        <v>0</v>
      </c>
      <c r="S852">
        <v>3115238300</v>
      </c>
      <c r="U852" s="4">
        <v>34563</v>
      </c>
      <c r="V852">
        <f t="shared" ca="1" si="13"/>
        <v>29</v>
      </c>
      <c r="W852" t="s">
        <v>106</v>
      </c>
      <c r="X852" t="s">
        <v>53</v>
      </c>
      <c r="Y852" t="s">
        <v>55</v>
      </c>
      <c r="Z852" t="s">
        <v>55</v>
      </c>
      <c r="AA852" t="s">
        <v>56</v>
      </c>
      <c r="AB852" t="s">
        <v>57</v>
      </c>
      <c r="AC852" t="s">
        <v>83</v>
      </c>
      <c r="AD852">
        <v>1</v>
      </c>
      <c r="AE852" t="s">
        <v>55</v>
      </c>
      <c r="AF852" t="s">
        <v>72</v>
      </c>
      <c r="AG852" t="s">
        <v>60</v>
      </c>
      <c r="AH852" t="s">
        <v>61</v>
      </c>
      <c r="AI852" t="s">
        <v>62</v>
      </c>
      <c r="AJ852" t="s">
        <v>2251</v>
      </c>
      <c r="AK852" t="s">
        <v>64</v>
      </c>
      <c r="AL852" t="s">
        <v>64</v>
      </c>
    </row>
    <row r="853" spans="1:39" x14ac:dyDescent="0.35">
      <c r="A853">
        <v>852</v>
      </c>
      <c r="B853">
        <v>6207635</v>
      </c>
      <c r="C853" t="s">
        <v>525</v>
      </c>
      <c r="D853" t="s">
        <v>40</v>
      </c>
      <c r="E853" t="s">
        <v>2140</v>
      </c>
      <c r="F853" t="s">
        <v>2141</v>
      </c>
      <c r="G853" t="s">
        <v>53</v>
      </c>
      <c r="H853" t="s">
        <v>2143</v>
      </c>
      <c r="I853" t="s">
        <v>162</v>
      </c>
      <c r="J853" t="s">
        <v>173</v>
      </c>
      <c r="K853" t="s">
        <v>2469</v>
      </c>
      <c r="L853" t="s">
        <v>2390</v>
      </c>
      <c r="M853" t="s">
        <v>78</v>
      </c>
      <c r="N853" t="s">
        <v>130</v>
      </c>
      <c r="O853" t="s">
        <v>2250</v>
      </c>
      <c r="P853" s="3">
        <v>254810001862</v>
      </c>
      <c r="Q853" t="s">
        <v>51</v>
      </c>
      <c r="R853">
        <v>0</v>
      </c>
      <c r="S853">
        <v>3229758065</v>
      </c>
      <c r="U853" s="4">
        <v>34868</v>
      </c>
      <c r="V853">
        <f t="shared" ca="1" si="13"/>
        <v>29</v>
      </c>
      <c r="W853" t="s">
        <v>106</v>
      </c>
      <c r="X853" t="s">
        <v>53</v>
      </c>
      <c r="Y853" t="s">
        <v>55</v>
      </c>
      <c r="Z853" t="s">
        <v>55</v>
      </c>
      <c r="AA853" t="s">
        <v>56</v>
      </c>
      <c r="AB853" t="s">
        <v>57</v>
      </c>
      <c r="AC853" t="s">
        <v>83</v>
      </c>
      <c r="AD853">
        <v>4</v>
      </c>
      <c r="AE853" t="s">
        <v>55</v>
      </c>
      <c r="AF853" t="s">
        <v>72</v>
      </c>
      <c r="AG853" t="s">
        <v>60</v>
      </c>
      <c r="AH853" t="s">
        <v>171</v>
      </c>
      <c r="AI853" t="s">
        <v>88</v>
      </c>
      <c r="AJ853" t="s">
        <v>2251</v>
      </c>
      <c r="AK853" t="s">
        <v>89</v>
      </c>
      <c r="AL853" t="s">
        <v>64</v>
      </c>
    </row>
    <row r="854" spans="1:39" x14ac:dyDescent="0.35">
      <c r="A854">
        <v>853</v>
      </c>
      <c r="B854">
        <v>1148453709</v>
      </c>
      <c r="C854" t="s">
        <v>39</v>
      </c>
      <c r="D854" t="s">
        <v>40</v>
      </c>
      <c r="E854" t="s">
        <v>2140</v>
      </c>
      <c r="F854" t="s">
        <v>2141</v>
      </c>
      <c r="G854" t="s">
        <v>53</v>
      </c>
      <c r="H854" t="s">
        <v>2143</v>
      </c>
      <c r="I854" t="s">
        <v>1599</v>
      </c>
      <c r="K854" t="s">
        <v>2470</v>
      </c>
      <c r="L854" t="s">
        <v>511</v>
      </c>
      <c r="M854" t="s">
        <v>78</v>
      </c>
      <c r="N854" t="s">
        <v>71</v>
      </c>
      <c r="O854" t="s">
        <v>2250</v>
      </c>
      <c r="P854" s="3">
        <v>254810001862</v>
      </c>
      <c r="Q854" t="s">
        <v>51</v>
      </c>
      <c r="R854">
        <v>0</v>
      </c>
      <c r="S854">
        <v>3114941912</v>
      </c>
      <c r="U854" s="4">
        <v>38341</v>
      </c>
      <c r="V854">
        <f t="shared" ca="1" si="13"/>
        <v>19</v>
      </c>
      <c r="W854" t="s">
        <v>52</v>
      </c>
      <c r="X854" t="s">
        <v>53</v>
      </c>
      <c r="Y854" t="s">
        <v>55</v>
      </c>
      <c r="Z854" t="s">
        <v>55</v>
      </c>
      <c r="AA854" t="s">
        <v>56</v>
      </c>
      <c r="AB854" t="s">
        <v>57</v>
      </c>
      <c r="AC854" t="s">
        <v>58</v>
      </c>
      <c r="AD854" t="s">
        <v>58</v>
      </c>
      <c r="AE854" t="s">
        <v>55</v>
      </c>
      <c r="AF854" t="s">
        <v>72</v>
      </c>
      <c r="AG854" t="s">
        <v>340</v>
      </c>
      <c r="AH854" t="s">
        <v>171</v>
      </c>
      <c r="AI854" t="s">
        <v>88</v>
      </c>
      <c r="AJ854" t="s">
        <v>2251</v>
      </c>
      <c r="AK854" t="s">
        <v>89</v>
      </c>
      <c r="AL854" t="s">
        <v>64</v>
      </c>
      <c r="AM854" t="s">
        <v>2252</v>
      </c>
    </row>
    <row r="855" spans="1:39" x14ac:dyDescent="0.35">
      <c r="A855">
        <v>854</v>
      </c>
      <c r="B855">
        <v>1090396556</v>
      </c>
      <c r="C855" t="s">
        <v>66</v>
      </c>
      <c r="D855" t="s">
        <v>40</v>
      </c>
      <c r="E855" t="s">
        <v>2140</v>
      </c>
      <c r="F855" t="s">
        <v>2141</v>
      </c>
      <c r="G855" t="s">
        <v>53</v>
      </c>
      <c r="H855" t="s">
        <v>2143</v>
      </c>
      <c r="I855" t="s">
        <v>1216</v>
      </c>
      <c r="J855" t="s">
        <v>222</v>
      </c>
      <c r="K855" t="s">
        <v>2471</v>
      </c>
      <c r="L855" t="s">
        <v>412</v>
      </c>
      <c r="M855" t="s">
        <v>78</v>
      </c>
      <c r="N855" t="s">
        <v>49</v>
      </c>
      <c r="O855" t="s">
        <v>2250</v>
      </c>
      <c r="P855" s="3">
        <v>254810001862</v>
      </c>
      <c r="Q855" t="s">
        <v>51</v>
      </c>
      <c r="R855">
        <v>0</v>
      </c>
      <c r="U855" s="4">
        <v>38908</v>
      </c>
      <c r="V855">
        <f t="shared" ca="1" si="13"/>
        <v>18</v>
      </c>
      <c r="W855" t="s">
        <v>52</v>
      </c>
      <c r="X855" t="s">
        <v>53</v>
      </c>
      <c r="Y855" t="s">
        <v>55</v>
      </c>
      <c r="Z855" t="s">
        <v>55</v>
      </c>
      <c r="AA855" t="s">
        <v>56</v>
      </c>
      <c r="AB855" t="s">
        <v>57</v>
      </c>
      <c r="AC855" t="s">
        <v>58</v>
      </c>
      <c r="AD855" t="s">
        <v>58</v>
      </c>
      <c r="AE855" t="s">
        <v>55</v>
      </c>
      <c r="AF855" t="s">
        <v>72</v>
      </c>
      <c r="AG855" t="s">
        <v>340</v>
      </c>
      <c r="AH855" t="s">
        <v>171</v>
      </c>
      <c r="AI855" t="s">
        <v>88</v>
      </c>
      <c r="AJ855" t="s">
        <v>2251</v>
      </c>
      <c r="AK855" t="s">
        <v>89</v>
      </c>
      <c r="AL855" t="s">
        <v>89</v>
      </c>
    </row>
    <row r="856" spans="1:39" x14ac:dyDescent="0.35">
      <c r="A856">
        <v>855</v>
      </c>
      <c r="B856">
        <v>1379558</v>
      </c>
      <c r="C856" t="s">
        <v>525</v>
      </c>
      <c r="D856" t="s">
        <v>40</v>
      </c>
      <c r="E856" t="s">
        <v>2140</v>
      </c>
      <c r="F856" t="s">
        <v>2141</v>
      </c>
      <c r="G856" t="s">
        <v>53</v>
      </c>
      <c r="H856" t="s">
        <v>2143</v>
      </c>
      <c r="I856" t="s">
        <v>2472</v>
      </c>
      <c r="J856" t="s">
        <v>2473</v>
      </c>
      <c r="K856" t="s">
        <v>1394</v>
      </c>
      <c r="L856" t="s">
        <v>2474</v>
      </c>
      <c r="M856" t="s">
        <v>78</v>
      </c>
      <c r="N856" t="s">
        <v>3729</v>
      </c>
      <c r="O856" t="s">
        <v>2250</v>
      </c>
      <c r="P856" s="3">
        <v>254810001862</v>
      </c>
      <c r="Q856" t="s">
        <v>51</v>
      </c>
      <c r="R856">
        <v>0</v>
      </c>
      <c r="S856">
        <v>3144788056</v>
      </c>
      <c r="U856" s="4">
        <v>35166</v>
      </c>
      <c r="V856">
        <f t="shared" ca="1" si="13"/>
        <v>28</v>
      </c>
      <c r="W856" t="s">
        <v>106</v>
      </c>
      <c r="X856" t="s">
        <v>53</v>
      </c>
      <c r="Y856" t="s">
        <v>55</v>
      </c>
      <c r="Z856" t="s">
        <v>55</v>
      </c>
      <c r="AA856" t="s">
        <v>56</v>
      </c>
      <c r="AB856" t="s">
        <v>57</v>
      </c>
      <c r="AC856" t="s">
        <v>58</v>
      </c>
      <c r="AD856" t="s">
        <v>58</v>
      </c>
      <c r="AE856" t="s">
        <v>55</v>
      </c>
      <c r="AF856" t="s">
        <v>72</v>
      </c>
      <c r="AG856" t="s">
        <v>60</v>
      </c>
      <c r="AH856" t="s">
        <v>61</v>
      </c>
      <c r="AI856" t="s">
        <v>62</v>
      </c>
      <c r="AJ856" t="s">
        <v>2251</v>
      </c>
      <c r="AK856" t="s">
        <v>64</v>
      </c>
      <c r="AL856" t="s">
        <v>64</v>
      </c>
    </row>
    <row r="857" spans="1:39" x14ac:dyDescent="0.35">
      <c r="A857">
        <v>856</v>
      </c>
      <c r="B857">
        <v>1090402838</v>
      </c>
      <c r="C857" t="s">
        <v>39</v>
      </c>
      <c r="D857" t="s">
        <v>40</v>
      </c>
      <c r="E857" t="s">
        <v>2140</v>
      </c>
      <c r="F857" t="s">
        <v>2141</v>
      </c>
      <c r="G857" t="s">
        <v>53</v>
      </c>
      <c r="H857" t="s">
        <v>2143</v>
      </c>
      <c r="I857" t="s">
        <v>173</v>
      </c>
      <c r="J857" t="s">
        <v>2475</v>
      </c>
      <c r="K857" t="s">
        <v>1197</v>
      </c>
      <c r="L857" t="s">
        <v>2390</v>
      </c>
      <c r="M857" t="s">
        <v>78</v>
      </c>
      <c r="N857" t="s">
        <v>71</v>
      </c>
      <c r="O857" t="s">
        <v>2250</v>
      </c>
      <c r="P857" s="3">
        <v>254810001862</v>
      </c>
      <c r="Q857" t="s">
        <v>51</v>
      </c>
      <c r="R857">
        <v>0</v>
      </c>
      <c r="S857">
        <v>3219978293</v>
      </c>
      <c r="U857" s="4">
        <v>36079</v>
      </c>
      <c r="V857">
        <f t="shared" ca="1" si="13"/>
        <v>25</v>
      </c>
      <c r="W857" t="s">
        <v>52</v>
      </c>
      <c r="X857" t="s">
        <v>53</v>
      </c>
      <c r="Y857" t="s">
        <v>55</v>
      </c>
      <c r="Z857" t="s">
        <v>55</v>
      </c>
      <c r="AA857" t="s">
        <v>56</v>
      </c>
      <c r="AB857" t="s">
        <v>57</v>
      </c>
      <c r="AC857" t="s">
        <v>58</v>
      </c>
      <c r="AD857" t="s">
        <v>58</v>
      </c>
      <c r="AE857" t="s">
        <v>55</v>
      </c>
      <c r="AF857" t="s">
        <v>72</v>
      </c>
      <c r="AG857" t="s">
        <v>340</v>
      </c>
      <c r="AH857" t="s">
        <v>171</v>
      </c>
      <c r="AI857" t="s">
        <v>88</v>
      </c>
      <c r="AJ857" t="s">
        <v>2251</v>
      </c>
      <c r="AK857" t="s">
        <v>89</v>
      </c>
      <c r="AL857" t="s">
        <v>89</v>
      </c>
    </row>
    <row r="858" spans="1:39" x14ac:dyDescent="0.35">
      <c r="A858">
        <v>857</v>
      </c>
      <c r="B858">
        <v>1148440707</v>
      </c>
      <c r="C858" t="s">
        <v>39</v>
      </c>
      <c r="D858" t="s">
        <v>40</v>
      </c>
      <c r="E858" t="s">
        <v>2140</v>
      </c>
      <c r="F858" t="s">
        <v>2141</v>
      </c>
      <c r="G858" t="s">
        <v>53</v>
      </c>
      <c r="H858" t="s">
        <v>2143</v>
      </c>
      <c r="I858" t="s">
        <v>1147</v>
      </c>
      <c r="K858" t="s">
        <v>2476</v>
      </c>
      <c r="L858" t="s">
        <v>3712</v>
      </c>
      <c r="M858" t="s">
        <v>78</v>
      </c>
      <c r="N858" t="s">
        <v>71</v>
      </c>
      <c r="O858" t="s">
        <v>2250</v>
      </c>
      <c r="P858" s="3">
        <v>254810001862</v>
      </c>
      <c r="Q858" t="s">
        <v>51</v>
      </c>
      <c r="R858">
        <v>0</v>
      </c>
      <c r="S858">
        <v>3203583229</v>
      </c>
      <c r="U858" s="4">
        <v>38283</v>
      </c>
      <c r="V858">
        <f t="shared" ca="1" si="13"/>
        <v>19</v>
      </c>
      <c r="W858" t="s">
        <v>106</v>
      </c>
      <c r="X858" t="s">
        <v>53</v>
      </c>
      <c r="Y858" t="s">
        <v>55</v>
      </c>
      <c r="Z858" t="s">
        <v>55</v>
      </c>
      <c r="AA858" t="s">
        <v>56</v>
      </c>
      <c r="AB858" t="s">
        <v>57</v>
      </c>
      <c r="AC858" t="s">
        <v>58</v>
      </c>
      <c r="AD858" t="s">
        <v>58</v>
      </c>
      <c r="AE858" t="s">
        <v>55</v>
      </c>
      <c r="AF858" t="s">
        <v>72</v>
      </c>
      <c r="AG858" t="s">
        <v>60</v>
      </c>
      <c r="AH858" t="s">
        <v>61</v>
      </c>
      <c r="AI858" t="s">
        <v>62</v>
      </c>
      <c r="AJ858" t="s">
        <v>2251</v>
      </c>
      <c r="AK858" t="s">
        <v>64</v>
      </c>
      <c r="AL858" t="s">
        <v>64</v>
      </c>
    </row>
    <row r="859" spans="1:39" x14ac:dyDescent="0.35">
      <c r="A859">
        <v>858</v>
      </c>
      <c r="B859">
        <v>1005046052</v>
      </c>
      <c r="C859" t="s">
        <v>39</v>
      </c>
      <c r="D859" t="s">
        <v>40</v>
      </c>
      <c r="E859" t="s">
        <v>2140</v>
      </c>
      <c r="F859" t="s">
        <v>2141</v>
      </c>
      <c r="G859" t="s">
        <v>53</v>
      </c>
      <c r="H859" t="s">
        <v>2143</v>
      </c>
      <c r="I859" t="s">
        <v>2477</v>
      </c>
      <c r="J859" t="s">
        <v>2478</v>
      </c>
      <c r="K859" t="s">
        <v>2479</v>
      </c>
      <c r="L859" t="s">
        <v>758</v>
      </c>
      <c r="M859" t="s">
        <v>3728</v>
      </c>
      <c r="N859" t="s">
        <v>71</v>
      </c>
      <c r="O859" t="s">
        <v>2250</v>
      </c>
      <c r="P859" s="3">
        <v>254810001862</v>
      </c>
      <c r="Q859" t="s">
        <v>51</v>
      </c>
      <c r="R859">
        <v>0</v>
      </c>
      <c r="S859">
        <v>3203583229</v>
      </c>
      <c r="U859" s="4">
        <v>36636</v>
      </c>
      <c r="V859">
        <f t="shared" ca="1" si="13"/>
        <v>24</v>
      </c>
      <c r="W859" t="s">
        <v>106</v>
      </c>
      <c r="X859" t="s">
        <v>53</v>
      </c>
      <c r="Y859" t="s">
        <v>55</v>
      </c>
      <c r="Z859" t="s">
        <v>55</v>
      </c>
      <c r="AA859" t="s">
        <v>56</v>
      </c>
      <c r="AB859" t="s">
        <v>57</v>
      </c>
      <c r="AC859" t="s">
        <v>58</v>
      </c>
      <c r="AD859" t="s">
        <v>58</v>
      </c>
      <c r="AE859" t="s">
        <v>55</v>
      </c>
      <c r="AF859" t="s">
        <v>72</v>
      </c>
      <c r="AG859" t="s">
        <v>60</v>
      </c>
      <c r="AH859" t="s">
        <v>61</v>
      </c>
      <c r="AI859" t="s">
        <v>62</v>
      </c>
      <c r="AJ859" t="s">
        <v>2251</v>
      </c>
      <c r="AK859" t="s">
        <v>64</v>
      </c>
      <c r="AL859" t="s">
        <v>64</v>
      </c>
    </row>
    <row r="860" spans="1:39" x14ac:dyDescent="0.35">
      <c r="A860">
        <v>859</v>
      </c>
      <c r="B860">
        <v>1066732933</v>
      </c>
      <c r="C860" t="s">
        <v>66</v>
      </c>
      <c r="D860" t="s">
        <v>40</v>
      </c>
      <c r="E860" t="s">
        <v>2140</v>
      </c>
      <c r="F860" t="s">
        <v>2267</v>
      </c>
      <c r="G860" t="s">
        <v>53</v>
      </c>
      <c r="H860" t="s">
        <v>2143</v>
      </c>
      <c r="I860" t="s">
        <v>881</v>
      </c>
      <c r="J860" t="s">
        <v>222</v>
      </c>
      <c r="K860" t="s">
        <v>897</v>
      </c>
      <c r="L860" t="s">
        <v>2480</v>
      </c>
      <c r="M860" t="s">
        <v>78</v>
      </c>
      <c r="N860" t="s">
        <v>130</v>
      </c>
      <c r="O860" t="s">
        <v>2269</v>
      </c>
      <c r="P860" s="3">
        <v>154670001056</v>
      </c>
      <c r="Q860" t="s">
        <v>51</v>
      </c>
      <c r="R860">
        <v>0</v>
      </c>
      <c r="S860">
        <v>3134776211</v>
      </c>
      <c r="U860" s="4">
        <v>39323</v>
      </c>
      <c r="V860">
        <f t="shared" ca="1" si="13"/>
        <v>16</v>
      </c>
      <c r="W860" t="s">
        <v>106</v>
      </c>
      <c r="X860" t="s">
        <v>53</v>
      </c>
      <c r="Y860" t="s">
        <v>55</v>
      </c>
      <c r="Z860" t="s">
        <v>55</v>
      </c>
      <c r="AA860" t="s">
        <v>56</v>
      </c>
      <c r="AB860" t="s">
        <v>57</v>
      </c>
      <c r="AC860" t="s">
        <v>58</v>
      </c>
      <c r="AD860" t="s">
        <v>58</v>
      </c>
      <c r="AE860" t="s">
        <v>55</v>
      </c>
      <c r="AF860" t="s">
        <v>72</v>
      </c>
      <c r="AG860" t="s">
        <v>60</v>
      </c>
      <c r="AH860" t="s">
        <v>61</v>
      </c>
      <c r="AI860" t="s">
        <v>62</v>
      </c>
      <c r="AJ860" t="s">
        <v>2455</v>
      </c>
      <c r="AK860" s="54" t="s">
        <v>64</v>
      </c>
      <c r="AL860" t="s">
        <v>64</v>
      </c>
      <c r="AM860" t="s">
        <v>2449</v>
      </c>
    </row>
    <row r="861" spans="1:39" x14ac:dyDescent="0.35">
      <c r="A861">
        <v>860</v>
      </c>
      <c r="B861">
        <v>5411950</v>
      </c>
      <c r="C861" t="s">
        <v>525</v>
      </c>
      <c r="D861" t="s">
        <v>40</v>
      </c>
      <c r="E861" t="s">
        <v>2140</v>
      </c>
      <c r="F861" t="s">
        <v>2267</v>
      </c>
      <c r="G861" t="s">
        <v>53</v>
      </c>
      <c r="H861" t="s">
        <v>2143</v>
      </c>
      <c r="I861" t="s">
        <v>1399</v>
      </c>
      <c r="J861" t="s">
        <v>2481</v>
      </c>
      <c r="K861" t="s">
        <v>2468</v>
      </c>
      <c r="L861" t="s">
        <v>201</v>
      </c>
      <c r="M861" t="s">
        <v>78</v>
      </c>
      <c r="N861" t="s">
        <v>130</v>
      </c>
      <c r="O861" t="s">
        <v>2269</v>
      </c>
      <c r="P861" s="3">
        <v>154670001056</v>
      </c>
      <c r="Q861" t="s">
        <v>51</v>
      </c>
      <c r="R861">
        <v>0</v>
      </c>
      <c r="S861">
        <v>3229256360</v>
      </c>
      <c r="U861" s="4">
        <v>31285</v>
      </c>
      <c r="V861">
        <f t="shared" ca="1" si="13"/>
        <v>38</v>
      </c>
      <c r="W861" t="s">
        <v>52</v>
      </c>
      <c r="X861" t="s">
        <v>53</v>
      </c>
      <c r="Y861" t="s">
        <v>55</v>
      </c>
      <c r="Z861" t="s">
        <v>55</v>
      </c>
      <c r="AA861" t="s">
        <v>56</v>
      </c>
      <c r="AB861" t="s">
        <v>57</v>
      </c>
      <c r="AC861" t="s">
        <v>58</v>
      </c>
      <c r="AD861" t="s">
        <v>58</v>
      </c>
      <c r="AE861" t="s">
        <v>55</v>
      </c>
      <c r="AF861" t="s">
        <v>72</v>
      </c>
      <c r="AG861" t="s">
        <v>340</v>
      </c>
      <c r="AH861" t="s">
        <v>61</v>
      </c>
      <c r="AI861" t="s">
        <v>62</v>
      </c>
      <c r="AJ861" t="s">
        <v>2455</v>
      </c>
      <c r="AK861" s="54" t="s">
        <v>64</v>
      </c>
      <c r="AL861" t="s">
        <v>64</v>
      </c>
      <c r="AM861" t="s">
        <v>3711</v>
      </c>
    </row>
    <row r="862" spans="1:39" x14ac:dyDescent="0.35">
      <c r="A862">
        <v>861</v>
      </c>
      <c r="B862">
        <v>1050544525</v>
      </c>
      <c r="C862" t="s">
        <v>39</v>
      </c>
      <c r="D862" t="s">
        <v>40</v>
      </c>
      <c r="E862" t="s">
        <v>2140</v>
      </c>
      <c r="F862" t="s">
        <v>2267</v>
      </c>
      <c r="G862" t="s">
        <v>53</v>
      </c>
      <c r="H862" t="s">
        <v>2143</v>
      </c>
      <c r="I862" t="s">
        <v>2482</v>
      </c>
      <c r="K862" t="s">
        <v>2483</v>
      </c>
      <c r="L862" t="s">
        <v>316</v>
      </c>
      <c r="M862" t="s">
        <v>78</v>
      </c>
      <c r="N862" t="s">
        <v>130</v>
      </c>
      <c r="O862" t="s">
        <v>2269</v>
      </c>
      <c r="P862" s="3">
        <v>154670001056</v>
      </c>
      <c r="Q862" t="s">
        <v>51</v>
      </c>
      <c r="R862">
        <v>0</v>
      </c>
      <c r="S862">
        <v>3216525971</v>
      </c>
      <c r="U862" s="4">
        <v>31646</v>
      </c>
      <c r="V862">
        <f t="shared" ca="1" si="13"/>
        <v>37</v>
      </c>
      <c r="W862" t="s">
        <v>52</v>
      </c>
      <c r="X862" t="s">
        <v>53</v>
      </c>
      <c r="Y862" t="s">
        <v>55</v>
      </c>
      <c r="Z862" t="s">
        <v>55</v>
      </c>
      <c r="AA862" t="s">
        <v>56</v>
      </c>
      <c r="AB862" t="s">
        <v>57</v>
      </c>
      <c r="AC862" t="s">
        <v>58</v>
      </c>
      <c r="AD862" t="s">
        <v>58</v>
      </c>
      <c r="AE862" t="s">
        <v>55</v>
      </c>
      <c r="AF862" t="s">
        <v>72</v>
      </c>
      <c r="AG862" t="s">
        <v>340</v>
      </c>
      <c r="AH862" t="s">
        <v>61</v>
      </c>
      <c r="AI862" t="s">
        <v>88</v>
      </c>
      <c r="AJ862" t="s">
        <v>2455</v>
      </c>
      <c r="AK862" s="54" t="s">
        <v>64</v>
      </c>
      <c r="AL862" t="s">
        <v>64</v>
      </c>
      <c r="AM862" t="s">
        <v>3711</v>
      </c>
    </row>
    <row r="863" spans="1:39" x14ac:dyDescent="0.35">
      <c r="A863">
        <v>862</v>
      </c>
      <c r="B863">
        <v>1091079308</v>
      </c>
      <c r="C863" t="s">
        <v>39</v>
      </c>
      <c r="D863" t="s">
        <v>40</v>
      </c>
      <c r="E863" t="s">
        <v>2140</v>
      </c>
      <c r="F863" t="s">
        <v>2267</v>
      </c>
      <c r="G863" t="s">
        <v>53</v>
      </c>
      <c r="H863" t="s">
        <v>2143</v>
      </c>
      <c r="I863" t="s">
        <v>2484</v>
      </c>
      <c r="K863" t="s">
        <v>1759</v>
      </c>
      <c r="L863" t="s">
        <v>1207</v>
      </c>
      <c r="M863" t="s">
        <v>78</v>
      </c>
      <c r="N863" t="s">
        <v>130</v>
      </c>
      <c r="O863" t="s">
        <v>2269</v>
      </c>
      <c r="P863" s="3">
        <v>154670001056</v>
      </c>
      <c r="Q863" t="s">
        <v>51</v>
      </c>
      <c r="R863">
        <v>0</v>
      </c>
      <c r="S863">
        <v>3506826802</v>
      </c>
      <c r="U863" s="4">
        <v>35835</v>
      </c>
      <c r="V863">
        <f t="shared" ca="1" si="13"/>
        <v>26</v>
      </c>
      <c r="W863" t="s">
        <v>106</v>
      </c>
      <c r="X863" t="s">
        <v>53</v>
      </c>
      <c r="Y863" t="s">
        <v>55</v>
      </c>
      <c r="Z863" t="s">
        <v>55</v>
      </c>
      <c r="AA863" t="s">
        <v>56</v>
      </c>
      <c r="AB863" t="s">
        <v>57</v>
      </c>
      <c r="AC863" t="s">
        <v>58</v>
      </c>
      <c r="AD863" t="s">
        <v>58</v>
      </c>
      <c r="AE863" t="s">
        <v>55</v>
      </c>
      <c r="AF863" t="s">
        <v>72</v>
      </c>
      <c r="AG863" t="s">
        <v>60</v>
      </c>
      <c r="AH863" t="s">
        <v>61</v>
      </c>
      <c r="AI863" t="s">
        <v>62</v>
      </c>
      <c r="AJ863" t="s">
        <v>2455</v>
      </c>
      <c r="AK863" s="54" t="s">
        <v>64</v>
      </c>
      <c r="AL863" t="s">
        <v>64</v>
      </c>
      <c r="AM863" t="s">
        <v>2449</v>
      </c>
    </row>
    <row r="864" spans="1:39" x14ac:dyDescent="0.35">
      <c r="A864">
        <v>863</v>
      </c>
      <c r="B864">
        <v>1094162355</v>
      </c>
      <c r="C864" t="s">
        <v>66</v>
      </c>
      <c r="D864" t="s">
        <v>40</v>
      </c>
      <c r="E864" t="s">
        <v>2140</v>
      </c>
      <c r="F864" t="s">
        <v>2267</v>
      </c>
      <c r="G864" t="s">
        <v>53</v>
      </c>
      <c r="H864" t="s">
        <v>2143</v>
      </c>
      <c r="I864" t="s">
        <v>588</v>
      </c>
      <c r="J864" t="s">
        <v>292</v>
      </c>
      <c r="K864" t="s">
        <v>2289</v>
      </c>
      <c r="L864" t="s">
        <v>1940</v>
      </c>
      <c r="M864" t="s">
        <v>3728</v>
      </c>
      <c r="N864" t="s">
        <v>130</v>
      </c>
      <c r="O864" t="s">
        <v>2269</v>
      </c>
      <c r="P864" s="3">
        <v>154670001056</v>
      </c>
      <c r="Q864" t="s">
        <v>51</v>
      </c>
      <c r="R864">
        <v>0</v>
      </c>
      <c r="S864">
        <v>3213847656</v>
      </c>
      <c r="U864" s="4">
        <v>38960</v>
      </c>
      <c r="V864">
        <f t="shared" ca="1" si="13"/>
        <v>17</v>
      </c>
      <c r="W864" t="s">
        <v>52</v>
      </c>
      <c r="X864" t="s">
        <v>53</v>
      </c>
      <c r="Y864" t="s">
        <v>55</v>
      </c>
      <c r="Z864" t="s">
        <v>55</v>
      </c>
      <c r="AA864" t="s">
        <v>56</v>
      </c>
      <c r="AB864" t="s">
        <v>57</v>
      </c>
      <c r="AC864" t="s">
        <v>58</v>
      </c>
      <c r="AD864" t="s">
        <v>58</v>
      </c>
      <c r="AE864" t="s">
        <v>55</v>
      </c>
      <c r="AF864" t="s">
        <v>72</v>
      </c>
      <c r="AG864" t="s">
        <v>340</v>
      </c>
      <c r="AH864" t="s">
        <v>171</v>
      </c>
      <c r="AI864" t="s">
        <v>88</v>
      </c>
      <c r="AJ864" t="s">
        <v>2455</v>
      </c>
      <c r="AK864" t="s">
        <v>89</v>
      </c>
      <c r="AL864" t="s">
        <v>89</v>
      </c>
    </row>
    <row r="865" spans="1:39" x14ac:dyDescent="0.35">
      <c r="A865">
        <v>864</v>
      </c>
      <c r="B865">
        <v>1007341147</v>
      </c>
      <c r="C865" t="s">
        <v>39</v>
      </c>
      <c r="D865" t="s">
        <v>40</v>
      </c>
      <c r="E865" t="s">
        <v>2140</v>
      </c>
      <c r="F865" t="s">
        <v>2267</v>
      </c>
      <c r="G865" t="s">
        <v>53</v>
      </c>
      <c r="H865" t="s">
        <v>2143</v>
      </c>
      <c r="I865" t="s">
        <v>778</v>
      </c>
      <c r="J865" t="s">
        <v>818</v>
      </c>
      <c r="K865" t="s">
        <v>1181</v>
      </c>
      <c r="L865" t="s">
        <v>2416</v>
      </c>
      <c r="M865" t="s">
        <v>78</v>
      </c>
      <c r="N865" t="s">
        <v>130</v>
      </c>
      <c r="O865" t="s">
        <v>2269</v>
      </c>
      <c r="P865" s="3">
        <v>154670001056</v>
      </c>
      <c r="Q865" t="s">
        <v>51</v>
      </c>
      <c r="R865">
        <v>0</v>
      </c>
      <c r="S865">
        <v>3209084284</v>
      </c>
      <c r="U865" s="4">
        <v>36311</v>
      </c>
      <c r="V865">
        <f t="shared" ca="1" si="13"/>
        <v>25</v>
      </c>
      <c r="W865" t="s">
        <v>106</v>
      </c>
      <c r="X865" t="s">
        <v>53</v>
      </c>
      <c r="Y865" t="s">
        <v>55</v>
      </c>
      <c r="Z865" t="s">
        <v>55</v>
      </c>
      <c r="AA865" t="s">
        <v>56</v>
      </c>
      <c r="AB865" t="s">
        <v>57</v>
      </c>
      <c r="AC865" t="s">
        <v>58</v>
      </c>
      <c r="AD865" t="s">
        <v>58</v>
      </c>
      <c r="AE865" t="s">
        <v>55</v>
      </c>
      <c r="AF865" t="s">
        <v>72</v>
      </c>
      <c r="AG865" t="s">
        <v>60</v>
      </c>
      <c r="AH865" t="s">
        <v>61</v>
      </c>
      <c r="AI865" t="s">
        <v>62</v>
      </c>
      <c r="AJ865" t="s">
        <v>2455</v>
      </c>
      <c r="AK865" s="54" t="s">
        <v>64</v>
      </c>
      <c r="AL865" t="s">
        <v>64</v>
      </c>
      <c r="AM865" t="s">
        <v>2449</v>
      </c>
    </row>
    <row r="866" spans="1:39" x14ac:dyDescent="0.35">
      <c r="A866">
        <v>865</v>
      </c>
      <c r="B866">
        <v>1007329543</v>
      </c>
      <c r="C866" t="s">
        <v>39</v>
      </c>
      <c r="D866" t="s">
        <v>40</v>
      </c>
      <c r="E866" t="s">
        <v>2140</v>
      </c>
      <c r="F866" t="s">
        <v>2267</v>
      </c>
      <c r="G866" t="s">
        <v>53</v>
      </c>
      <c r="H866" t="s">
        <v>2143</v>
      </c>
      <c r="I866" t="s">
        <v>2485</v>
      </c>
      <c r="J866" t="s">
        <v>2486</v>
      </c>
      <c r="K866" t="s">
        <v>2487</v>
      </c>
      <c r="L866" t="s">
        <v>562</v>
      </c>
      <c r="M866" t="s">
        <v>3728</v>
      </c>
      <c r="N866" t="s">
        <v>130</v>
      </c>
      <c r="O866" t="s">
        <v>2269</v>
      </c>
      <c r="P866" s="3">
        <v>154670001056</v>
      </c>
      <c r="Q866" t="s">
        <v>51</v>
      </c>
      <c r="R866">
        <v>0</v>
      </c>
      <c r="S866">
        <v>3209084284</v>
      </c>
      <c r="U866" s="4">
        <v>37159</v>
      </c>
      <c r="V866">
        <f t="shared" ca="1" si="13"/>
        <v>22</v>
      </c>
      <c r="W866" t="s">
        <v>106</v>
      </c>
      <c r="X866" t="s">
        <v>53</v>
      </c>
      <c r="Y866" t="s">
        <v>55</v>
      </c>
      <c r="Z866" t="s">
        <v>55</v>
      </c>
      <c r="AA866" t="s">
        <v>56</v>
      </c>
      <c r="AB866" t="s">
        <v>57</v>
      </c>
      <c r="AC866" t="s">
        <v>58</v>
      </c>
      <c r="AD866" t="s">
        <v>58</v>
      </c>
      <c r="AE866" t="s">
        <v>55</v>
      </c>
      <c r="AF866" t="s">
        <v>72</v>
      </c>
      <c r="AG866" t="s">
        <v>60</v>
      </c>
      <c r="AH866" t="s">
        <v>61</v>
      </c>
      <c r="AI866" t="s">
        <v>62</v>
      </c>
      <c r="AJ866" t="s">
        <v>2455</v>
      </c>
      <c r="AK866" s="54" t="s">
        <v>64</v>
      </c>
      <c r="AL866" t="s">
        <v>64</v>
      </c>
      <c r="AM866" t="s">
        <v>2449</v>
      </c>
    </row>
    <row r="867" spans="1:39" x14ac:dyDescent="0.35">
      <c r="A867">
        <v>866</v>
      </c>
      <c r="B867">
        <v>91519797</v>
      </c>
      <c r="C867" t="s">
        <v>39</v>
      </c>
      <c r="D867" t="s">
        <v>40</v>
      </c>
      <c r="E867" t="s">
        <v>2140</v>
      </c>
      <c r="F867" t="s">
        <v>2267</v>
      </c>
      <c r="G867" t="s">
        <v>53</v>
      </c>
      <c r="H867" t="s">
        <v>2143</v>
      </c>
      <c r="I867" t="s">
        <v>168</v>
      </c>
      <c r="K867" t="s">
        <v>2488</v>
      </c>
      <c r="M867" t="s">
        <v>3728</v>
      </c>
      <c r="N867" t="s">
        <v>130</v>
      </c>
      <c r="O867" t="s">
        <v>2269</v>
      </c>
      <c r="P867" s="3">
        <v>154670001056</v>
      </c>
      <c r="Q867" t="s">
        <v>51</v>
      </c>
      <c r="R867">
        <v>0</v>
      </c>
      <c r="S867">
        <v>3233565313</v>
      </c>
      <c r="U867" s="4">
        <v>30475</v>
      </c>
      <c r="V867">
        <f t="shared" ca="1" si="13"/>
        <v>41</v>
      </c>
      <c r="W867" t="s">
        <v>106</v>
      </c>
      <c r="X867" t="s">
        <v>53</v>
      </c>
      <c r="Y867" t="s">
        <v>55</v>
      </c>
      <c r="Z867" t="s">
        <v>55</v>
      </c>
      <c r="AA867" t="s">
        <v>56</v>
      </c>
      <c r="AB867" t="s">
        <v>57</v>
      </c>
      <c r="AC867" t="s">
        <v>58</v>
      </c>
      <c r="AD867" t="s">
        <v>58</v>
      </c>
      <c r="AE867" t="s">
        <v>55</v>
      </c>
      <c r="AF867" t="s">
        <v>72</v>
      </c>
      <c r="AG867" t="s">
        <v>60</v>
      </c>
      <c r="AH867" t="s">
        <v>61</v>
      </c>
      <c r="AI867" t="s">
        <v>62</v>
      </c>
      <c r="AJ867" t="s">
        <v>2455</v>
      </c>
      <c r="AK867" s="54" t="s">
        <v>64</v>
      </c>
      <c r="AL867" t="s">
        <v>64</v>
      </c>
      <c r="AM867" t="s">
        <v>2449</v>
      </c>
    </row>
    <row r="868" spans="1:39" x14ac:dyDescent="0.35">
      <c r="A868">
        <v>867</v>
      </c>
      <c r="B868">
        <v>6697993</v>
      </c>
      <c r="C868" t="s">
        <v>525</v>
      </c>
      <c r="D868" t="s">
        <v>40</v>
      </c>
      <c r="E868" t="s">
        <v>2140</v>
      </c>
      <c r="F868" t="s">
        <v>2267</v>
      </c>
      <c r="G868" t="s">
        <v>53</v>
      </c>
      <c r="H868" t="s">
        <v>2143</v>
      </c>
      <c r="I868" t="s">
        <v>2489</v>
      </c>
      <c r="J868" t="s">
        <v>526</v>
      </c>
      <c r="K868" t="s">
        <v>252</v>
      </c>
      <c r="L868" t="s">
        <v>2490</v>
      </c>
      <c r="M868" t="s">
        <v>78</v>
      </c>
      <c r="N868" t="s">
        <v>130</v>
      </c>
      <c r="O868" t="s">
        <v>2269</v>
      </c>
      <c r="P868" s="3">
        <v>154670001056</v>
      </c>
      <c r="Q868" t="s">
        <v>51</v>
      </c>
      <c r="R868">
        <v>0</v>
      </c>
      <c r="S868">
        <v>3224708914</v>
      </c>
      <c r="U868" s="4">
        <v>39094</v>
      </c>
      <c r="V868">
        <f t="shared" ca="1" si="13"/>
        <v>17</v>
      </c>
      <c r="W868" t="s">
        <v>106</v>
      </c>
      <c r="X868" t="s">
        <v>53</v>
      </c>
      <c r="Y868" t="s">
        <v>55</v>
      </c>
      <c r="Z868" t="s">
        <v>55</v>
      </c>
      <c r="AA868" t="s">
        <v>56</v>
      </c>
      <c r="AB868" t="s">
        <v>57</v>
      </c>
      <c r="AC868" t="s">
        <v>58</v>
      </c>
      <c r="AD868" t="s">
        <v>58</v>
      </c>
      <c r="AE868" t="s">
        <v>55</v>
      </c>
      <c r="AF868" t="s">
        <v>72</v>
      </c>
      <c r="AG868" t="s">
        <v>60</v>
      </c>
      <c r="AH868" t="s">
        <v>61</v>
      </c>
      <c r="AI868" t="s">
        <v>88</v>
      </c>
      <c r="AJ868" t="s">
        <v>2455</v>
      </c>
      <c r="AK868" s="54" t="s">
        <v>64</v>
      </c>
      <c r="AL868" t="s">
        <v>64</v>
      </c>
      <c r="AM868" t="s">
        <v>2449</v>
      </c>
    </row>
    <row r="869" spans="1:39" x14ac:dyDescent="0.35">
      <c r="A869">
        <v>868</v>
      </c>
      <c r="B869">
        <v>1091080258</v>
      </c>
      <c r="C869" t="s">
        <v>39</v>
      </c>
      <c r="D869" t="s">
        <v>40</v>
      </c>
      <c r="E869" t="s">
        <v>2140</v>
      </c>
      <c r="F869" t="s">
        <v>2267</v>
      </c>
      <c r="G869" t="s">
        <v>53</v>
      </c>
      <c r="H869" t="s">
        <v>2143</v>
      </c>
      <c r="I869" t="s">
        <v>615</v>
      </c>
      <c r="K869" t="s">
        <v>191</v>
      </c>
      <c r="L869" t="s">
        <v>2278</v>
      </c>
      <c r="M869" t="s">
        <v>78</v>
      </c>
      <c r="N869" t="s">
        <v>130</v>
      </c>
      <c r="O869" t="s">
        <v>2269</v>
      </c>
      <c r="P869" s="3">
        <v>154670001056</v>
      </c>
      <c r="Q869" t="s">
        <v>51</v>
      </c>
      <c r="R869">
        <v>0</v>
      </c>
      <c r="S869">
        <v>3227742046</v>
      </c>
      <c r="U869" s="4">
        <v>36322</v>
      </c>
      <c r="V869">
        <f t="shared" ca="1" si="13"/>
        <v>25</v>
      </c>
      <c r="W869" t="s">
        <v>52</v>
      </c>
      <c r="X869" t="s">
        <v>53</v>
      </c>
      <c r="Y869" t="s">
        <v>55</v>
      </c>
      <c r="Z869" t="s">
        <v>55</v>
      </c>
      <c r="AA869" t="s">
        <v>56</v>
      </c>
      <c r="AB869" t="s">
        <v>57</v>
      </c>
      <c r="AC869" t="s">
        <v>58</v>
      </c>
      <c r="AD869" t="s">
        <v>58</v>
      </c>
      <c r="AE869" t="s">
        <v>55</v>
      </c>
      <c r="AF869" t="s">
        <v>72</v>
      </c>
      <c r="AG869" t="s">
        <v>340</v>
      </c>
      <c r="AH869" t="s">
        <v>61</v>
      </c>
      <c r="AI869" t="s">
        <v>62</v>
      </c>
      <c r="AJ869" t="s">
        <v>2455</v>
      </c>
      <c r="AK869" s="54" t="s">
        <v>64</v>
      </c>
      <c r="AL869" t="s">
        <v>64</v>
      </c>
      <c r="AM869" t="s">
        <v>3711</v>
      </c>
    </row>
    <row r="870" spans="1:39" x14ac:dyDescent="0.35">
      <c r="A870">
        <v>869</v>
      </c>
      <c r="B870">
        <v>1091074528</v>
      </c>
      <c r="C870" t="s">
        <v>39</v>
      </c>
      <c r="D870" t="s">
        <v>40</v>
      </c>
      <c r="E870" t="s">
        <v>2140</v>
      </c>
      <c r="F870" t="s">
        <v>2267</v>
      </c>
      <c r="G870" t="s">
        <v>53</v>
      </c>
      <c r="H870" t="s">
        <v>2143</v>
      </c>
      <c r="I870" t="s">
        <v>2491</v>
      </c>
      <c r="K870" t="s">
        <v>188</v>
      </c>
      <c r="L870" t="s">
        <v>1982</v>
      </c>
      <c r="M870" t="s">
        <v>3728</v>
      </c>
      <c r="N870" t="s">
        <v>130</v>
      </c>
      <c r="O870" t="s">
        <v>2269</v>
      </c>
      <c r="P870" s="3">
        <v>154670001056</v>
      </c>
      <c r="Q870" t="s">
        <v>51</v>
      </c>
      <c r="R870">
        <v>0</v>
      </c>
      <c r="S870">
        <v>3133499668</v>
      </c>
      <c r="U870" s="4">
        <v>37764</v>
      </c>
      <c r="V870">
        <f t="shared" ca="1" si="13"/>
        <v>21</v>
      </c>
      <c r="W870" t="s">
        <v>52</v>
      </c>
      <c r="X870" t="s">
        <v>53</v>
      </c>
      <c r="Y870" t="s">
        <v>55</v>
      </c>
      <c r="Z870" t="s">
        <v>55</v>
      </c>
      <c r="AA870" t="s">
        <v>56</v>
      </c>
      <c r="AB870" t="s">
        <v>57</v>
      </c>
      <c r="AC870" t="s">
        <v>58</v>
      </c>
      <c r="AD870" t="s">
        <v>58</v>
      </c>
      <c r="AE870" t="s">
        <v>55</v>
      </c>
      <c r="AF870" t="s">
        <v>72</v>
      </c>
      <c r="AG870" t="s">
        <v>340</v>
      </c>
      <c r="AH870" t="s">
        <v>61</v>
      </c>
      <c r="AI870" t="s">
        <v>88</v>
      </c>
      <c r="AJ870" t="s">
        <v>2455</v>
      </c>
      <c r="AK870" s="54" t="s">
        <v>64</v>
      </c>
      <c r="AL870" t="s">
        <v>64</v>
      </c>
      <c r="AM870" t="s">
        <v>3711</v>
      </c>
    </row>
    <row r="871" spans="1:39" x14ac:dyDescent="0.35">
      <c r="A871">
        <v>870</v>
      </c>
      <c r="B871">
        <v>1148440432</v>
      </c>
      <c r="C871" t="s">
        <v>66</v>
      </c>
      <c r="D871" t="s">
        <v>40</v>
      </c>
      <c r="E871" t="s">
        <v>2140</v>
      </c>
      <c r="F871" t="s">
        <v>2267</v>
      </c>
      <c r="G871" t="s">
        <v>53</v>
      </c>
      <c r="H871" t="s">
        <v>2143</v>
      </c>
      <c r="I871" t="s">
        <v>2492</v>
      </c>
      <c r="J871" t="s">
        <v>719</v>
      </c>
      <c r="K871" t="s">
        <v>2493</v>
      </c>
      <c r="L871" t="s">
        <v>931</v>
      </c>
      <c r="M871" t="s">
        <v>3728</v>
      </c>
      <c r="N871" t="s">
        <v>130</v>
      </c>
      <c r="O871" t="s">
        <v>2269</v>
      </c>
      <c r="P871" s="3">
        <v>154670001056</v>
      </c>
      <c r="Q871" t="s">
        <v>51</v>
      </c>
      <c r="R871">
        <v>0</v>
      </c>
      <c r="S871">
        <v>3127398358</v>
      </c>
      <c r="U871" s="4">
        <v>39644</v>
      </c>
      <c r="V871">
        <f t="shared" ca="1" si="13"/>
        <v>16</v>
      </c>
      <c r="W871" t="s">
        <v>106</v>
      </c>
      <c r="X871" t="s">
        <v>53</v>
      </c>
      <c r="Y871" t="s">
        <v>55</v>
      </c>
      <c r="Z871" t="s">
        <v>55</v>
      </c>
      <c r="AA871" t="s">
        <v>56</v>
      </c>
      <c r="AB871" t="s">
        <v>57</v>
      </c>
      <c r="AC871" t="s">
        <v>58</v>
      </c>
      <c r="AD871" t="s">
        <v>58</v>
      </c>
      <c r="AE871" t="s">
        <v>55</v>
      </c>
      <c r="AF871" t="s">
        <v>72</v>
      </c>
      <c r="AG871" t="s">
        <v>60</v>
      </c>
      <c r="AH871" t="s">
        <v>61</v>
      </c>
      <c r="AI871" t="s">
        <v>62</v>
      </c>
      <c r="AJ871" t="s">
        <v>2455</v>
      </c>
      <c r="AK871" s="54" t="s">
        <v>64</v>
      </c>
      <c r="AL871" t="s">
        <v>64</v>
      </c>
      <c r="AM871" t="s">
        <v>2449</v>
      </c>
    </row>
    <row r="872" spans="1:39" x14ac:dyDescent="0.35">
      <c r="A872">
        <v>871</v>
      </c>
      <c r="B872">
        <v>1099545543</v>
      </c>
      <c r="C872" t="s">
        <v>39</v>
      </c>
      <c r="D872" t="s">
        <v>40</v>
      </c>
      <c r="E872" t="s">
        <v>2140</v>
      </c>
      <c r="F872" t="s">
        <v>2267</v>
      </c>
      <c r="G872" t="s">
        <v>53</v>
      </c>
      <c r="H872" t="s">
        <v>2143</v>
      </c>
      <c r="I872" t="s">
        <v>281</v>
      </c>
      <c r="J872" t="s">
        <v>150</v>
      </c>
      <c r="K872" t="s">
        <v>196</v>
      </c>
      <c r="L872" t="s">
        <v>2494</v>
      </c>
      <c r="M872" t="s">
        <v>78</v>
      </c>
      <c r="N872" t="s">
        <v>130</v>
      </c>
      <c r="O872" t="s">
        <v>2269</v>
      </c>
      <c r="P872" s="3">
        <v>154670001056</v>
      </c>
      <c r="Q872" t="s">
        <v>51</v>
      </c>
      <c r="R872">
        <v>0</v>
      </c>
      <c r="S872">
        <v>3026863406</v>
      </c>
      <c r="U872" s="4">
        <v>37666</v>
      </c>
      <c r="V872">
        <f t="shared" ca="1" si="13"/>
        <v>21</v>
      </c>
      <c r="W872" t="s">
        <v>106</v>
      </c>
      <c r="X872" t="s">
        <v>53</v>
      </c>
      <c r="Y872" t="s">
        <v>55</v>
      </c>
      <c r="Z872" t="s">
        <v>55</v>
      </c>
      <c r="AA872" t="s">
        <v>56</v>
      </c>
      <c r="AB872" t="s">
        <v>57</v>
      </c>
      <c r="AC872" t="s">
        <v>58</v>
      </c>
      <c r="AD872" t="s">
        <v>58</v>
      </c>
      <c r="AE872" t="s">
        <v>55</v>
      </c>
      <c r="AF872" t="s">
        <v>72</v>
      </c>
      <c r="AG872" t="s">
        <v>60</v>
      </c>
      <c r="AH872" t="s">
        <v>171</v>
      </c>
      <c r="AI872" t="s">
        <v>88</v>
      </c>
      <c r="AJ872" t="s">
        <v>2455</v>
      </c>
      <c r="AK872" t="s">
        <v>89</v>
      </c>
      <c r="AL872" t="s">
        <v>64</v>
      </c>
      <c r="AM872" t="s">
        <v>2449</v>
      </c>
    </row>
    <row r="873" spans="1:39" x14ac:dyDescent="0.35">
      <c r="A873">
        <v>872</v>
      </c>
      <c r="B873">
        <v>1090431760</v>
      </c>
      <c r="C873" t="s">
        <v>66</v>
      </c>
      <c r="D873" t="s">
        <v>40</v>
      </c>
      <c r="E873" t="s">
        <v>2140</v>
      </c>
      <c r="F873" t="s">
        <v>2267</v>
      </c>
      <c r="G873" t="s">
        <v>53</v>
      </c>
      <c r="H873" t="s">
        <v>2143</v>
      </c>
      <c r="I873" t="s">
        <v>2130</v>
      </c>
      <c r="J873" t="s">
        <v>2495</v>
      </c>
      <c r="K873" t="s">
        <v>897</v>
      </c>
      <c r="L873" t="s">
        <v>512</v>
      </c>
      <c r="M873" t="s">
        <v>3728</v>
      </c>
      <c r="N873" t="s">
        <v>130</v>
      </c>
      <c r="O873" t="s">
        <v>2269</v>
      </c>
      <c r="P873" s="3">
        <v>154670001056</v>
      </c>
      <c r="Q873" t="s">
        <v>51</v>
      </c>
      <c r="R873">
        <v>0</v>
      </c>
      <c r="S873">
        <v>3118244030</v>
      </c>
      <c r="U873" s="4">
        <v>39146</v>
      </c>
      <c r="V873">
        <f t="shared" ca="1" si="13"/>
        <v>17</v>
      </c>
      <c r="W873" t="s">
        <v>106</v>
      </c>
      <c r="X873" t="s">
        <v>53</v>
      </c>
      <c r="Y873" t="s">
        <v>55</v>
      </c>
      <c r="Z873" t="s">
        <v>55</v>
      </c>
      <c r="AA873" t="s">
        <v>56</v>
      </c>
      <c r="AB873" t="s">
        <v>57</v>
      </c>
      <c r="AC873" t="s">
        <v>58</v>
      </c>
      <c r="AD873" t="s">
        <v>58</v>
      </c>
      <c r="AE873" t="s">
        <v>55</v>
      </c>
      <c r="AF873" t="s">
        <v>72</v>
      </c>
      <c r="AG873" t="s">
        <v>60</v>
      </c>
      <c r="AH873" t="s">
        <v>61</v>
      </c>
      <c r="AI873" t="s">
        <v>88</v>
      </c>
      <c r="AJ873" t="s">
        <v>2455</v>
      </c>
      <c r="AK873" s="54" t="s">
        <v>64</v>
      </c>
      <c r="AL873" t="s">
        <v>64</v>
      </c>
      <c r="AM873" t="s">
        <v>2449</v>
      </c>
    </row>
    <row r="874" spans="1:39" x14ac:dyDescent="0.35">
      <c r="A874">
        <v>873</v>
      </c>
      <c r="B874">
        <v>1091073168</v>
      </c>
      <c r="C874" t="s">
        <v>39</v>
      </c>
      <c r="D874" t="s">
        <v>40</v>
      </c>
      <c r="E874" t="s">
        <v>2140</v>
      </c>
      <c r="F874" t="s">
        <v>2267</v>
      </c>
      <c r="G874" t="s">
        <v>53</v>
      </c>
      <c r="H874" t="s">
        <v>2143</v>
      </c>
      <c r="I874" t="s">
        <v>1204</v>
      </c>
      <c r="K874" t="s">
        <v>188</v>
      </c>
      <c r="L874" t="s">
        <v>2416</v>
      </c>
      <c r="M874" t="s">
        <v>78</v>
      </c>
      <c r="N874" t="s">
        <v>130</v>
      </c>
      <c r="O874" t="s">
        <v>2269</v>
      </c>
      <c r="P874" s="3">
        <v>154670001056</v>
      </c>
      <c r="Q874" t="s">
        <v>51</v>
      </c>
      <c r="R874">
        <v>0</v>
      </c>
      <c r="S874">
        <v>3115445849</v>
      </c>
      <c r="U874" s="4">
        <v>37452</v>
      </c>
      <c r="V874">
        <f t="shared" ca="1" si="13"/>
        <v>22</v>
      </c>
      <c r="W874" t="s">
        <v>106</v>
      </c>
      <c r="X874" t="s">
        <v>53</v>
      </c>
      <c r="Y874" t="s">
        <v>55</v>
      </c>
      <c r="Z874" t="s">
        <v>55</v>
      </c>
      <c r="AA874" t="s">
        <v>56</v>
      </c>
      <c r="AB874" t="s">
        <v>57</v>
      </c>
      <c r="AC874" t="s">
        <v>58</v>
      </c>
      <c r="AD874" t="s">
        <v>58</v>
      </c>
      <c r="AE874" t="s">
        <v>55</v>
      </c>
      <c r="AF874" t="s">
        <v>72</v>
      </c>
      <c r="AG874" t="s">
        <v>60</v>
      </c>
      <c r="AH874" t="s">
        <v>61</v>
      </c>
      <c r="AI874" t="s">
        <v>62</v>
      </c>
      <c r="AJ874" t="s">
        <v>2455</v>
      </c>
      <c r="AK874" s="54" t="s">
        <v>64</v>
      </c>
      <c r="AL874" t="s">
        <v>64</v>
      </c>
      <c r="AM874" t="s">
        <v>2449</v>
      </c>
    </row>
    <row r="875" spans="1:39" x14ac:dyDescent="0.35">
      <c r="A875">
        <v>874</v>
      </c>
      <c r="B875">
        <v>1091072746</v>
      </c>
      <c r="C875" t="s">
        <v>39</v>
      </c>
      <c r="D875" t="s">
        <v>40</v>
      </c>
      <c r="E875" t="s">
        <v>2140</v>
      </c>
      <c r="F875" t="s">
        <v>2267</v>
      </c>
      <c r="G875" t="s">
        <v>53</v>
      </c>
      <c r="H875" t="s">
        <v>2143</v>
      </c>
      <c r="I875" t="s">
        <v>2496</v>
      </c>
      <c r="K875" t="s">
        <v>188</v>
      </c>
      <c r="L875" t="s">
        <v>1553</v>
      </c>
      <c r="M875" t="s">
        <v>78</v>
      </c>
      <c r="N875" t="s">
        <v>130</v>
      </c>
      <c r="O875" t="s">
        <v>2269</v>
      </c>
      <c r="P875" s="3">
        <v>154670001056</v>
      </c>
      <c r="Q875" t="s">
        <v>51</v>
      </c>
      <c r="R875">
        <v>0</v>
      </c>
      <c r="S875">
        <v>3142350306</v>
      </c>
      <c r="U875" s="4">
        <v>38091</v>
      </c>
      <c r="V875">
        <f t="shared" ca="1" si="13"/>
        <v>20</v>
      </c>
      <c r="W875" t="s">
        <v>106</v>
      </c>
      <c r="X875" t="s">
        <v>53</v>
      </c>
      <c r="Y875" t="s">
        <v>55</v>
      </c>
      <c r="Z875" t="s">
        <v>55</v>
      </c>
      <c r="AA875" t="s">
        <v>56</v>
      </c>
      <c r="AB875" t="s">
        <v>57</v>
      </c>
      <c r="AC875" t="s">
        <v>58</v>
      </c>
      <c r="AD875" t="s">
        <v>58</v>
      </c>
      <c r="AE875" t="s">
        <v>55</v>
      </c>
      <c r="AF875" t="s">
        <v>72</v>
      </c>
      <c r="AG875" t="s">
        <v>60</v>
      </c>
      <c r="AH875" t="s">
        <v>61</v>
      </c>
      <c r="AI875" t="s">
        <v>62</v>
      </c>
      <c r="AJ875" t="s">
        <v>2455</v>
      </c>
      <c r="AK875" s="54" t="s">
        <v>64</v>
      </c>
      <c r="AL875" t="s">
        <v>64</v>
      </c>
      <c r="AM875" t="s">
        <v>2449</v>
      </c>
    </row>
    <row r="876" spans="1:39" x14ac:dyDescent="0.35">
      <c r="A876">
        <v>875</v>
      </c>
      <c r="B876">
        <v>1134854302</v>
      </c>
      <c r="C876" t="s">
        <v>39</v>
      </c>
      <c r="D876" t="s">
        <v>40</v>
      </c>
      <c r="E876" t="s">
        <v>2140</v>
      </c>
      <c r="F876" t="s">
        <v>2267</v>
      </c>
      <c r="G876" t="s">
        <v>53</v>
      </c>
      <c r="H876" t="s">
        <v>2143</v>
      </c>
      <c r="I876" t="s">
        <v>479</v>
      </c>
      <c r="J876" t="s">
        <v>2497</v>
      </c>
      <c r="K876" t="s">
        <v>2498</v>
      </c>
      <c r="L876" t="s">
        <v>2149</v>
      </c>
      <c r="M876" t="s">
        <v>3728</v>
      </c>
      <c r="N876" t="s">
        <v>130</v>
      </c>
      <c r="O876" t="s">
        <v>2269</v>
      </c>
      <c r="P876" s="3">
        <v>154670001056</v>
      </c>
      <c r="Q876" t="s">
        <v>51</v>
      </c>
      <c r="R876">
        <v>0</v>
      </c>
      <c r="S876">
        <v>3216756313</v>
      </c>
      <c r="U876" s="4">
        <v>38531</v>
      </c>
      <c r="V876">
        <f t="shared" ca="1" si="13"/>
        <v>19</v>
      </c>
      <c r="W876" t="s">
        <v>106</v>
      </c>
      <c r="X876" t="s">
        <v>53</v>
      </c>
      <c r="Y876" t="s">
        <v>55</v>
      </c>
      <c r="Z876" t="s">
        <v>55</v>
      </c>
      <c r="AA876" t="s">
        <v>56</v>
      </c>
      <c r="AB876" t="s">
        <v>57</v>
      </c>
      <c r="AC876" t="s">
        <v>58</v>
      </c>
      <c r="AD876" t="s">
        <v>58</v>
      </c>
      <c r="AE876" t="s">
        <v>55</v>
      </c>
      <c r="AF876" t="s">
        <v>72</v>
      </c>
      <c r="AG876" t="s">
        <v>60</v>
      </c>
      <c r="AH876" t="s">
        <v>61</v>
      </c>
      <c r="AI876" t="s">
        <v>62</v>
      </c>
      <c r="AJ876" t="s">
        <v>2455</v>
      </c>
      <c r="AK876" s="54" t="s">
        <v>64</v>
      </c>
      <c r="AL876" t="s">
        <v>64</v>
      </c>
      <c r="AM876" t="s">
        <v>2449</v>
      </c>
    </row>
    <row r="877" spans="1:39" x14ac:dyDescent="0.35">
      <c r="A877">
        <v>876</v>
      </c>
      <c r="B877">
        <v>6004245</v>
      </c>
      <c r="C877" t="s">
        <v>525</v>
      </c>
      <c r="D877" t="s">
        <v>40</v>
      </c>
      <c r="E877" t="s">
        <v>2140</v>
      </c>
      <c r="F877" t="s">
        <v>2267</v>
      </c>
      <c r="G877" t="s">
        <v>53</v>
      </c>
      <c r="H877" t="s">
        <v>2143</v>
      </c>
      <c r="I877" t="s">
        <v>2499</v>
      </c>
      <c r="J877" t="s">
        <v>2500</v>
      </c>
      <c r="K877" t="s">
        <v>858</v>
      </c>
      <c r="L877" t="s">
        <v>738</v>
      </c>
      <c r="M877" t="s">
        <v>78</v>
      </c>
      <c r="N877" t="s">
        <v>130</v>
      </c>
      <c r="O877" t="s">
        <v>2269</v>
      </c>
      <c r="P877" s="3">
        <v>154670001056</v>
      </c>
      <c r="Q877" t="s">
        <v>51</v>
      </c>
      <c r="R877">
        <v>0</v>
      </c>
      <c r="S877">
        <v>0</v>
      </c>
      <c r="U877" s="4">
        <v>35182</v>
      </c>
      <c r="V877">
        <f t="shared" ca="1" si="13"/>
        <v>28</v>
      </c>
      <c r="W877" t="s">
        <v>106</v>
      </c>
      <c r="X877" t="s">
        <v>53</v>
      </c>
      <c r="Y877" t="s">
        <v>55</v>
      </c>
      <c r="Z877" t="s">
        <v>55</v>
      </c>
      <c r="AA877" t="s">
        <v>56</v>
      </c>
      <c r="AB877" t="s">
        <v>57</v>
      </c>
      <c r="AC877" t="s">
        <v>58</v>
      </c>
      <c r="AD877" t="s">
        <v>58</v>
      </c>
      <c r="AE877" t="s">
        <v>55</v>
      </c>
      <c r="AF877" t="s">
        <v>72</v>
      </c>
      <c r="AG877" t="s">
        <v>60</v>
      </c>
      <c r="AH877" t="s">
        <v>61</v>
      </c>
      <c r="AI877" t="s">
        <v>62</v>
      </c>
      <c r="AJ877" t="s">
        <v>2455</v>
      </c>
      <c r="AK877" s="54" t="s">
        <v>64</v>
      </c>
      <c r="AL877" t="s">
        <v>64</v>
      </c>
      <c r="AM877" t="s">
        <v>2449</v>
      </c>
    </row>
    <row r="878" spans="1:39" x14ac:dyDescent="0.35">
      <c r="A878">
        <v>877</v>
      </c>
      <c r="B878">
        <v>5867045</v>
      </c>
      <c r="C878" t="s">
        <v>525</v>
      </c>
      <c r="D878" t="s">
        <v>40</v>
      </c>
      <c r="E878" t="s">
        <v>2140</v>
      </c>
      <c r="F878" t="s">
        <v>2267</v>
      </c>
      <c r="G878" t="s">
        <v>53</v>
      </c>
      <c r="H878" t="s">
        <v>2143</v>
      </c>
      <c r="I878" t="s">
        <v>2501</v>
      </c>
      <c r="J878" t="s">
        <v>103</v>
      </c>
      <c r="K878" t="s">
        <v>766</v>
      </c>
      <c r="L878" t="s">
        <v>2502</v>
      </c>
      <c r="M878" t="s">
        <v>3728</v>
      </c>
      <c r="N878" t="s">
        <v>130</v>
      </c>
      <c r="O878" t="s">
        <v>2269</v>
      </c>
      <c r="P878" s="3">
        <v>154670001056</v>
      </c>
      <c r="Q878" t="s">
        <v>51</v>
      </c>
      <c r="R878">
        <v>0</v>
      </c>
      <c r="S878">
        <v>0</v>
      </c>
      <c r="U878" s="4">
        <v>38633</v>
      </c>
      <c r="V878">
        <f t="shared" ca="1" si="13"/>
        <v>18</v>
      </c>
      <c r="W878" t="s">
        <v>52</v>
      </c>
      <c r="X878" t="s">
        <v>53</v>
      </c>
      <c r="Y878" t="s">
        <v>55</v>
      </c>
      <c r="Z878" t="s">
        <v>55</v>
      </c>
      <c r="AA878" t="s">
        <v>56</v>
      </c>
      <c r="AB878" t="s">
        <v>57</v>
      </c>
      <c r="AC878" t="s">
        <v>58</v>
      </c>
      <c r="AD878" t="s">
        <v>58</v>
      </c>
      <c r="AE878" t="s">
        <v>55</v>
      </c>
      <c r="AF878" t="s">
        <v>72</v>
      </c>
      <c r="AG878" t="s">
        <v>340</v>
      </c>
      <c r="AH878" t="s">
        <v>171</v>
      </c>
      <c r="AI878" t="s">
        <v>88</v>
      </c>
      <c r="AJ878" t="s">
        <v>2455</v>
      </c>
      <c r="AK878" t="s">
        <v>89</v>
      </c>
      <c r="AL878" t="s">
        <v>89</v>
      </c>
    </row>
    <row r="879" spans="1:39" x14ac:dyDescent="0.35">
      <c r="A879">
        <v>878</v>
      </c>
      <c r="B879">
        <v>5922821</v>
      </c>
      <c r="C879" t="s">
        <v>525</v>
      </c>
      <c r="D879" t="s">
        <v>40</v>
      </c>
      <c r="E879" t="s">
        <v>2140</v>
      </c>
      <c r="F879" t="s">
        <v>2267</v>
      </c>
      <c r="G879" t="s">
        <v>53</v>
      </c>
      <c r="H879" t="s">
        <v>2143</v>
      </c>
      <c r="I879" t="s">
        <v>2503</v>
      </c>
      <c r="J879" t="s">
        <v>527</v>
      </c>
      <c r="K879" t="s">
        <v>2502</v>
      </c>
      <c r="L879" t="s">
        <v>2504</v>
      </c>
      <c r="M879" t="s">
        <v>78</v>
      </c>
      <c r="N879" t="s">
        <v>130</v>
      </c>
      <c r="O879" t="s">
        <v>2269</v>
      </c>
      <c r="P879" s="3">
        <v>154670001056</v>
      </c>
      <c r="Q879" t="s">
        <v>51</v>
      </c>
      <c r="R879">
        <v>0</v>
      </c>
      <c r="S879">
        <v>0</v>
      </c>
      <c r="U879" s="4">
        <v>32056</v>
      </c>
      <c r="V879">
        <f t="shared" ca="1" si="13"/>
        <v>36</v>
      </c>
      <c r="W879" t="s">
        <v>106</v>
      </c>
      <c r="X879" t="s">
        <v>53</v>
      </c>
      <c r="Y879" t="s">
        <v>55</v>
      </c>
      <c r="Z879" t="s">
        <v>55</v>
      </c>
      <c r="AA879" t="s">
        <v>56</v>
      </c>
      <c r="AB879" t="s">
        <v>57</v>
      </c>
      <c r="AC879" t="s">
        <v>58</v>
      </c>
      <c r="AD879" t="s">
        <v>58</v>
      </c>
      <c r="AE879" t="s">
        <v>55</v>
      </c>
      <c r="AF879" t="s">
        <v>72</v>
      </c>
      <c r="AG879" t="s">
        <v>60</v>
      </c>
      <c r="AH879" t="s">
        <v>61</v>
      </c>
      <c r="AI879" t="s">
        <v>62</v>
      </c>
      <c r="AJ879" t="s">
        <v>2455</v>
      </c>
      <c r="AK879" s="54" t="s">
        <v>64</v>
      </c>
      <c r="AL879" t="s">
        <v>64</v>
      </c>
      <c r="AM879" t="s">
        <v>2449</v>
      </c>
    </row>
    <row r="880" spans="1:39" x14ac:dyDescent="0.35">
      <c r="A880">
        <v>879</v>
      </c>
      <c r="B880">
        <v>1126423875</v>
      </c>
      <c r="C880" t="s">
        <v>39</v>
      </c>
      <c r="D880" t="s">
        <v>40</v>
      </c>
      <c r="E880" t="s">
        <v>2140</v>
      </c>
      <c r="F880" t="s">
        <v>2267</v>
      </c>
      <c r="G880" t="s">
        <v>53</v>
      </c>
      <c r="H880" t="s">
        <v>2143</v>
      </c>
      <c r="I880" t="s">
        <v>109</v>
      </c>
      <c r="J880" t="s">
        <v>426</v>
      </c>
      <c r="K880" t="s">
        <v>2505</v>
      </c>
      <c r="L880" t="s">
        <v>936</v>
      </c>
      <c r="M880" t="s">
        <v>78</v>
      </c>
      <c r="N880" t="s">
        <v>130</v>
      </c>
      <c r="O880" t="s">
        <v>2269</v>
      </c>
      <c r="P880" s="3">
        <v>154670001056</v>
      </c>
      <c r="Q880" t="s">
        <v>51</v>
      </c>
      <c r="R880">
        <v>0</v>
      </c>
      <c r="S880">
        <v>0</v>
      </c>
      <c r="U880" s="4">
        <v>34410</v>
      </c>
      <c r="V880">
        <f t="shared" ca="1" si="13"/>
        <v>30</v>
      </c>
      <c r="W880" t="s">
        <v>106</v>
      </c>
      <c r="X880" t="s">
        <v>53</v>
      </c>
      <c r="Y880" t="s">
        <v>55</v>
      </c>
      <c r="Z880" t="s">
        <v>55</v>
      </c>
      <c r="AA880" t="s">
        <v>56</v>
      </c>
      <c r="AB880" t="s">
        <v>57</v>
      </c>
      <c r="AC880" t="s">
        <v>58</v>
      </c>
      <c r="AD880" t="s">
        <v>58</v>
      </c>
      <c r="AE880" t="s">
        <v>55</v>
      </c>
      <c r="AF880" t="s">
        <v>72</v>
      </c>
      <c r="AG880" t="s">
        <v>60</v>
      </c>
      <c r="AH880" t="s">
        <v>61</v>
      </c>
      <c r="AI880" t="s">
        <v>62</v>
      </c>
      <c r="AJ880" t="s">
        <v>2455</v>
      </c>
      <c r="AK880" s="54" t="s">
        <v>64</v>
      </c>
      <c r="AL880" t="s">
        <v>64</v>
      </c>
      <c r="AM880" t="s">
        <v>2449</v>
      </c>
    </row>
    <row r="881" spans="1:39" x14ac:dyDescent="0.35">
      <c r="A881">
        <v>880</v>
      </c>
      <c r="B881">
        <v>6588976</v>
      </c>
      <c r="C881" t="s">
        <v>525</v>
      </c>
      <c r="D881" t="s">
        <v>40</v>
      </c>
      <c r="E881" t="s">
        <v>2140</v>
      </c>
      <c r="F881" t="s">
        <v>2267</v>
      </c>
      <c r="G881" t="s">
        <v>53</v>
      </c>
      <c r="H881" t="s">
        <v>2143</v>
      </c>
      <c r="I881" t="s">
        <v>2506</v>
      </c>
      <c r="K881" t="s">
        <v>2502</v>
      </c>
      <c r="L881" t="s">
        <v>2504</v>
      </c>
      <c r="M881" t="s">
        <v>78</v>
      </c>
      <c r="N881" t="s">
        <v>130</v>
      </c>
      <c r="O881" t="s">
        <v>2269</v>
      </c>
      <c r="P881" s="3">
        <v>154670001056</v>
      </c>
      <c r="Q881" t="s">
        <v>51</v>
      </c>
      <c r="R881">
        <v>0</v>
      </c>
      <c r="S881">
        <v>3112383931</v>
      </c>
      <c r="U881" s="4">
        <v>34398</v>
      </c>
      <c r="V881">
        <f t="shared" ca="1" si="13"/>
        <v>30</v>
      </c>
      <c r="W881" t="s">
        <v>106</v>
      </c>
      <c r="X881" t="s">
        <v>53</v>
      </c>
      <c r="Y881" t="s">
        <v>55</v>
      </c>
      <c r="Z881" t="s">
        <v>55</v>
      </c>
      <c r="AA881" t="s">
        <v>56</v>
      </c>
      <c r="AB881" t="s">
        <v>57</v>
      </c>
      <c r="AC881" t="s">
        <v>58</v>
      </c>
      <c r="AD881" t="s">
        <v>58</v>
      </c>
      <c r="AE881" t="s">
        <v>55</v>
      </c>
      <c r="AF881" t="s">
        <v>72</v>
      </c>
      <c r="AG881" t="s">
        <v>60</v>
      </c>
      <c r="AH881" t="s">
        <v>61</v>
      </c>
      <c r="AI881" t="s">
        <v>88</v>
      </c>
      <c r="AJ881" t="s">
        <v>2455</v>
      </c>
      <c r="AK881" s="54" t="s">
        <v>64</v>
      </c>
      <c r="AL881" t="s">
        <v>64</v>
      </c>
      <c r="AM881" t="s">
        <v>2449</v>
      </c>
    </row>
    <row r="882" spans="1:39" x14ac:dyDescent="0.35">
      <c r="A882">
        <v>881</v>
      </c>
      <c r="B882">
        <v>1091361825</v>
      </c>
      <c r="C882" t="s">
        <v>66</v>
      </c>
      <c r="D882" t="s">
        <v>40</v>
      </c>
      <c r="E882" t="s">
        <v>2140</v>
      </c>
      <c r="F882" t="s">
        <v>2267</v>
      </c>
      <c r="G882" t="s">
        <v>53</v>
      </c>
      <c r="H882" t="s">
        <v>2143</v>
      </c>
      <c r="I882" t="s">
        <v>432</v>
      </c>
      <c r="J882" t="s">
        <v>138</v>
      </c>
      <c r="K882" t="s">
        <v>191</v>
      </c>
      <c r="L882" t="s">
        <v>105</v>
      </c>
      <c r="M882" t="s">
        <v>78</v>
      </c>
      <c r="N882" t="s">
        <v>130</v>
      </c>
      <c r="O882" t="s">
        <v>2269</v>
      </c>
      <c r="P882" s="3">
        <v>154670001056</v>
      </c>
      <c r="Q882" t="s">
        <v>51</v>
      </c>
      <c r="R882">
        <v>0</v>
      </c>
      <c r="S882">
        <v>3011239536</v>
      </c>
      <c r="U882" s="4">
        <v>39078</v>
      </c>
      <c r="V882">
        <f t="shared" ca="1" si="13"/>
        <v>17</v>
      </c>
      <c r="W882" t="s">
        <v>52</v>
      </c>
      <c r="X882" t="s">
        <v>53</v>
      </c>
      <c r="Y882" t="s">
        <v>55</v>
      </c>
      <c r="Z882" t="s">
        <v>55</v>
      </c>
      <c r="AA882" t="s">
        <v>56</v>
      </c>
      <c r="AB882" t="s">
        <v>57</v>
      </c>
      <c r="AC882" t="s">
        <v>58</v>
      </c>
      <c r="AD882" t="s">
        <v>58</v>
      </c>
      <c r="AE882" t="s">
        <v>55</v>
      </c>
      <c r="AF882" t="s">
        <v>72</v>
      </c>
      <c r="AG882" t="s">
        <v>340</v>
      </c>
      <c r="AH882" t="s">
        <v>171</v>
      </c>
      <c r="AI882" t="s">
        <v>88</v>
      </c>
      <c r="AJ882" t="s">
        <v>2455</v>
      </c>
      <c r="AK882" t="s">
        <v>89</v>
      </c>
      <c r="AL882" t="s">
        <v>64</v>
      </c>
    </row>
    <row r="883" spans="1:39" x14ac:dyDescent="0.35">
      <c r="A883">
        <v>882</v>
      </c>
      <c r="B883">
        <v>2217984</v>
      </c>
      <c r="C883" t="s">
        <v>525</v>
      </c>
      <c r="D883" t="s">
        <v>40</v>
      </c>
      <c r="E883" t="s">
        <v>2140</v>
      </c>
      <c r="F883" t="s">
        <v>2141</v>
      </c>
      <c r="G883" t="s">
        <v>53</v>
      </c>
      <c r="H883" t="s">
        <v>2143</v>
      </c>
      <c r="I883" t="s">
        <v>2507</v>
      </c>
      <c r="J883" t="s">
        <v>2326</v>
      </c>
      <c r="K883" t="s">
        <v>199</v>
      </c>
      <c r="M883" t="s">
        <v>78</v>
      </c>
      <c r="N883" t="s">
        <v>3729</v>
      </c>
      <c r="O883" t="s">
        <v>2250</v>
      </c>
      <c r="P883" s="3">
        <v>254810001862</v>
      </c>
      <c r="Q883" t="s">
        <v>51</v>
      </c>
      <c r="S883">
        <v>3224436492</v>
      </c>
      <c r="U883" s="4">
        <v>32885</v>
      </c>
      <c r="V883">
        <f t="shared" ca="1" si="13"/>
        <v>34</v>
      </c>
      <c r="W883" t="s">
        <v>106</v>
      </c>
      <c r="X883" t="s">
        <v>53</v>
      </c>
      <c r="Y883" t="s">
        <v>55</v>
      </c>
      <c r="Z883" t="s">
        <v>55</v>
      </c>
      <c r="AA883" t="s">
        <v>56</v>
      </c>
      <c r="AB883" t="s">
        <v>57</v>
      </c>
      <c r="AC883" t="s">
        <v>58</v>
      </c>
      <c r="AD883" t="s">
        <v>58</v>
      </c>
      <c r="AE883" t="s">
        <v>55</v>
      </c>
      <c r="AF883" t="s">
        <v>72</v>
      </c>
      <c r="AG883" t="s">
        <v>60</v>
      </c>
      <c r="AH883" t="s">
        <v>61</v>
      </c>
      <c r="AI883" t="s">
        <v>62</v>
      </c>
      <c r="AJ883" t="s">
        <v>2251</v>
      </c>
      <c r="AK883" t="s">
        <v>64</v>
      </c>
      <c r="AL883" t="s">
        <v>64</v>
      </c>
    </row>
    <row r="884" spans="1:39" x14ac:dyDescent="0.35">
      <c r="A884">
        <v>883</v>
      </c>
      <c r="B884">
        <v>6289460</v>
      </c>
      <c r="C884" t="s">
        <v>525</v>
      </c>
      <c r="D884" t="s">
        <v>40</v>
      </c>
      <c r="E884" t="s">
        <v>2140</v>
      </c>
      <c r="F884" t="s">
        <v>2267</v>
      </c>
      <c r="G884" t="s">
        <v>53</v>
      </c>
      <c r="H884" t="s">
        <v>2143</v>
      </c>
      <c r="I884" t="s">
        <v>2508</v>
      </c>
      <c r="J884" t="s">
        <v>527</v>
      </c>
      <c r="K884" t="s">
        <v>2509</v>
      </c>
      <c r="L884" t="s">
        <v>229</v>
      </c>
      <c r="M884" t="s">
        <v>78</v>
      </c>
      <c r="N884" t="s">
        <v>130</v>
      </c>
      <c r="O884" t="s">
        <v>2269</v>
      </c>
      <c r="P884" s="3">
        <v>154670001056</v>
      </c>
      <c r="Q884" t="s">
        <v>51</v>
      </c>
      <c r="R884">
        <v>0</v>
      </c>
      <c r="S884">
        <v>3125059670</v>
      </c>
      <c r="U884" s="4">
        <v>39547</v>
      </c>
      <c r="V884">
        <f t="shared" ca="1" si="13"/>
        <v>16</v>
      </c>
      <c r="W884" t="s">
        <v>106</v>
      </c>
      <c r="X884" t="s">
        <v>53</v>
      </c>
      <c r="Y884" t="s">
        <v>55</v>
      </c>
      <c r="Z884" t="s">
        <v>55</v>
      </c>
      <c r="AA884" t="s">
        <v>56</v>
      </c>
      <c r="AB884" t="s">
        <v>57</v>
      </c>
      <c r="AC884" t="s">
        <v>58</v>
      </c>
      <c r="AD884" t="s">
        <v>58</v>
      </c>
      <c r="AE884" t="s">
        <v>55</v>
      </c>
      <c r="AF884" t="s">
        <v>72</v>
      </c>
      <c r="AG884" t="s">
        <v>60</v>
      </c>
      <c r="AH884" t="s">
        <v>61</v>
      </c>
      <c r="AI884" t="s">
        <v>62</v>
      </c>
      <c r="AJ884" t="s">
        <v>2455</v>
      </c>
      <c r="AK884" s="54" t="s">
        <v>64</v>
      </c>
      <c r="AL884" t="s">
        <v>64</v>
      </c>
      <c r="AM884" t="s">
        <v>2449</v>
      </c>
    </row>
    <row r="885" spans="1:39" x14ac:dyDescent="0.35">
      <c r="A885">
        <v>884</v>
      </c>
      <c r="B885">
        <v>1091074815</v>
      </c>
      <c r="C885" t="s">
        <v>66</v>
      </c>
      <c r="D885" t="s">
        <v>40</v>
      </c>
      <c r="E885" t="s">
        <v>2140</v>
      </c>
      <c r="F885" t="s">
        <v>2267</v>
      </c>
      <c r="G885" t="s">
        <v>53</v>
      </c>
      <c r="H885" t="s">
        <v>2143</v>
      </c>
      <c r="I885" t="s">
        <v>2461</v>
      </c>
      <c r="J885" t="s">
        <v>785</v>
      </c>
      <c r="K885" t="s">
        <v>344</v>
      </c>
      <c r="L885" t="s">
        <v>2399</v>
      </c>
      <c r="M885" t="s">
        <v>3728</v>
      </c>
      <c r="N885" t="s">
        <v>130</v>
      </c>
      <c r="O885" t="s">
        <v>2269</v>
      </c>
      <c r="P885" s="3">
        <v>154670001056</v>
      </c>
      <c r="Q885" t="s">
        <v>51</v>
      </c>
      <c r="R885">
        <v>0</v>
      </c>
      <c r="S885">
        <v>3138983356</v>
      </c>
      <c r="U885" s="4">
        <v>39392</v>
      </c>
      <c r="V885">
        <f t="shared" ca="1" si="13"/>
        <v>16</v>
      </c>
      <c r="W885" t="s">
        <v>106</v>
      </c>
      <c r="X885" t="s">
        <v>53</v>
      </c>
      <c r="Y885" t="s">
        <v>55</v>
      </c>
      <c r="Z885" t="s">
        <v>55</v>
      </c>
      <c r="AA885" t="s">
        <v>56</v>
      </c>
      <c r="AB885" t="s">
        <v>57</v>
      </c>
      <c r="AC885" t="s">
        <v>58</v>
      </c>
      <c r="AD885" t="s">
        <v>58</v>
      </c>
      <c r="AE885" t="s">
        <v>55</v>
      </c>
      <c r="AF885" t="s">
        <v>72</v>
      </c>
      <c r="AG885" t="s">
        <v>60</v>
      </c>
      <c r="AH885" t="s">
        <v>61</v>
      </c>
      <c r="AI885" t="s">
        <v>62</v>
      </c>
      <c r="AJ885" t="s">
        <v>2455</v>
      </c>
      <c r="AK885" s="54" t="s">
        <v>64</v>
      </c>
      <c r="AL885" t="s">
        <v>64</v>
      </c>
      <c r="AM885" t="s">
        <v>2449</v>
      </c>
    </row>
    <row r="886" spans="1:39" x14ac:dyDescent="0.35">
      <c r="A886">
        <v>885</v>
      </c>
      <c r="B886">
        <v>1091073677</v>
      </c>
      <c r="C886" t="s">
        <v>66</v>
      </c>
      <c r="D886" t="s">
        <v>40</v>
      </c>
      <c r="E886" t="s">
        <v>2140</v>
      </c>
      <c r="F886" t="s">
        <v>2267</v>
      </c>
      <c r="G886" t="s">
        <v>53</v>
      </c>
      <c r="H886" t="s">
        <v>2143</v>
      </c>
      <c r="I886" t="s">
        <v>770</v>
      </c>
      <c r="J886" t="s">
        <v>818</v>
      </c>
      <c r="K886" t="s">
        <v>344</v>
      </c>
      <c r="L886" t="s">
        <v>2399</v>
      </c>
      <c r="M886" t="s">
        <v>78</v>
      </c>
      <c r="N886" t="s">
        <v>130</v>
      </c>
      <c r="O886" t="s">
        <v>2269</v>
      </c>
      <c r="P886" s="3">
        <v>154670001056</v>
      </c>
      <c r="Q886" t="s">
        <v>51</v>
      </c>
      <c r="R886">
        <v>0</v>
      </c>
      <c r="S886">
        <v>3133207580</v>
      </c>
      <c r="U886" s="4">
        <v>38751</v>
      </c>
      <c r="V886">
        <f t="shared" ca="1" si="13"/>
        <v>18</v>
      </c>
      <c r="W886" t="s">
        <v>106</v>
      </c>
      <c r="X886" t="s">
        <v>53</v>
      </c>
      <c r="Y886" t="s">
        <v>55</v>
      </c>
      <c r="Z886" t="s">
        <v>55</v>
      </c>
      <c r="AA886" t="s">
        <v>56</v>
      </c>
      <c r="AB886" t="s">
        <v>57</v>
      </c>
      <c r="AC886" t="s">
        <v>58</v>
      </c>
      <c r="AD886" t="s">
        <v>58</v>
      </c>
      <c r="AE886" t="s">
        <v>55</v>
      </c>
      <c r="AF886" t="s">
        <v>72</v>
      </c>
      <c r="AG886" t="s">
        <v>60</v>
      </c>
      <c r="AH886" t="s">
        <v>61</v>
      </c>
      <c r="AI886" t="s">
        <v>62</v>
      </c>
      <c r="AJ886" t="s">
        <v>2455</v>
      </c>
      <c r="AK886" s="54" t="s">
        <v>64</v>
      </c>
      <c r="AL886" t="s">
        <v>64</v>
      </c>
      <c r="AM886" t="s">
        <v>2449</v>
      </c>
    </row>
    <row r="887" spans="1:39" x14ac:dyDescent="0.35">
      <c r="A887">
        <v>886</v>
      </c>
      <c r="B887">
        <v>6199511</v>
      </c>
      <c r="C887" t="s">
        <v>525</v>
      </c>
      <c r="D887" t="s">
        <v>40</v>
      </c>
      <c r="E887" t="s">
        <v>2140</v>
      </c>
      <c r="F887" t="s">
        <v>2141</v>
      </c>
      <c r="G887" t="s">
        <v>53</v>
      </c>
      <c r="H887" t="s">
        <v>2143</v>
      </c>
      <c r="I887" t="s">
        <v>1623</v>
      </c>
      <c r="J887" t="s">
        <v>984</v>
      </c>
      <c r="K887" t="s">
        <v>2510</v>
      </c>
      <c r="L887" t="s">
        <v>2511</v>
      </c>
      <c r="M887" t="s">
        <v>78</v>
      </c>
      <c r="N887" t="s">
        <v>49</v>
      </c>
      <c r="O887" t="s">
        <v>2145</v>
      </c>
      <c r="P887" s="3">
        <v>154810003020</v>
      </c>
      <c r="Q887" t="s">
        <v>51</v>
      </c>
      <c r="R887">
        <v>0</v>
      </c>
      <c r="S887">
        <v>3133113926</v>
      </c>
      <c r="U887" s="4">
        <v>38256</v>
      </c>
      <c r="V887">
        <f t="shared" ca="1" si="13"/>
        <v>19</v>
      </c>
      <c r="W887" t="s">
        <v>106</v>
      </c>
      <c r="X887" t="s">
        <v>53</v>
      </c>
      <c r="Y887" t="s">
        <v>55</v>
      </c>
      <c r="Z887" t="s">
        <v>55</v>
      </c>
      <c r="AA887" t="s">
        <v>56</v>
      </c>
      <c r="AB887" t="s">
        <v>57</v>
      </c>
      <c r="AC887" t="s">
        <v>83</v>
      </c>
      <c r="AD887">
        <v>1</v>
      </c>
      <c r="AE887" t="s">
        <v>55</v>
      </c>
      <c r="AF887" t="s">
        <v>72</v>
      </c>
      <c r="AG887" t="s">
        <v>60</v>
      </c>
      <c r="AH887" t="s">
        <v>61</v>
      </c>
      <c r="AI887" t="s">
        <v>62</v>
      </c>
      <c r="AJ887" t="s">
        <v>2240</v>
      </c>
      <c r="AK887" t="s">
        <v>64</v>
      </c>
      <c r="AL887" t="s">
        <v>64</v>
      </c>
    </row>
    <row r="888" spans="1:39" x14ac:dyDescent="0.35">
      <c r="A888">
        <v>887</v>
      </c>
      <c r="B888">
        <v>1004808665</v>
      </c>
      <c r="C888" t="s">
        <v>39</v>
      </c>
      <c r="D888" t="s">
        <v>40</v>
      </c>
      <c r="E888" t="s">
        <v>2140</v>
      </c>
      <c r="F888" t="s">
        <v>2141</v>
      </c>
      <c r="G888" t="s">
        <v>53</v>
      </c>
      <c r="H888" t="s">
        <v>2143</v>
      </c>
      <c r="I888" t="s">
        <v>185</v>
      </c>
      <c r="J888" t="s">
        <v>967</v>
      </c>
      <c r="K888" t="s">
        <v>830</v>
      </c>
      <c r="L888" t="s">
        <v>2465</v>
      </c>
      <c r="M888" t="s">
        <v>3728</v>
      </c>
      <c r="N888" t="s">
        <v>49</v>
      </c>
      <c r="O888" t="s">
        <v>2250</v>
      </c>
      <c r="P888" s="3">
        <v>254810001862</v>
      </c>
      <c r="Q888" t="s">
        <v>51</v>
      </c>
      <c r="R888">
        <v>0</v>
      </c>
      <c r="S888">
        <v>3228345264</v>
      </c>
      <c r="U888" s="4">
        <v>37497</v>
      </c>
      <c r="V888">
        <f t="shared" ca="1" si="13"/>
        <v>21</v>
      </c>
      <c r="W888" t="s">
        <v>106</v>
      </c>
      <c r="X888" t="s">
        <v>53</v>
      </c>
      <c r="Y888" t="s">
        <v>55</v>
      </c>
      <c r="Z888" t="s">
        <v>55</v>
      </c>
      <c r="AA888" t="s">
        <v>56</v>
      </c>
      <c r="AB888" t="s">
        <v>57</v>
      </c>
      <c r="AC888" t="s">
        <v>58</v>
      </c>
      <c r="AD888" t="s">
        <v>58</v>
      </c>
      <c r="AE888" t="s">
        <v>55</v>
      </c>
      <c r="AF888" t="s">
        <v>72</v>
      </c>
      <c r="AG888" t="s">
        <v>60</v>
      </c>
      <c r="AH888" t="s">
        <v>61</v>
      </c>
      <c r="AI888" t="s">
        <v>62</v>
      </c>
      <c r="AJ888" t="s">
        <v>2251</v>
      </c>
      <c r="AK888" t="s">
        <v>89</v>
      </c>
      <c r="AL888" t="s">
        <v>64</v>
      </c>
      <c r="AM888" t="s">
        <v>3713</v>
      </c>
    </row>
    <row r="889" spans="1:39" x14ac:dyDescent="0.35">
      <c r="A889">
        <v>888</v>
      </c>
      <c r="B889">
        <v>7139834</v>
      </c>
      <c r="C889" t="s">
        <v>525</v>
      </c>
      <c r="D889" t="s">
        <v>40</v>
      </c>
      <c r="E889" t="s">
        <v>2140</v>
      </c>
      <c r="F889" t="s">
        <v>2141</v>
      </c>
      <c r="G889" t="s">
        <v>53</v>
      </c>
      <c r="H889" t="s">
        <v>2143</v>
      </c>
      <c r="I889" t="s">
        <v>2512</v>
      </c>
      <c r="J889" t="s">
        <v>150</v>
      </c>
      <c r="K889" t="s">
        <v>2513</v>
      </c>
      <c r="L889" t="s">
        <v>780</v>
      </c>
      <c r="M889" t="s">
        <v>78</v>
      </c>
      <c r="N889" t="s">
        <v>49</v>
      </c>
      <c r="O889" t="s">
        <v>2250</v>
      </c>
      <c r="P889" s="3">
        <v>254810001862</v>
      </c>
      <c r="Q889" t="s">
        <v>51</v>
      </c>
      <c r="R889">
        <v>0</v>
      </c>
      <c r="S889">
        <v>3503958768</v>
      </c>
      <c r="U889" s="4">
        <v>38566</v>
      </c>
      <c r="V889">
        <f t="shared" ca="1" si="13"/>
        <v>19</v>
      </c>
      <c r="W889" t="s">
        <v>52</v>
      </c>
      <c r="X889" t="s">
        <v>53</v>
      </c>
      <c r="Y889" t="s">
        <v>55</v>
      </c>
      <c r="Z889" t="s">
        <v>55</v>
      </c>
      <c r="AA889" t="s">
        <v>56</v>
      </c>
      <c r="AB889" t="s">
        <v>57</v>
      </c>
      <c r="AC889" t="s">
        <v>58</v>
      </c>
      <c r="AD889" t="s">
        <v>58</v>
      </c>
      <c r="AE889" t="s">
        <v>55</v>
      </c>
      <c r="AF889" t="s">
        <v>72</v>
      </c>
      <c r="AG889" t="s">
        <v>60</v>
      </c>
      <c r="AH889" t="s">
        <v>61</v>
      </c>
      <c r="AI889" t="s">
        <v>62</v>
      </c>
      <c r="AJ889" t="s">
        <v>2251</v>
      </c>
      <c r="AK889" t="s">
        <v>64</v>
      </c>
      <c r="AL889" t="s">
        <v>64</v>
      </c>
    </row>
    <row r="890" spans="1:39" x14ac:dyDescent="0.35">
      <c r="A890">
        <v>889</v>
      </c>
      <c r="B890">
        <v>1094778762</v>
      </c>
      <c r="C890" t="s">
        <v>39</v>
      </c>
      <c r="D890" t="s">
        <v>40</v>
      </c>
      <c r="E890" t="s">
        <v>2140</v>
      </c>
      <c r="F890" t="s">
        <v>2141</v>
      </c>
      <c r="G890" t="s">
        <v>53</v>
      </c>
      <c r="H890" t="s">
        <v>2143</v>
      </c>
      <c r="I890" t="s">
        <v>2514</v>
      </c>
      <c r="J890" t="s">
        <v>1827</v>
      </c>
      <c r="K890" t="s">
        <v>2515</v>
      </c>
      <c r="M890" t="s">
        <v>3728</v>
      </c>
      <c r="N890" t="s">
        <v>49</v>
      </c>
      <c r="O890" t="s">
        <v>2250</v>
      </c>
      <c r="P890" s="3">
        <v>254810001862</v>
      </c>
      <c r="Q890" t="s">
        <v>51</v>
      </c>
      <c r="R890">
        <v>0</v>
      </c>
      <c r="S890">
        <v>3115391057</v>
      </c>
      <c r="U890" s="4">
        <v>38664</v>
      </c>
      <c r="V890">
        <f t="shared" ca="1" si="13"/>
        <v>18</v>
      </c>
      <c r="W890" t="s">
        <v>106</v>
      </c>
      <c r="X890" t="s">
        <v>53</v>
      </c>
      <c r="Y890" t="s">
        <v>55</v>
      </c>
      <c r="Z890" t="s">
        <v>55</v>
      </c>
      <c r="AA890" t="s">
        <v>56</v>
      </c>
      <c r="AB890" t="s">
        <v>57</v>
      </c>
      <c r="AC890" t="s">
        <v>58</v>
      </c>
      <c r="AD890" t="s">
        <v>58</v>
      </c>
      <c r="AE890" t="s">
        <v>55</v>
      </c>
      <c r="AF890" t="s">
        <v>72</v>
      </c>
      <c r="AG890" t="s">
        <v>60</v>
      </c>
      <c r="AH890" t="s">
        <v>61</v>
      </c>
      <c r="AI890" t="s">
        <v>62</v>
      </c>
      <c r="AJ890" t="s">
        <v>2251</v>
      </c>
      <c r="AK890" t="s">
        <v>64</v>
      </c>
      <c r="AL890" t="s">
        <v>64</v>
      </c>
    </row>
    <row r="891" spans="1:39" x14ac:dyDescent="0.35">
      <c r="A891">
        <v>890</v>
      </c>
      <c r="B891">
        <v>1235258543</v>
      </c>
      <c r="C891" t="s">
        <v>39</v>
      </c>
      <c r="D891" t="s">
        <v>40</v>
      </c>
      <c r="E891" t="s">
        <v>2140</v>
      </c>
      <c r="F891" t="s">
        <v>2141</v>
      </c>
      <c r="G891" t="s">
        <v>53</v>
      </c>
      <c r="H891" t="s">
        <v>2143</v>
      </c>
      <c r="I891" t="s">
        <v>1767</v>
      </c>
      <c r="J891" t="s">
        <v>150</v>
      </c>
      <c r="K891" t="s">
        <v>1635</v>
      </c>
      <c r="L891" t="s">
        <v>486</v>
      </c>
      <c r="M891" t="s">
        <v>78</v>
      </c>
      <c r="N891" t="s">
        <v>3729</v>
      </c>
      <c r="O891" t="s">
        <v>2250</v>
      </c>
      <c r="P891" s="3">
        <v>254810001862</v>
      </c>
      <c r="Q891" t="s">
        <v>51</v>
      </c>
      <c r="R891">
        <v>0</v>
      </c>
      <c r="S891">
        <v>3118483804</v>
      </c>
      <c r="U891" s="4">
        <v>38477</v>
      </c>
      <c r="V891">
        <f t="shared" ca="1" si="13"/>
        <v>19</v>
      </c>
      <c r="W891" t="s">
        <v>106</v>
      </c>
      <c r="X891" t="s">
        <v>53</v>
      </c>
      <c r="Y891" t="s">
        <v>55</v>
      </c>
      <c r="Z891" t="s">
        <v>55</v>
      </c>
      <c r="AA891" t="s">
        <v>56</v>
      </c>
      <c r="AB891" t="s">
        <v>57</v>
      </c>
      <c r="AC891" t="s">
        <v>58</v>
      </c>
      <c r="AD891" t="s">
        <v>58</v>
      </c>
      <c r="AE891" t="s">
        <v>55</v>
      </c>
      <c r="AF891" t="s">
        <v>72</v>
      </c>
      <c r="AG891" t="s">
        <v>60</v>
      </c>
      <c r="AH891" t="s">
        <v>61</v>
      </c>
      <c r="AI891" t="s">
        <v>62</v>
      </c>
      <c r="AJ891" t="s">
        <v>2251</v>
      </c>
      <c r="AK891" t="s">
        <v>64</v>
      </c>
      <c r="AL891" t="s">
        <v>64</v>
      </c>
    </row>
    <row r="892" spans="1:39" x14ac:dyDescent="0.35">
      <c r="A892">
        <v>891</v>
      </c>
      <c r="B892">
        <v>1134989508</v>
      </c>
      <c r="C892" t="s">
        <v>66</v>
      </c>
      <c r="D892" t="s">
        <v>40</v>
      </c>
      <c r="E892" t="s">
        <v>2140</v>
      </c>
      <c r="F892" t="s">
        <v>2141</v>
      </c>
      <c r="G892" t="s">
        <v>53</v>
      </c>
      <c r="H892" t="s">
        <v>2143</v>
      </c>
      <c r="I892" t="s">
        <v>2516</v>
      </c>
      <c r="J892" t="s">
        <v>137</v>
      </c>
      <c r="K892" t="s">
        <v>886</v>
      </c>
      <c r="L892" t="s">
        <v>2517</v>
      </c>
      <c r="M892" t="s">
        <v>78</v>
      </c>
      <c r="N892" t="s">
        <v>130</v>
      </c>
      <c r="O892" t="s">
        <v>2250</v>
      </c>
      <c r="P892" s="3">
        <v>254810001862</v>
      </c>
      <c r="Q892" t="s">
        <v>51</v>
      </c>
      <c r="R892">
        <v>0</v>
      </c>
      <c r="S892">
        <v>3143114983</v>
      </c>
      <c r="U892" s="4">
        <v>39115</v>
      </c>
      <c r="V892">
        <f t="shared" ca="1" si="13"/>
        <v>17</v>
      </c>
      <c r="W892" t="s">
        <v>106</v>
      </c>
      <c r="X892" t="s">
        <v>53</v>
      </c>
      <c r="Y892" t="s">
        <v>55</v>
      </c>
      <c r="Z892" t="s">
        <v>55</v>
      </c>
      <c r="AA892" t="s">
        <v>56</v>
      </c>
      <c r="AB892" t="s">
        <v>57</v>
      </c>
      <c r="AC892" t="s">
        <v>58</v>
      </c>
      <c r="AD892" t="s">
        <v>58</v>
      </c>
      <c r="AE892" t="s">
        <v>55</v>
      </c>
      <c r="AF892" t="s">
        <v>72</v>
      </c>
      <c r="AG892" t="s">
        <v>60</v>
      </c>
      <c r="AH892" t="s">
        <v>61</v>
      </c>
      <c r="AI892" t="s">
        <v>62</v>
      </c>
      <c r="AJ892" t="s">
        <v>2251</v>
      </c>
      <c r="AK892" t="s">
        <v>64</v>
      </c>
      <c r="AL892" t="s">
        <v>64</v>
      </c>
    </row>
    <row r="893" spans="1:39" x14ac:dyDescent="0.35">
      <c r="A893">
        <v>892</v>
      </c>
      <c r="B893">
        <v>1092941008</v>
      </c>
      <c r="C893" t="s">
        <v>39</v>
      </c>
      <c r="D893" t="s">
        <v>40</v>
      </c>
      <c r="E893" t="s">
        <v>2140</v>
      </c>
      <c r="F893" t="s">
        <v>2141</v>
      </c>
      <c r="G893" t="s">
        <v>53</v>
      </c>
      <c r="H893" t="s">
        <v>2143</v>
      </c>
      <c r="I893" t="s">
        <v>2518</v>
      </c>
      <c r="J893" t="s">
        <v>2519</v>
      </c>
      <c r="K893" t="s">
        <v>2520</v>
      </c>
      <c r="L893" t="s">
        <v>2521</v>
      </c>
      <c r="M893" t="s">
        <v>3728</v>
      </c>
      <c r="N893" t="s">
        <v>71</v>
      </c>
      <c r="O893" t="s">
        <v>2250</v>
      </c>
      <c r="P893" s="3">
        <v>254810001862</v>
      </c>
      <c r="Q893" t="s">
        <v>51</v>
      </c>
      <c r="R893">
        <v>0</v>
      </c>
      <c r="S893">
        <v>3223259847</v>
      </c>
      <c r="U893" s="4">
        <v>38232</v>
      </c>
      <c r="V893">
        <f t="shared" ca="1" si="13"/>
        <v>19</v>
      </c>
      <c r="W893" t="s">
        <v>106</v>
      </c>
      <c r="X893" t="s">
        <v>53</v>
      </c>
      <c r="Y893" t="s">
        <v>55</v>
      </c>
      <c r="Z893" t="s">
        <v>55</v>
      </c>
      <c r="AA893" t="s">
        <v>56</v>
      </c>
      <c r="AB893" t="s">
        <v>57</v>
      </c>
      <c r="AC893" t="s">
        <v>58</v>
      </c>
      <c r="AD893" t="s">
        <v>58</v>
      </c>
      <c r="AE893" t="s">
        <v>55</v>
      </c>
      <c r="AF893" t="s">
        <v>72</v>
      </c>
      <c r="AG893" t="s">
        <v>60</v>
      </c>
      <c r="AH893" t="s">
        <v>61</v>
      </c>
      <c r="AI893" t="s">
        <v>62</v>
      </c>
      <c r="AJ893" t="s">
        <v>2251</v>
      </c>
      <c r="AK893" t="s">
        <v>64</v>
      </c>
      <c r="AL893" t="s">
        <v>64</v>
      </c>
    </row>
    <row r="894" spans="1:39" x14ac:dyDescent="0.35">
      <c r="A894">
        <v>893</v>
      </c>
      <c r="B894">
        <v>7234017</v>
      </c>
      <c r="C894" t="s">
        <v>525</v>
      </c>
      <c r="D894" t="s">
        <v>40</v>
      </c>
      <c r="E894" t="s">
        <v>2140</v>
      </c>
      <c r="F894" t="s">
        <v>2141</v>
      </c>
      <c r="G894" t="s">
        <v>53</v>
      </c>
      <c r="H894" t="s">
        <v>2143</v>
      </c>
      <c r="I894" t="s">
        <v>2522</v>
      </c>
      <c r="J894" t="s">
        <v>2523</v>
      </c>
      <c r="K894" t="s">
        <v>194</v>
      </c>
      <c r="L894" t="s">
        <v>282</v>
      </c>
      <c r="M894" t="s">
        <v>78</v>
      </c>
      <c r="N894" t="s">
        <v>130</v>
      </c>
      <c r="O894" t="s">
        <v>2250</v>
      </c>
      <c r="P894" s="3">
        <v>254810001862</v>
      </c>
      <c r="Q894" t="s">
        <v>51</v>
      </c>
      <c r="R894">
        <v>0</v>
      </c>
      <c r="S894">
        <v>3112643808</v>
      </c>
      <c r="U894" s="4">
        <v>36067</v>
      </c>
      <c r="V894">
        <f t="shared" ca="1" si="13"/>
        <v>25</v>
      </c>
      <c r="W894" t="s">
        <v>106</v>
      </c>
      <c r="X894" t="s">
        <v>53</v>
      </c>
      <c r="Y894" t="s">
        <v>55</v>
      </c>
      <c r="Z894" t="s">
        <v>55</v>
      </c>
      <c r="AA894" t="s">
        <v>56</v>
      </c>
      <c r="AB894" t="s">
        <v>57</v>
      </c>
      <c r="AC894" t="s">
        <v>58</v>
      </c>
      <c r="AD894" t="s">
        <v>58</v>
      </c>
      <c r="AE894" t="s">
        <v>55</v>
      </c>
      <c r="AF894" t="s">
        <v>72</v>
      </c>
      <c r="AG894" t="s">
        <v>60</v>
      </c>
      <c r="AH894" t="s">
        <v>61</v>
      </c>
      <c r="AI894" t="s">
        <v>62</v>
      </c>
      <c r="AJ894" t="s">
        <v>2251</v>
      </c>
      <c r="AK894" t="s">
        <v>64</v>
      </c>
      <c r="AL894" t="s">
        <v>64</v>
      </c>
    </row>
    <row r="895" spans="1:39" x14ac:dyDescent="0.35">
      <c r="A895">
        <v>894</v>
      </c>
      <c r="B895">
        <v>1093908918</v>
      </c>
      <c r="C895" t="s">
        <v>66</v>
      </c>
      <c r="D895" t="s">
        <v>40</v>
      </c>
      <c r="E895" t="s">
        <v>2140</v>
      </c>
      <c r="F895" t="s">
        <v>2141</v>
      </c>
      <c r="G895" t="s">
        <v>53</v>
      </c>
      <c r="H895" t="s">
        <v>2143</v>
      </c>
      <c r="I895" t="s">
        <v>2524</v>
      </c>
      <c r="J895" t="s">
        <v>899</v>
      </c>
      <c r="K895" t="s">
        <v>1731</v>
      </c>
      <c r="L895" t="s">
        <v>1864</v>
      </c>
      <c r="M895" t="s">
        <v>3728</v>
      </c>
      <c r="N895" t="s">
        <v>71</v>
      </c>
      <c r="O895" t="s">
        <v>2211</v>
      </c>
      <c r="P895" s="3">
        <v>2548100001013</v>
      </c>
      <c r="Q895" t="s">
        <v>51</v>
      </c>
      <c r="R895">
        <v>0</v>
      </c>
      <c r="S895">
        <v>3118475107</v>
      </c>
      <c r="T895" t="s">
        <v>58</v>
      </c>
      <c r="U895" s="4">
        <v>39086</v>
      </c>
      <c r="V895">
        <f t="shared" ca="1" si="13"/>
        <v>17</v>
      </c>
      <c r="W895" t="s">
        <v>106</v>
      </c>
      <c r="X895" t="s">
        <v>53</v>
      </c>
      <c r="Y895" t="s">
        <v>55</v>
      </c>
      <c r="Z895" t="s">
        <v>55</v>
      </c>
      <c r="AA895" t="s">
        <v>56</v>
      </c>
      <c r="AB895" t="s">
        <v>57</v>
      </c>
      <c r="AC895" t="s">
        <v>58</v>
      </c>
      <c r="AD895" t="s">
        <v>58</v>
      </c>
      <c r="AE895" t="s">
        <v>55</v>
      </c>
      <c r="AF895" t="s">
        <v>72</v>
      </c>
      <c r="AG895" t="s">
        <v>60</v>
      </c>
      <c r="AH895" t="s">
        <v>61</v>
      </c>
      <c r="AI895" t="s">
        <v>62</v>
      </c>
      <c r="AJ895" t="s">
        <v>2212</v>
      </c>
      <c r="AK895" t="s">
        <v>64</v>
      </c>
      <c r="AL895" t="s">
        <v>64</v>
      </c>
    </row>
    <row r="896" spans="1:39" x14ac:dyDescent="0.35">
      <c r="A896">
        <v>895</v>
      </c>
      <c r="B896">
        <v>1134989154</v>
      </c>
      <c r="C896" t="s">
        <v>39</v>
      </c>
      <c r="D896" t="s">
        <v>40</v>
      </c>
      <c r="E896" t="s">
        <v>2140</v>
      </c>
      <c r="F896" t="s">
        <v>2141</v>
      </c>
      <c r="G896" t="s">
        <v>53</v>
      </c>
      <c r="H896" t="s">
        <v>2143</v>
      </c>
      <c r="I896" t="s">
        <v>2525</v>
      </c>
      <c r="K896" t="s">
        <v>1731</v>
      </c>
      <c r="L896" t="s">
        <v>493</v>
      </c>
      <c r="M896" t="s">
        <v>3728</v>
      </c>
      <c r="N896" t="s">
        <v>71</v>
      </c>
      <c r="O896" t="s">
        <v>2211</v>
      </c>
      <c r="P896" s="3">
        <v>2548100001013</v>
      </c>
      <c r="Q896" t="s">
        <v>51</v>
      </c>
      <c r="R896">
        <v>0</v>
      </c>
      <c r="S896">
        <v>3124523876</v>
      </c>
      <c r="T896" t="s">
        <v>58</v>
      </c>
      <c r="U896" s="4">
        <v>38310</v>
      </c>
      <c r="V896">
        <f t="shared" ca="1" si="13"/>
        <v>19</v>
      </c>
      <c r="W896" t="s">
        <v>52</v>
      </c>
      <c r="X896" t="s">
        <v>53</v>
      </c>
      <c r="Y896" t="s">
        <v>55</v>
      </c>
      <c r="Z896" t="s">
        <v>55</v>
      </c>
      <c r="AA896" t="s">
        <v>56</v>
      </c>
      <c r="AB896" t="s">
        <v>57</v>
      </c>
      <c r="AC896" t="s">
        <v>58</v>
      </c>
      <c r="AD896" t="s">
        <v>58</v>
      </c>
      <c r="AE896" t="s">
        <v>55</v>
      </c>
      <c r="AF896" t="s">
        <v>72</v>
      </c>
      <c r="AG896" t="s">
        <v>340</v>
      </c>
      <c r="AH896" t="s">
        <v>171</v>
      </c>
      <c r="AI896" t="s">
        <v>88</v>
      </c>
      <c r="AJ896" t="s">
        <v>2212</v>
      </c>
      <c r="AK896" t="s">
        <v>89</v>
      </c>
      <c r="AL896" t="s">
        <v>64</v>
      </c>
    </row>
    <row r="897" spans="1:39" x14ac:dyDescent="0.35">
      <c r="A897">
        <v>896</v>
      </c>
      <c r="B897">
        <v>1127669060</v>
      </c>
      <c r="C897" t="s">
        <v>39</v>
      </c>
      <c r="D897" t="s">
        <v>40</v>
      </c>
      <c r="E897" t="s">
        <v>2140</v>
      </c>
      <c r="F897" t="s">
        <v>2141</v>
      </c>
      <c r="G897" t="s">
        <v>53</v>
      </c>
      <c r="H897" t="s">
        <v>2143</v>
      </c>
      <c r="I897" t="s">
        <v>103</v>
      </c>
      <c r="J897" t="s">
        <v>967</v>
      </c>
      <c r="K897" t="s">
        <v>2526</v>
      </c>
      <c r="L897" t="s">
        <v>897</v>
      </c>
      <c r="M897" t="s">
        <v>3728</v>
      </c>
      <c r="N897" t="s">
        <v>3729</v>
      </c>
      <c r="O897" t="s">
        <v>2211</v>
      </c>
      <c r="P897" s="3">
        <v>2548100001013</v>
      </c>
      <c r="Q897" t="s">
        <v>51</v>
      </c>
      <c r="R897">
        <v>0</v>
      </c>
      <c r="S897">
        <v>3123842678</v>
      </c>
      <c r="T897" t="s">
        <v>58</v>
      </c>
      <c r="U897" s="4">
        <v>35976</v>
      </c>
      <c r="V897">
        <f t="shared" ca="1" si="13"/>
        <v>26</v>
      </c>
      <c r="W897" t="s">
        <v>52</v>
      </c>
      <c r="X897" t="s">
        <v>53</v>
      </c>
      <c r="Y897" t="s">
        <v>55</v>
      </c>
      <c r="Z897" t="s">
        <v>55</v>
      </c>
      <c r="AA897" t="s">
        <v>56</v>
      </c>
      <c r="AB897" t="s">
        <v>57</v>
      </c>
      <c r="AE897" t="s">
        <v>55</v>
      </c>
      <c r="AF897" t="s">
        <v>72</v>
      </c>
      <c r="AG897" t="s">
        <v>340</v>
      </c>
      <c r="AH897" t="s">
        <v>171</v>
      </c>
      <c r="AI897" t="s">
        <v>88</v>
      </c>
      <c r="AJ897" t="s">
        <v>2212</v>
      </c>
      <c r="AK897" t="s">
        <v>89</v>
      </c>
      <c r="AL897" t="s">
        <v>64</v>
      </c>
    </row>
    <row r="898" spans="1:39" x14ac:dyDescent="0.35">
      <c r="A898">
        <v>897</v>
      </c>
      <c r="B898">
        <v>1005046692</v>
      </c>
      <c r="C898" t="s">
        <v>39</v>
      </c>
      <c r="D898" t="s">
        <v>40</v>
      </c>
      <c r="E898" t="s">
        <v>2140</v>
      </c>
      <c r="F898" t="s">
        <v>2141</v>
      </c>
      <c r="G898" t="s">
        <v>53</v>
      </c>
      <c r="H898" t="s">
        <v>2143</v>
      </c>
      <c r="I898" t="s">
        <v>2527</v>
      </c>
      <c r="K898" t="s">
        <v>97</v>
      </c>
      <c r="L898" t="s">
        <v>140</v>
      </c>
      <c r="M898" t="s">
        <v>78</v>
      </c>
      <c r="N898" t="s">
        <v>130</v>
      </c>
      <c r="O898" t="s">
        <v>2211</v>
      </c>
      <c r="P898" s="3">
        <v>2548100001013</v>
      </c>
      <c r="Q898" t="s">
        <v>51</v>
      </c>
      <c r="R898">
        <v>0</v>
      </c>
      <c r="S898">
        <v>3186812601</v>
      </c>
      <c r="T898" t="s">
        <v>58</v>
      </c>
      <c r="U898" s="4">
        <v>37482</v>
      </c>
      <c r="V898">
        <f t="shared" ref="V898:V961" ca="1" si="14">DATEDIF(U898,TODAY(),"Y")</f>
        <v>22</v>
      </c>
      <c r="W898" t="s">
        <v>106</v>
      </c>
      <c r="X898" t="s">
        <v>53</v>
      </c>
      <c r="Y898" t="s">
        <v>55</v>
      </c>
      <c r="Z898" t="s">
        <v>55</v>
      </c>
      <c r="AA898" t="s">
        <v>56</v>
      </c>
      <c r="AB898" t="s">
        <v>57</v>
      </c>
      <c r="AC898" t="s">
        <v>83</v>
      </c>
      <c r="AD898">
        <v>1</v>
      </c>
      <c r="AE898" t="s">
        <v>55</v>
      </c>
      <c r="AF898" t="s">
        <v>72</v>
      </c>
      <c r="AG898" t="s">
        <v>60</v>
      </c>
      <c r="AH898" t="s">
        <v>171</v>
      </c>
      <c r="AI898" t="s">
        <v>88</v>
      </c>
      <c r="AJ898" t="s">
        <v>2212</v>
      </c>
      <c r="AK898" t="s">
        <v>89</v>
      </c>
      <c r="AL898" t="s">
        <v>64</v>
      </c>
    </row>
    <row r="899" spans="1:39" x14ac:dyDescent="0.35">
      <c r="A899">
        <v>898</v>
      </c>
      <c r="B899">
        <v>1090397924</v>
      </c>
      <c r="C899" t="s">
        <v>66</v>
      </c>
      <c r="D899" t="s">
        <v>40</v>
      </c>
      <c r="E899" t="s">
        <v>2140</v>
      </c>
      <c r="F899" t="s">
        <v>2141</v>
      </c>
      <c r="G899" t="s">
        <v>53</v>
      </c>
      <c r="H899" t="s">
        <v>2143</v>
      </c>
      <c r="I899" t="s">
        <v>2528</v>
      </c>
      <c r="J899" t="s">
        <v>118</v>
      </c>
      <c r="K899" t="s">
        <v>782</v>
      </c>
      <c r="L899" t="s">
        <v>2529</v>
      </c>
      <c r="M899" t="s">
        <v>3728</v>
      </c>
      <c r="N899" t="s">
        <v>130</v>
      </c>
      <c r="O899" t="s">
        <v>2211</v>
      </c>
      <c r="P899" s="3">
        <v>2548100001013</v>
      </c>
      <c r="Q899" t="s">
        <v>51</v>
      </c>
      <c r="R899">
        <v>0</v>
      </c>
      <c r="S899">
        <v>3115252611</v>
      </c>
      <c r="T899" t="s">
        <v>58</v>
      </c>
      <c r="U899" s="4">
        <v>38675</v>
      </c>
      <c r="V899">
        <f t="shared" ca="1" si="14"/>
        <v>18</v>
      </c>
      <c r="W899" t="s">
        <v>106</v>
      </c>
      <c r="X899" t="s">
        <v>53</v>
      </c>
      <c r="Y899" t="s">
        <v>55</v>
      </c>
      <c r="Z899" t="s">
        <v>55</v>
      </c>
      <c r="AA899" t="s">
        <v>56</v>
      </c>
      <c r="AB899" t="s">
        <v>57</v>
      </c>
      <c r="AC899" t="s">
        <v>58</v>
      </c>
      <c r="AD899" t="s">
        <v>58</v>
      </c>
      <c r="AE899" t="s">
        <v>55</v>
      </c>
      <c r="AF899" t="s">
        <v>72</v>
      </c>
      <c r="AG899" t="s">
        <v>60</v>
      </c>
      <c r="AH899" t="s">
        <v>171</v>
      </c>
      <c r="AI899" t="s">
        <v>88</v>
      </c>
      <c r="AJ899" t="s">
        <v>2212</v>
      </c>
      <c r="AK899" t="s">
        <v>89</v>
      </c>
      <c r="AL899" t="s">
        <v>64</v>
      </c>
    </row>
    <row r="900" spans="1:39" x14ac:dyDescent="0.35">
      <c r="A900">
        <v>899</v>
      </c>
      <c r="B900">
        <v>1007337916</v>
      </c>
      <c r="C900" t="s">
        <v>39</v>
      </c>
      <c r="D900" t="s">
        <v>40</v>
      </c>
      <c r="E900" t="s">
        <v>2140</v>
      </c>
      <c r="F900" t="s">
        <v>2141</v>
      </c>
      <c r="G900" t="s">
        <v>53</v>
      </c>
      <c r="H900" t="s">
        <v>2143</v>
      </c>
      <c r="I900" t="s">
        <v>2530</v>
      </c>
      <c r="J900" t="s">
        <v>158</v>
      </c>
      <c r="K900" t="s">
        <v>265</v>
      </c>
      <c r="L900" t="s">
        <v>2531</v>
      </c>
      <c r="M900" t="s">
        <v>78</v>
      </c>
      <c r="N900" t="s">
        <v>130</v>
      </c>
      <c r="O900" t="s">
        <v>2211</v>
      </c>
      <c r="P900" s="3">
        <v>2548100001013</v>
      </c>
      <c r="Q900" t="s">
        <v>51</v>
      </c>
      <c r="R900">
        <v>0</v>
      </c>
      <c r="T900" t="s">
        <v>58</v>
      </c>
      <c r="U900" s="4">
        <v>36846</v>
      </c>
      <c r="V900">
        <f t="shared" ca="1" si="14"/>
        <v>23</v>
      </c>
      <c r="W900" t="s">
        <v>52</v>
      </c>
      <c r="X900" t="s">
        <v>53</v>
      </c>
      <c r="Y900" t="s">
        <v>55</v>
      </c>
      <c r="Z900" t="s">
        <v>55</v>
      </c>
      <c r="AA900" t="s">
        <v>56</v>
      </c>
      <c r="AB900" t="s">
        <v>57</v>
      </c>
      <c r="AE900" t="s">
        <v>55</v>
      </c>
      <c r="AF900" t="s">
        <v>72</v>
      </c>
      <c r="AG900" t="s">
        <v>340</v>
      </c>
      <c r="AH900" t="s">
        <v>171</v>
      </c>
      <c r="AI900" t="s">
        <v>88</v>
      </c>
      <c r="AJ900" t="s">
        <v>2212</v>
      </c>
      <c r="AK900" t="s">
        <v>89</v>
      </c>
      <c r="AL900" t="s">
        <v>64</v>
      </c>
    </row>
    <row r="901" spans="1:39" x14ac:dyDescent="0.35">
      <c r="A901">
        <v>900</v>
      </c>
      <c r="B901">
        <v>1093905124</v>
      </c>
      <c r="C901" t="s">
        <v>39</v>
      </c>
      <c r="D901" t="s">
        <v>40</v>
      </c>
      <c r="E901" t="s">
        <v>2140</v>
      </c>
      <c r="F901" t="s">
        <v>2141</v>
      </c>
      <c r="G901" t="s">
        <v>53</v>
      </c>
      <c r="H901" t="s">
        <v>2143</v>
      </c>
      <c r="I901" t="s">
        <v>1112</v>
      </c>
      <c r="K901" t="s">
        <v>105</v>
      </c>
      <c r="L901" t="s">
        <v>2532</v>
      </c>
      <c r="M901" t="s">
        <v>78</v>
      </c>
      <c r="N901" t="s">
        <v>71</v>
      </c>
      <c r="O901" t="s">
        <v>2211</v>
      </c>
      <c r="P901" s="3">
        <v>2548100001013</v>
      </c>
      <c r="Q901" t="s">
        <v>51</v>
      </c>
      <c r="R901">
        <v>0</v>
      </c>
      <c r="S901">
        <v>3229303703</v>
      </c>
      <c r="T901" t="s">
        <v>58</v>
      </c>
      <c r="U901" s="4">
        <v>38113</v>
      </c>
      <c r="V901">
        <f t="shared" ca="1" si="14"/>
        <v>20</v>
      </c>
      <c r="W901" t="s">
        <v>106</v>
      </c>
      <c r="X901" t="s">
        <v>53</v>
      </c>
      <c r="Y901" t="s">
        <v>55</v>
      </c>
      <c r="Z901" t="s">
        <v>55</v>
      </c>
      <c r="AA901" t="s">
        <v>56</v>
      </c>
      <c r="AB901" t="s">
        <v>57</v>
      </c>
      <c r="AC901" t="s">
        <v>58</v>
      </c>
      <c r="AD901" t="s">
        <v>58</v>
      </c>
      <c r="AE901" t="s">
        <v>55</v>
      </c>
      <c r="AF901" t="s">
        <v>72</v>
      </c>
      <c r="AG901" t="s">
        <v>60</v>
      </c>
      <c r="AH901" t="s">
        <v>61</v>
      </c>
      <c r="AI901" t="s">
        <v>62</v>
      </c>
      <c r="AJ901" t="s">
        <v>2212</v>
      </c>
      <c r="AK901" t="s">
        <v>64</v>
      </c>
      <c r="AL901" t="s">
        <v>64</v>
      </c>
    </row>
    <row r="902" spans="1:39" x14ac:dyDescent="0.35">
      <c r="A902">
        <v>901</v>
      </c>
      <c r="B902">
        <v>1005037720</v>
      </c>
      <c r="C902" t="s">
        <v>39</v>
      </c>
      <c r="D902" t="s">
        <v>40</v>
      </c>
      <c r="E902" t="s">
        <v>2140</v>
      </c>
      <c r="F902" t="s">
        <v>2141</v>
      </c>
      <c r="G902" t="s">
        <v>53</v>
      </c>
      <c r="H902" t="s">
        <v>2143</v>
      </c>
      <c r="I902" t="s">
        <v>283</v>
      </c>
      <c r="J902" t="s">
        <v>2533</v>
      </c>
      <c r="K902" t="s">
        <v>766</v>
      </c>
      <c r="L902" t="s">
        <v>1299</v>
      </c>
      <c r="M902" t="s">
        <v>78</v>
      </c>
      <c r="N902" t="s">
        <v>49</v>
      </c>
      <c r="O902" t="s">
        <v>2211</v>
      </c>
      <c r="P902" s="3">
        <v>2548100001013</v>
      </c>
      <c r="Q902" t="s">
        <v>51</v>
      </c>
      <c r="R902">
        <v>0</v>
      </c>
      <c r="S902">
        <v>3124032509</v>
      </c>
      <c r="T902" t="s">
        <v>58</v>
      </c>
      <c r="U902" s="4">
        <v>37647</v>
      </c>
      <c r="V902">
        <f t="shared" ca="1" si="14"/>
        <v>21</v>
      </c>
      <c r="W902" t="s">
        <v>52</v>
      </c>
      <c r="X902" t="s">
        <v>53</v>
      </c>
      <c r="Y902" t="s">
        <v>55</v>
      </c>
      <c r="Z902" t="s">
        <v>55</v>
      </c>
      <c r="AA902" t="s">
        <v>56</v>
      </c>
      <c r="AB902" t="s">
        <v>57</v>
      </c>
      <c r="AC902" t="s">
        <v>83</v>
      </c>
      <c r="AD902">
        <v>1</v>
      </c>
      <c r="AE902" t="s">
        <v>55</v>
      </c>
      <c r="AF902" t="s">
        <v>72</v>
      </c>
      <c r="AG902" t="s">
        <v>340</v>
      </c>
      <c r="AH902" t="s">
        <v>171</v>
      </c>
      <c r="AI902" t="s">
        <v>88</v>
      </c>
      <c r="AJ902" t="s">
        <v>2212</v>
      </c>
      <c r="AK902" t="s">
        <v>89</v>
      </c>
      <c r="AL902" t="s">
        <v>64</v>
      </c>
    </row>
    <row r="903" spans="1:39" x14ac:dyDescent="0.35">
      <c r="A903">
        <v>902</v>
      </c>
      <c r="B903">
        <v>1093908917</v>
      </c>
      <c r="C903" t="s">
        <v>39</v>
      </c>
      <c r="D903" t="s">
        <v>40</v>
      </c>
      <c r="E903" t="s">
        <v>2140</v>
      </c>
      <c r="F903" t="s">
        <v>2141</v>
      </c>
      <c r="G903" t="s">
        <v>53</v>
      </c>
      <c r="H903" t="s">
        <v>2143</v>
      </c>
      <c r="I903" t="s">
        <v>467</v>
      </c>
      <c r="J903" t="s">
        <v>158</v>
      </c>
      <c r="K903" t="s">
        <v>1731</v>
      </c>
      <c r="L903" t="s">
        <v>1864</v>
      </c>
      <c r="M903" t="s">
        <v>78</v>
      </c>
      <c r="N903" t="s">
        <v>130</v>
      </c>
      <c r="O903" t="s">
        <v>2211</v>
      </c>
      <c r="P903" s="3">
        <v>2548100001013</v>
      </c>
      <c r="Q903" t="s">
        <v>51</v>
      </c>
      <c r="R903">
        <v>0</v>
      </c>
      <c r="S903">
        <v>3186974755</v>
      </c>
      <c r="T903" t="s">
        <v>58</v>
      </c>
      <c r="U903" s="4">
        <v>38243</v>
      </c>
      <c r="V903">
        <f t="shared" ca="1" si="14"/>
        <v>19</v>
      </c>
      <c r="W903" t="s">
        <v>52</v>
      </c>
      <c r="X903" t="s">
        <v>53</v>
      </c>
      <c r="Y903" t="s">
        <v>55</v>
      </c>
      <c r="Z903" t="s">
        <v>55</v>
      </c>
      <c r="AA903" t="s">
        <v>56</v>
      </c>
      <c r="AB903" t="s">
        <v>57</v>
      </c>
      <c r="AC903" t="s">
        <v>58</v>
      </c>
      <c r="AD903" t="s">
        <v>58</v>
      </c>
      <c r="AE903" t="s">
        <v>55</v>
      </c>
      <c r="AF903" t="s">
        <v>72</v>
      </c>
      <c r="AG903" t="s">
        <v>340</v>
      </c>
      <c r="AH903" t="s">
        <v>171</v>
      </c>
      <c r="AI903" t="s">
        <v>88</v>
      </c>
      <c r="AJ903" t="s">
        <v>2212</v>
      </c>
      <c r="AK903" t="s">
        <v>89</v>
      </c>
      <c r="AL903" t="s">
        <v>64</v>
      </c>
    </row>
    <row r="904" spans="1:39" x14ac:dyDescent="0.35">
      <c r="A904">
        <v>903</v>
      </c>
      <c r="B904">
        <v>1093912454</v>
      </c>
      <c r="C904" t="s">
        <v>39</v>
      </c>
      <c r="D904" t="s">
        <v>40</v>
      </c>
      <c r="E904" t="s">
        <v>2140</v>
      </c>
      <c r="F904" t="s">
        <v>2141</v>
      </c>
      <c r="G904" t="s">
        <v>53</v>
      </c>
      <c r="H904" t="s">
        <v>2143</v>
      </c>
      <c r="I904" t="s">
        <v>1084</v>
      </c>
      <c r="K904" t="s">
        <v>2534</v>
      </c>
      <c r="L904" t="s">
        <v>1628</v>
      </c>
      <c r="M904" t="s">
        <v>78</v>
      </c>
      <c r="N904" t="s">
        <v>49</v>
      </c>
      <c r="O904" t="s">
        <v>2211</v>
      </c>
      <c r="P904" s="3">
        <v>2548100001013</v>
      </c>
      <c r="Q904" t="s">
        <v>51</v>
      </c>
      <c r="R904">
        <v>0</v>
      </c>
      <c r="S904">
        <v>3204442135</v>
      </c>
      <c r="T904" t="s">
        <v>58</v>
      </c>
      <c r="U904" s="4">
        <v>33414</v>
      </c>
      <c r="V904">
        <f t="shared" ca="1" si="14"/>
        <v>33</v>
      </c>
      <c r="W904" t="s">
        <v>106</v>
      </c>
      <c r="X904" t="s">
        <v>53</v>
      </c>
      <c r="Y904" t="s">
        <v>55</v>
      </c>
      <c r="Z904" t="s">
        <v>55</v>
      </c>
      <c r="AA904" t="s">
        <v>56</v>
      </c>
      <c r="AB904" t="s">
        <v>57</v>
      </c>
      <c r="AC904" t="s">
        <v>83</v>
      </c>
      <c r="AD904">
        <v>3</v>
      </c>
      <c r="AE904" t="s">
        <v>55</v>
      </c>
      <c r="AF904" t="s">
        <v>59</v>
      </c>
      <c r="AG904" t="s">
        <v>60</v>
      </c>
      <c r="AH904" t="s">
        <v>171</v>
      </c>
      <c r="AI904" t="s">
        <v>88</v>
      </c>
      <c r="AJ904" t="s">
        <v>2212</v>
      </c>
      <c r="AK904" t="s">
        <v>89</v>
      </c>
      <c r="AL904" t="s">
        <v>64</v>
      </c>
    </row>
    <row r="905" spans="1:39" x14ac:dyDescent="0.35">
      <c r="A905">
        <v>904</v>
      </c>
      <c r="B905">
        <v>1094858771</v>
      </c>
      <c r="C905" t="s">
        <v>66</v>
      </c>
      <c r="D905" t="s">
        <v>40</v>
      </c>
      <c r="E905" t="s">
        <v>2140</v>
      </c>
      <c r="F905" t="s">
        <v>2141</v>
      </c>
      <c r="G905" t="s">
        <v>53</v>
      </c>
      <c r="H905" t="s">
        <v>2143</v>
      </c>
      <c r="I905" t="s">
        <v>1242</v>
      </c>
      <c r="J905" t="s">
        <v>2535</v>
      </c>
      <c r="K905" t="s">
        <v>707</v>
      </c>
      <c r="L905" t="s">
        <v>2425</v>
      </c>
      <c r="M905" t="s">
        <v>78</v>
      </c>
      <c r="N905" t="s">
        <v>130</v>
      </c>
      <c r="O905" t="s">
        <v>2211</v>
      </c>
      <c r="P905" s="3">
        <v>2548100001013</v>
      </c>
      <c r="Q905" t="s">
        <v>51</v>
      </c>
      <c r="R905">
        <v>0</v>
      </c>
      <c r="S905">
        <v>3124970715</v>
      </c>
      <c r="T905" t="s">
        <v>58</v>
      </c>
      <c r="U905" s="4">
        <v>39345</v>
      </c>
      <c r="V905">
        <f t="shared" ca="1" si="14"/>
        <v>16</v>
      </c>
      <c r="W905" t="s">
        <v>52</v>
      </c>
      <c r="X905" t="s">
        <v>53</v>
      </c>
      <c r="Y905" t="s">
        <v>55</v>
      </c>
      <c r="Z905" t="s">
        <v>55</v>
      </c>
      <c r="AA905" t="s">
        <v>56</v>
      </c>
      <c r="AB905" t="s">
        <v>57</v>
      </c>
      <c r="AC905" t="s">
        <v>58</v>
      </c>
      <c r="AD905" t="s">
        <v>58</v>
      </c>
      <c r="AE905" t="s">
        <v>55</v>
      </c>
      <c r="AF905" t="s">
        <v>72</v>
      </c>
      <c r="AG905" t="s">
        <v>340</v>
      </c>
      <c r="AH905" t="s">
        <v>171</v>
      </c>
      <c r="AI905" t="s">
        <v>88</v>
      </c>
      <c r="AJ905" t="s">
        <v>2212</v>
      </c>
      <c r="AK905" t="s">
        <v>89</v>
      </c>
      <c r="AL905" t="s">
        <v>64</v>
      </c>
    </row>
    <row r="906" spans="1:39" x14ac:dyDescent="0.35">
      <c r="A906">
        <v>905</v>
      </c>
      <c r="B906">
        <v>1094858463</v>
      </c>
      <c r="C906" t="s">
        <v>66</v>
      </c>
      <c r="D906" t="s">
        <v>40</v>
      </c>
      <c r="E906" t="s">
        <v>2140</v>
      </c>
      <c r="F906" t="s">
        <v>2141</v>
      </c>
      <c r="G906" t="s">
        <v>53</v>
      </c>
      <c r="H906" t="s">
        <v>2143</v>
      </c>
      <c r="I906" t="s">
        <v>2536</v>
      </c>
      <c r="J906" t="s">
        <v>536</v>
      </c>
      <c r="K906" t="s">
        <v>707</v>
      </c>
      <c r="L906" t="s">
        <v>2425</v>
      </c>
      <c r="M906" t="s">
        <v>78</v>
      </c>
      <c r="N906" t="s">
        <v>130</v>
      </c>
      <c r="O906" t="s">
        <v>2211</v>
      </c>
      <c r="P906" s="3">
        <v>2548100001013</v>
      </c>
      <c r="Q906" t="s">
        <v>51</v>
      </c>
      <c r="R906">
        <v>0</v>
      </c>
      <c r="S906">
        <v>3124970715</v>
      </c>
      <c r="T906" t="s">
        <v>58</v>
      </c>
      <c r="U906" s="4">
        <v>38837</v>
      </c>
      <c r="V906">
        <f t="shared" ca="1" si="14"/>
        <v>18</v>
      </c>
      <c r="W906" t="s">
        <v>52</v>
      </c>
      <c r="X906" t="s">
        <v>53</v>
      </c>
      <c r="Y906" t="s">
        <v>55</v>
      </c>
      <c r="Z906" t="s">
        <v>55</v>
      </c>
      <c r="AA906" t="s">
        <v>56</v>
      </c>
      <c r="AB906" t="s">
        <v>57</v>
      </c>
      <c r="AC906" t="s">
        <v>58</v>
      </c>
      <c r="AD906" t="s">
        <v>58</v>
      </c>
      <c r="AE906" t="s">
        <v>55</v>
      </c>
      <c r="AF906" t="s">
        <v>72</v>
      </c>
      <c r="AG906" t="s">
        <v>340</v>
      </c>
      <c r="AH906" t="s">
        <v>171</v>
      </c>
      <c r="AI906" t="s">
        <v>88</v>
      </c>
      <c r="AJ906" t="s">
        <v>2212</v>
      </c>
      <c r="AK906" t="s">
        <v>89</v>
      </c>
      <c r="AL906" t="s">
        <v>64</v>
      </c>
    </row>
    <row r="907" spans="1:39" x14ac:dyDescent="0.35">
      <c r="A907">
        <v>906</v>
      </c>
      <c r="B907">
        <v>1117812611</v>
      </c>
      <c r="C907" t="s">
        <v>66</v>
      </c>
      <c r="D907" t="s">
        <v>40</v>
      </c>
      <c r="E907" t="s">
        <v>2140</v>
      </c>
      <c r="F907" t="s">
        <v>2141</v>
      </c>
      <c r="G907" t="s">
        <v>53</v>
      </c>
      <c r="H907" t="s">
        <v>2143</v>
      </c>
      <c r="I907" t="s">
        <v>250</v>
      </c>
      <c r="J907" t="s">
        <v>222</v>
      </c>
      <c r="K907" t="s">
        <v>1419</v>
      </c>
      <c r="L907" t="s">
        <v>399</v>
      </c>
      <c r="M907" t="s">
        <v>78</v>
      </c>
      <c r="N907" t="s">
        <v>130</v>
      </c>
      <c r="O907" t="s">
        <v>2211</v>
      </c>
      <c r="P907" s="3">
        <v>2548100001013</v>
      </c>
      <c r="Q907" t="s">
        <v>51</v>
      </c>
      <c r="R907">
        <v>0</v>
      </c>
      <c r="S907">
        <v>3133530279</v>
      </c>
      <c r="T907" t="s">
        <v>58</v>
      </c>
      <c r="U907" s="4">
        <v>38713</v>
      </c>
      <c r="V907">
        <f t="shared" ca="1" si="14"/>
        <v>18</v>
      </c>
      <c r="W907" t="s">
        <v>106</v>
      </c>
      <c r="X907" t="s">
        <v>53</v>
      </c>
      <c r="Y907" t="s">
        <v>55</v>
      </c>
      <c r="Z907" t="s">
        <v>55</v>
      </c>
      <c r="AA907" t="s">
        <v>56</v>
      </c>
      <c r="AB907" t="s">
        <v>57</v>
      </c>
      <c r="AC907" t="s">
        <v>58</v>
      </c>
      <c r="AD907" t="s">
        <v>58</v>
      </c>
      <c r="AE907" t="s">
        <v>55</v>
      </c>
      <c r="AF907" t="s">
        <v>72</v>
      </c>
      <c r="AG907" t="s">
        <v>60</v>
      </c>
      <c r="AH907" t="s">
        <v>61</v>
      </c>
      <c r="AI907" t="s">
        <v>62</v>
      </c>
      <c r="AJ907" t="s">
        <v>2212</v>
      </c>
      <c r="AK907" t="s">
        <v>64</v>
      </c>
      <c r="AL907" t="s">
        <v>64</v>
      </c>
    </row>
    <row r="908" spans="1:39" x14ac:dyDescent="0.35">
      <c r="A908">
        <v>907</v>
      </c>
      <c r="B908">
        <v>1075508387</v>
      </c>
      <c r="C908" t="s">
        <v>66</v>
      </c>
      <c r="D908" t="s">
        <v>40</v>
      </c>
      <c r="E908" t="s">
        <v>2140</v>
      </c>
      <c r="F908" t="s">
        <v>2141</v>
      </c>
      <c r="G908" t="s">
        <v>53</v>
      </c>
      <c r="H908" t="s">
        <v>2143</v>
      </c>
      <c r="I908" t="s">
        <v>2537</v>
      </c>
      <c r="K908" t="s">
        <v>2538</v>
      </c>
      <c r="L908" t="s">
        <v>558</v>
      </c>
      <c r="M908" t="s">
        <v>78</v>
      </c>
      <c r="N908" t="s">
        <v>71</v>
      </c>
      <c r="O908" t="s">
        <v>2211</v>
      </c>
      <c r="P908" s="3">
        <v>2548100001013</v>
      </c>
      <c r="Q908" t="s">
        <v>51</v>
      </c>
      <c r="R908">
        <v>0</v>
      </c>
      <c r="S908">
        <v>3155906656</v>
      </c>
      <c r="T908" t="s">
        <v>58</v>
      </c>
      <c r="U908" s="4">
        <v>39063</v>
      </c>
      <c r="V908">
        <f t="shared" ca="1" si="14"/>
        <v>17</v>
      </c>
      <c r="W908" t="s">
        <v>106</v>
      </c>
      <c r="X908" t="s">
        <v>53</v>
      </c>
      <c r="Y908" t="s">
        <v>55</v>
      </c>
      <c r="Z908" t="s">
        <v>55</v>
      </c>
      <c r="AA908" t="s">
        <v>56</v>
      </c>
      <c r="AB908" t="s">
        <v>57</v>
      </c>
      <c r="AC908" t="s">
        <v>83</v>
      </c>
      <c r="AD908">
        <v>1</v>
      </c>
      <c r="AE908" t="s">
        <v>55</v>
      </c>
      <c r="AF908" t="s">
        <v>72</v>
      </c>
      <c r="AG908" t="s">
        <v>60</v>
      </c>
      <c r="AH908" t="s">
        <v>61</v>
      </c>
      <c r="AI908" t="s">
        <v>62</v>
      </c>
      <c r="AJ908" t="s">
        <v>2212</v>
      </c>
      <c r="AK908" t="s">
        <v>64</v>
      </c>
      <c r="AL908" t="s">
        <v>64</v>
      </c>
    </row>
    <row r="909" spans="1:39" x14ac:dyDescent="0.35">
      <c r="A909">
        <v>908</v>
      </c>
      <c r="B909">
        <v>1091805480</v>
      </c>
      <c r="C909" t="s">
        <v>66</v>
      </c>
      <c r="D909" t="s">
        <v>40</v>
      </c>
      <c r="E909" t="s">
        <v>2140</v>
      </c>
      <c r="F909" t="s">
        <v>2141</v>
      </c>
      <c r="G909" t="s">
        <v>53</v>
      </c>
      <c r="H909" t="s">
        <v>2143</v>
      </c>
      <c r="I909" t="s">
        <v>2539</v>
      </c>
      <c r="J909" t="s">
        <v>2540</v>
      </c>
      <c r="K909" t="s">
        <v>192</v>
      </c>
      <c r="L909" t="s">
        <v>1318</v>
      </c>
      <c r="M909" t="s">
        <v>3728</v>
      </c>
      <c r="N909" t="s">
        <v>71</v>
      </c>
      <c r="O909" t="s">
        <v>2211</v>
      </c>
      <c r="P909" s="3">
        <v>2548100001013</v>
      </c>
      <c r="Q909" t="s">
        <v>51</v>
      </c>
      <c r="R909">
        <v>0</v>
      </c>
      <c r="S909">
        <v>3152409922</v>
      </c>
      <c r="T909" t="s">
        <v>58</v>
      </c>
      <c r="U909" s="4">
        <v>39300</v>
      </c>
      <c r="V909">
        <f t="shared" ca="1" si="14"/>
        <v>17</v>
      </c>
      <c r="W909" t="s">
        <v>106</v>
      </c>
      <c r="X909" t="s">
        <v>53</v>
      </c>
      <c r="Y909" t="s">
        <v>55</v>
      </c>
      <c r="Z909" t="s">
        <v>55</v>
      </c>
      <c r="AA909" t="s">
        <v>56</v>
      </c>
      <c r="AB909" t="s">
        <v>57</v>
      </c>
      <c r="AC909" t="s">
        <v>58</v>
      </c>
      <c r="AD909" t="s">
        <v>58</v>
      </c>
      <c r="AE909" t="s">
        <v>55</v>
      </c>
      <c r="AF909" t="s">
        <v>72</v>
      </c>
      <c r="AG909" t="s">
        <v>60</v>
      </c>
      <c r="AH909" t="s">
        <v>61</v>
      </c>
      <c r="AI909" t="s">
        <v>62</v>
      </c>
      <c r="AJ909" t="s">
        <v>2212</v>
      </c>
      <c r="AK909" t="s">
        <v>64</v>
      </c>
      <c r="AL909" t="s">
        <v>64</v>
      </c>
    </row>
    <row r="910" spans="1:39" x14ac:dyDescent="0.35">
      <c r="A910">
        <v>909</v>
      </c>
      <c r="B910">
        <v>1148958374</v>
      </c>
      <c r="C910" t="s">
        <v>39</v>
      </c>
      <c r="D910" t="s">
        <v>40</v>
      </c>
      <c r="E910" t="s">
        <v>2140</v>
      </c>
      <c r="F910" t="s">
        <v>2141</v>
      </c>
      <c r="G910" t="s">
        <v>53</v>
      </c>
      <c r="H910" t="s">
        <v>2143</v>
      </c>
      <c r="I910" t="s">
        <v>2541</v>
      </c>
      <c r="K910" t="s">
        <v>2526</v>
      </c>
      <c r="L910" t="s">
        <v>897</v>
      </c>
      <c r="M910" t="s">
        <v>78</v>
      </c>
      <c r="N910" t="s">
        <v>130</v>
      </c>
      <c r="O910" t="s">
        <v>2211</v>
      </c>
      <c r="P910" s="3">
        <v>2548100001013</v>
      </c>
      <c r="Q910" t="s">
        <v>51</v>
      </c>
      <c r="R910">
        <v>0</v>
      </c>
      <c r="S910">
        <v>3138201220</v>
      </c>
      <c r="T910" t="s">
        <v>58</v>
      </c>
      <c r="U910" s="4">
        <v>35192</v>
      </c>
      <c r="V910">
        <f t="shared" ca="1" si="14"/>
        <v>28</v>
      </c>
      <c r="W910" t="s">
        <v>52</v>
      </c>
      <c r="X910" t="s">
        <v>53</v>
      </c>
      <c r="Y910" t="s">
        <v>55</v>
      </c>
      <c r="Z910" t="s">
        <v>55</v>
      </c>
      <c r="AA910" t="s">
        <v>56</v>
      </c>
      <c r="AB910" t="s">
        <v>57</v>
      </c>
      <c r="AC910" t="s">
        <v>58</v>
      </c>
      <c r="AD910" t="s">
        <v>58</v>
      </c>
      <c r="AE910" t="s">
        <v>55</v>
      </c>
      <c r="AF910" t="s">
        <v>72</v>
      </c>
      <c r="AG910" t="s">
        <v>340</v>
      </c>
      <c r="AH910" t="s">
        <v>171</v>
      </c>
      <c r="AI910" t="s">
        <v>88</v>
      </c>
      <c r="AJ910" t="s">
        <v>2212</v>
      </c>
      <c r="AK910" t="s">
        <v>89</v>
      </c>
      <c r="AL910" t="s">
        <v>64</v>
      </c>
    </row>
    <row r="911" spans="1:39" x14ac:dyDescent="0.35">
      <c r="A911">
        <v>910</v>
      </c>
      <c r="B911">
        <v>1093299440</v>
      </c>
      <c r="C911" t="s">
        <v>1960</v>
      </c>
      <c r="D911" t="s">
        <v>40</v>
      </c>
      <c r="E911" t="s">
        <v>2140</v>
      </c>
      <c r="F911" t="s">
        <v>2141</v>
      </c>
      <c r="G911" t="s">
        <v>53</v>
      </c>
      <c r="H911" t="s">
        <v>2143</v>
      </c>
      <c r="I911" t="s">
        <v>455</v>
      </c>
      <c r="J911" t="s">
        <v>984</v>
      </c>
      <c r="K911" t="s">
        <v>1036</v>
      </c>
      <c r="L911" t="s">
        <v>2177</v>
      </c>
      <c r="M911" t="s">
        <v>78</v>
      </c>
      <c r="N911" t="s">
        <v>130</v>
      </c>
      <c r="O911" t="s">
        <v>2250</v>
      </c>
      <c r="P911" s="3">
        <v>254810001862</v>
      </c>
      <c r="Q911" t="s">
        <v>51</v>
      </c>
      <c r="R911">
        <v>0</v>
      </c>
      <c r="S911">
        <v>3213768543</v>
      </c>
      <c r="U911" s="4">
        <v>39636</v>
      </c>
      <c r="V911">
        <f t="shared" ca="1" si="14"/>
        <v>16</v>
      </c>
      <c r="W911" t="s">
        <v>52</v>
      </c>
      <c r="X911" t="s">
        <v>53</v>
      </c>
      <c r="Y911" t="s">
        <v>55</v>
      </c>
      <c r="Z911" t="s">
        <v>55</v>
      </c>
      <c r="AA911" t="s">
        <v>56</v>
      </c>
      <c r="AB911" t="s">
        <v>57</v>
      </c>
      <c r="AC911" t="s">
        <v>58</v>
      </c>
      <c r="AD911" t="s">
        <v>58</v>
      </c>
      <c r="AE911" t="s">
        <v>55</v>
      </c>
      <c r="AF911" t="s">
        <v>72</v>
      </c>
      <c r="AG911" t="s">
        <v>340</v>
      </c>
      <c r="AH911" t="s">
        <v>171</v>
      </c>
      <c r="AI911" t="s">
        <v>88</v>
      </c>
      <c r="AJ911" t="s">
        <v>2251</v>
      </c>
      <c r="AK911" t="s">
        <v>89</v>
      </c>
      <c r="AL911" t="s">
        <v>64</v>
      </c>
      <c r="AM911" t="s">
        <v>2252</v>
      </c>
    </row>
    <row r="912" spans="1:39" x14ac:dyDescent="0.35">
      <c r="A912">
        <v>911</v>
      </c>
      <c r="B912">
        <v>2486898</v>
      </c>
      <c r="C912" t="s">
        <v>525</v>
      </c>
      <c r="D912" t="s">
        <v>40</v>
      </c>
      <c r="E912" t="s">
        <v>2140</v>
      </c>
      <c r="F912" t="s">
        <v>2141</v>
      </c>
      <c r="G912" t="s">
        <v>53</v>
      </c>
      <c r="H912" t="s">
        <v>2143</v>
      </c>
      <c r="I912" t="s">
        <v>138</v>
      </c>
      <c r="J912" t="s">
        <v>527</v>
      </c>
      <c r="K912" t="s">
        <v>2543</v>
      </c>
      <c r="L912" t="s">
        <v>2504</v>
      </c>
      <c r="M912" t="s">
        <v>78</v>
      </c>
      <c r="N912" t="s">
        <v>130</v>
      </c>
      <c r="O912" t="s">
        <v>2250</v>
      </c>
      <c r="P912" s="3">
        <v>254810001862</v>
      </c>
      <c r="Q912" t="s">
        <v>51</v>
      </c>
      <c r="R912">
        <v>0</v>
      </c>
      <c r="S912">
        <v>3102385063</v>
      </c>
      <c r="U912" s="4">
        <v>39673</v>
      </c>
      <c r="V912">
        <f t="shared" ca="1" si="14"/>
        <v>16</v>
      </c>
      <c r="W912" t="s">
        <v>106</v>
      </c>
      <c r="X912" t="s">
        <v>53</v>
      </c>
      <c r="Y912" t="s">
        <v>2159</v>
      </c>
      <c r="Z912" t="s">
        <v>55</v>
      </c>
      <c r="AA912" t="s">
        <v>56</v>
      </c>
      <c r="AB912" t="s">
        <v>57</v>
      </c>
      <c r="AC912" t="s">
        <v>58</v>
      </c>
      <c r="AD912" t="s">
        <v>58</v>
      </c>
      <c r="AE912" t="s">
        <v>55</v>
      </c>
      <c r="AF912" t="s">
        <v>72</v>
      </c>
      <c r="AG912" t="s">
        <v>60</v>
      </c>
      <c r="AH912" t="s">
        <v>61</v>
      </c>
      <c r="AI912" t="s">
        <v>62</v>
      </c>
      <c r="AJ912" t="s">
        <v>2251</v>
      </c>
      <c r="AK912" t="s">
        <v>64</v>
      </c>
      <c r="AL912" t="s">
        <v>64</v>
      </c>
    </row>
    <row r="913" spans="1:39" x14ac:dyDescent="0.35">
      <c r="A913">
        <v>912</v>
      </c>
      <c r="B913">
        <v>9112121639726</v>
      </c>
      <c r="C913" t="s">
        <v>1960</v>
      </c>
      <c r="D913" t="s">
        <v>40</v>
      </c>
      <c r="E913" t="s">
        <v>2140</v>
      </c>
      <c r="F913" t="s">
        <v>2141</v>
      </c>
      <c r="G913" t="s">
        <v>53</v>
      </c>
      <c r="H913" t="s">
        <v>2143</v>
      </c>
      <c r="I913" t="s">
        <v>2544</v>
      </c>
      <c r="J913" t="s">
        <v>2545</v>
      </c>
      <c r="K913" t="s">
        <v>196</v>
      </c>
      <c r="L913" t="s">
        <v>775</v>
      </c>
      <c r="M913" t="s">
        <v>78</v>
      </c>
      <c r="N913" t="s">
        <v>130</v>
      </c>
      <c r="O913" t="s">
        <v>2250</v>
      </c>
      <c r="P913" s="3">
        <v>254810001862</v>
      </c>
      <c r="Q913" t="s">
        <v>51</v>
      </c>
      <c r="R913">
        <v>0</v>
      </c>
      <c r="S913">
        <v>3143114983</v>
      </c>
      <c r="U913" s="4">
        <v>39726</v>
      </c>
      <c r="V913">
        <f t="shared" ca="1" si="14"/>
        <v>15</v>
      </c>
      <c r="W913" t="s">
        <v>52</v>
      </c>
      <c r="X913" t="s">
        <v>53</v>
      </c>
      <c r="Y913" t="s">
        <v>55</v>
      </c>
      <c r="Z913" t="s">
        <v>55</v>
      </c>
      <c r="AA913" t="s">
        <v>56</v>
      </c>
      <c r="AB913" t="s">
        <v>57</v>
      </c>
      <c r="AC913" t="s">
        <v>58</v>
      </c>
      <c r="AD913" t="s">
        <v>58</v>
      </c>
      <c r="AE913" t="s">
        <v>55</v>
      </c>
      <c r="AF913" t="s">
        <v>72</v>
      </c>
      <c r="AG913" t="s">
        <v>340</v>
      </c>
      <c r="AH913" t="s">
        <v>171</v>
      </c>
      <c r="AI913" t="s">
        <v>88</v>
      </c>
      <c r="AJ913" t="s">
        <v>2251</v>
      </c>
      <c r="AK913" t="s">
        <v>89</v>
      </c>
      <c r="AL913" t="s">
        <v>64</v>
      </c>
      <c r="AM913" t="s">
        <v>2252</v>
      </c>
    </row>
    <row r="914" spans="1:39" x14ac:dyDescent="0.35">
      <c r="A914">
        <v>913</v>
      </c>
      <c r="B914">
        <v>30618616</v>
      </c>
      <c r="C914" t="s">
        <v>2157</v>
      </c>
      <c r="D914" t="s">
        <v>40</v>
      </c>
      <c r="E914" t="s">
        <v>2140</v>
      </c>
      <c r="F914" t="s">
        <v>2141</v>
      </c>
      <c r="G914" t="s">
        <v>53</v>
      </c>
      <c r="H914" t="s">
        <v>2143</v>
      </c>
      <c r="I914" t="s">
        <v>2546</v>
      </c>
      <c r="J914" t="s">
        <v>2547</v>
      </c>
      <c r="K914" t="s">
        <v>524</v>
      </c>
      <c r="L914" t="s">
        <v>2548</v>
      </c>
      <c r="M914" t="s">
        <v>3728</v>
      </c>
      <c r="N914" t="s">
        <v>71</v>
      </c>
      <c r="O914" t="s">
        <v>2250</v>
      </c>
      <c r="P914" s="3">
        <v>254810001862</v>
      </c>
      <c r="Q914" t="s">
        <v>51</v>
      </c>
      <c r="R914">
        <v>0</v>
      </c>
      <c r="S914">
        <v>3118483804</v>
      </c>
      <c r="U914" s="4">
        <v>38477</v>
      </c>
      <c r="V914">
        <f t="shared" ca="1" si="14"/>
        <v>19</v>
      </c>
      <c r="W914" t="s">
        <v>106</v>
      </c>
      <c r="X914" t="s">
        <v>53</v>
      </c>
      <c r="Y914" t="s">
        <v>55</v>
      </c>
      <c r="Z914" t="s">
        <v>55</v>
      </c>
      <c r="AA914" t="s">
        <v>56</v>
      </c>
      <c r="AB914" t="s">
        <v>57</v>
      </c>
      <c r="AC914" t="s">
        <v>58</v>
      </c>
      <c r="AD914" t="s">
        <v>58</v>
      </c>
      <c r="AE914" t="s">
        <v>55</v>
      </c>
      <c r="AF914" t="s">
        <v>72</v>
      </c>
      <c r="AG914" t="s">
        <v>60</v>
      </c>
      <c r="AH914" t="s">
        <v>61</v>
      </c>
      <c r="AI914" t="s">
        <v>62</v>
      </c>
      <c r="AJ914" t="s">
        <v>2251</v>
      </c>
      <c r="AK914" t="s">
        <v>64</v>
      </c>
      <c r="AL914" t="s">
        <v>64</v>
      </c>
    </row>
    <row r="915" spans="1:39" x14ac:dyDescent="0.35">
      <c r="A915">
        <v>914</v>
      </c>
      <c r="B915">
        <v>7824983</v>
      </c>
      <c r="C915" t="s">
        <v>525</v>
      </c>
      <c r="D915" t="s">
        <v>40</v>
      </c>
      <c r="E915" t="s">
        <v>2140</v>
      </c>
      <c r="F915" t="s">
        <v>2141</v>
      </c>
      <c r="G915" t="s">
        <v>53</v>
      </c>
      <c r="H915" t="s">
        <v>2143</v>
      </c>
      <c r="I915" t="s">
        <v>2542</v>
      </c>
      <c r="J915" t="s">
        <v>527</v>
      </c>
      <c r="K915" t="s">
        <v>1553</v>
      </c>
      <c r="L915" t="s">
        <v>1207</v>
      </c>
      <c r="M915" t="s">
        <v>78</v>
      </c>
      <c r="N915" t="s">
        <v>130</v>
      </c>
      <c r="O915" t="s">
        <v>2250</v>
      </c>
      <c r="P915" s="3">
        <v>254810001862</v>
      </c>
      <c r="Q915" t="s">
        <v>51</v>
      </c>
      <c r="R915">
        <v>0</v>
      </c>
      <c r="S915">
        <v>3103002415</v>
      </c>
      <c r="U915" s="4">
        <v>39701</v>
      </c>
      <c r="V915">
        <f t="shared" ca="1" si="14"/>
        <v>15</v>
      </c>
      <c r="W915" t="s">
        <v>106</v>
      </c>
      <c r="X915" t="s">
        <v>53</v>
      </c>
      <c r="Y915" t="s">
        <v>2159</v>
      </c>
      <c r="Z915" t="s">
        <v>55</v>
      </c>
      <c r="AA915" t="s">
        <v>56</v>
      </c>
      <c r="AB915" t="s">
        <v>57</v>
      </c>
      <c r="AC915" t="s">
        <v>58</v>
      </c>
      <c r="AD915" t="s">
        <v>58</v>
      </c>
      <c r="AE915" t="s">
        <v>55</v>
      </c>
      <c r="AF915" t="s">
        <v>72</v>
      </c>
      <c r="AG915" t="s">
        <v>60</v>
      </c>
      <c r="AH915" t="s">
        <v>171</v>
      </c>
      <c r="AI915" t="s">
        <v>88</v>
      </c>
      <c r="AJ915" t="s">
        <v>2251</v>
      </c>
      <c r="AK915" t="s">
        <v>89</v>
      </c>
    </row>
    <row r="916" spans="1:39" x14ac:dyDescent="0.35">
      <c r="A916">
        <v>915</v>
      </c>
      <c r="B916">
        <v>7164836</v>
      </c>
      <c r="C916" t="s">
        <v>525</v>
      </c>
      <c r="D916" t="s">
        <v>40</v>
      </c>
      <c r="E916" t="s">
        <v>2140</v>
      </c>
      <c r="F916" t="s">
        <v>2141</v>
      </c>
      <c r="G916" t="s">
        <v>53</v>
      </c>
      <c r="H916" t="s">
        <v>2143</v>
      </c>
      <c r="I916" t="s">
        <v>2549</v>
      </c>
      <c r="J916" t="s">
        <v>527</v>
      </c>
      <c r="K916" t="s">
        <v>252</v>
      </c>
      <c r="L916" t="s">
        <v>2550</v>
      </c>
      <c r="M916" t="s">
        <v>78</v>
      </c>
      <c r="N916" t="s">
        <v>130</v>
      </c>
      <c r="O916" t="s">
        <v>2250</v>
      </c>
      <c r="P916" s="3">
        <v>254810001862</v>
      </c>
      <c r="Q916" t="s">
        <v>51</v>
      </c>
      <c r="R916">
        <v>0</v>
      </c>
      <c r="S916">
        <v>3126049627</v>
      </c>
      <c r="U916" s="4">
        <v>39702</v>
      </c>
      <c r="V916">
        <f t="shared" ca="1" si="14"/>
        <v>15</v>
      </c>
      <c r="W916" t="s">
        <v>52</v>
      </c>
      <c r="X916" t="s">
        <v>53</v>
      </c>
      <c r="Y916" t="s">
        <v>2159</v>
      </c>
      <c r="Z916" t="s">
        <v>55</v>
      </c>
      <c r="AA916" t="s">
        <v>56</v>
      </c>
      <c r="AB916" t="s">
        <v>57</v>
      </c>
      <c r="AC916" t="s">
        <v>58</v>
      </c>
      <c r="AD916" t="s">
        <v>58</v>
      </c>
      <c r="AE916" t="s">
        <v>55</v>
      </c>
      <c r="AF916" t="s">
        <v>72</v>
      </c>
      <c r="AG916" t="s">
        <v>340</v>
      </c>
      <c r="AH916" t="s">
        <v>171</v>
      </c>
      <c r="AI916" t="s">
        <v>88</v>
      </c>
      <c r="AJ916" t="s">
        <v>2251</v>
      </c>
      <c r="AK916" t="s">
        <v>64</v>
      </c>
      <c r="AL916" t="s">
        <v>64</v>
      </c>
      <c r="AM916" t="s">
        <v>2252</v>
      </c>
    </row>
    <row r="917" spans="1:39" x14ac:dyDescent="0.35">
      <c r="A917">
        <v>916</v>
      </c>
      <c r="B917">
        <v>1093760728</v>
      </c>
      <c r="C917" t="s">
        <v>66</v>
      </c>
      <c r="D917" t="s">
        <v>40</v>
      </c>
      <c r="E917" t="s">
        <v>2140</v>
      </c>
      <c r="F917" t="s">
        <v>2141</v>
      </c>
      <c r="G917" t="s">
        <v>53</v>
      </c>
      <c r="H917" t="s">
        <v>2143</v>
      </c>
      <c r="I917" t="s">
        <v>480</v>
      </c>
      <c r="J917" t="s">
        <v>103</v>
      </c>
      <c r="K917" t="s">
        <v>755</v>
      </c>
      <c r="L917" t="s">
        <v>76</v>
      </c>
      <c r="M917" t="s">
        <v>3728</v>
      </c>
      <c r="N917" t="s">
        <v>130</v>
      </c>
      <c r="O917" t="s">
        <v>2250</v>
      </c>
      <c r="P917" s="3">
        <v>254810001862</v>
      </c>
      <c r="Q917" t="s">
        <v>51</v>
      </c>
      <c r="R917">
        <v>0</v>
      </c>
      <c r="S917">
        <v>3202088969</v>
      </c>
      <c r="U917" s="4">
        <v>39260</v>
      </c>
      <c r="V917">
        <f t="shared" ca="1" si="14"/>
        <v>17</v>
      </c>
      <c r="W917" t="s">
        <v>106</v>
      </c>
      <c r="X917" t="s">
        <v>53</v>
      </c>
      <c r="Y917" t="s">
        <v>55</v>
      </c>
      <c r="Z917" t="s">
        <v>55</v>
      </c>
      <c r="AA917" t="s">
        <v>56</v>
      </c>
      <c r="AB917" t="s">
        <v>57</v>
      </c>
      <c r="AC917" t="s">
        <v>58</v>
      </c>
      <c r="AD917" t="s">
        <v>58</v>
      </c>
      <c r="AE917" t="s">
        <v>55</v>
      </c>
      <c r="AF917" t="s">
        <v>72</v>
      </c>
      <c r="AG917" t="s">
        <v>60</v>
      </c>
      <c r="AH917" t="s">
        <v>61</v>
      </c>
      <c r="AI917" t="s">
        <v>62</v>
      </c>
      <c r="AJ917" t="s">
        <v>2251</v>
      </c>
      <c r="AK917" t="s">
        <v>64</v>
      </c>
      <c r="AL917" t="s">
        <v>64</v>
      </c>
    </row>
    <row r="918" spans="1:39" x14ac:dyDescent="0.35">
      <c r="A918">
        <v>917</v>
      </c>
      <c r="B918">
        <v>5926369</v>
      </c>
      <c r="C918" t="s">
        <v>525</v>
      </c>
      <c r="D918" t="s">
        <v>40</v>
      </c>
      <c r="E918" t="s">
        <v>2140</v>
      </c>
      <c r="F918" t="s">
        <v>2141</v>
      </c>
      <c r="G918" t="s">
        <v>53</v>
      </c>
      <c r="H918" t="s">
        <v>2143</v>
      </c>
      <c r="I918" t="s">
        <v>2551</v>
      </c>
      <c r="J918" t="s">
        <v>2552</v>
      </c>
      <c r="K918" t="s">
        <v>2553</v>
      </c>
      <c r="L918" t="s">
        <v>939</v>
      </c>
      <c r="M918" t="s">
        <v>3728</v>
      </c>
      <c r="N918" t="s">
        <v>71</v>
      </c>
      <c r="O918" t="s">
        <v>2250</v>
      </c>
      <c r="P918" s="3">
        <v>254810001862</v>
      </c>
      <c r="Q918" t="s">
        <v>51</v>
      </c>
      <c r="R918">
        <v>0</v>
      </c>
      <c r="S918">
        <v>3232013995</v>
      </c>
      <c r="U918" s="4">
        <v>38906</v>
      </c>
      <c r="V918">
        <f t="shared" ca="1" si="14"/>
        <v>18</v>
      </c>
      <c r="W918" t="s">
        <v>106</v>
      </c>
      <c r="X918" t="s">
        <v>53</v>
      </c>
      <c r="Y918" t="s">
        <v>2159</v>
      </c>
      <c r="Z918" t="s">
        <v>55</v>
      </c>
      <c r="AA918" t="s">
        <v>56</v>
      </c>
      <c r="AB918" t="s">
        <v>57</v>
      </c>
      <c r="AC918" t="s">
        <v>58</v>
      </c>
      <c r="AD918" t="s">
        <v>58</v>
      </c>
      <c r="AE918" t="s">
        <v>55</v>
      </c>
      <c r="AF918" t="s">
        <v>72</v>
      </c>
      <c r="AG918" t="s">
        <v>60</v>
      </c>
      <c r="AH918" t="s">
        <v>61</v>
      </c>
      <c r="AI918" t="s">
        <v>88</v>
      </c>
      <c r="AJ918" t="s">
        <v>2251</v>
      </c>
      <c r="AK918" t="s">
        <v>64</v>
      </c>
      <c r="AL918" t="s">
        <v>64</v>
      </c>
    </row>
    <row r="919" spans="1:39" x14ac:dyDescent="0.35">
      <c r="A919">
        <v>918</v>
      </c>
      <c r="B919">
        <v>1090393645</v>
      </c>
      <c r="C919" t="s">
        <v>66</v>
      </c>
      <c r="D919" t="s">
        <v>40</v>
      </c>
      <c r="E919" t="s">
        <v>2140</v>
      </c>
      <c r="F919" t="s">
        <v>2141</v>
      </c>
      <c r="G919" t="s">
        <v>53</v>
      </c>
      <c r="H919" t="s">
        <v>2143</v>
      </c>
      <c r="I919" t="s">
        <v>2554</v>
      </c>
      <c r="J919" t="s">
        <v>498</v>
      </c>
      <c r="K919" t="s">
        <v>886</v>
      </c>
      <c r="L919" t="s">
        <v>1214</v>
      </c>
      <c r="M919" t="s">
        <v>78</v>
      </c>
      <c r="N919" t="s">
        <v>49</v>
      </c>
      <c r="O919" t="s">
        <v>2250</v>
      </c>
      <c r="P919" s="3">
        <v>254810001862</v>
      </c>
      <c r="Q919" t="s">
        <v>51</v>
      </c>
      <c r="R919">
        <v>0</v>
      </c>
      <c r="S919">
        <v>3128126973</v>
      </c>
      <c r="U919" s="4">
        <v>38909</v>
      </c>
      <c r="V919">
        <f t="shared" ca="1" si="14"/>
        <v>18</v>
      </c>
      <c r="W919" t="s">
        <v>52</v>
      </c>
      <c r="X919" t="s">
        <v>53</v>
      </c>
      <c r="Y919" t="s">
        <v>55</v>
      </c>
      <c r="Z919" t="s">
        <v>55</v>
      </c>
      <c r="AA919" t="s">
        <v>56</v>
      </c>
      <c r="AB919" t="s">
        <v>57</v>
      </c>
      <c r="AC919" t="s">
        <v>83</v>
      </c>
      <c r="AD919">
        <v>1</v>
      </c>
      <c r="AE919" t="s">
        <v>55</v>
      </c>
      <c r="AF919" t="s">
        <v>72</v>
      </c>
      <c r="AG919" t="s">
        <v>340</v>
      </c>
      <c r="AH919" t="s">
        <v>171</v>
      </c>
      <c r="AI919" t="s">
        <v>88</v>
      </c>
      <c r="AJ919" t="s">
        <v>2251</v>
      </c>
      <c r="AK919" t="s">
        <v>89</v>
      </c>
      <c r="AM919" t="s">
        <v>2252</v>
      </c>
    </row>
    <row r="920" spans="1:39" x14ac:dyDescent="0.35">
      <c r="A920">
        <v>919</v>
      </c>
      <c r="B920">
        <v>19706955</v>
      </c>
      <c r="C920" t="s">
        <v>39</v>
      </c>
      <c r="D920" t="s">
        <v>40</v>
      </c>
      <c r="E920" t="s">
        <v>1252</v>
      </c>
      <c r="F920" t="s">
        <v>1726</v>
      </c>
      <c r="G920" t="s">
        <v>53</v>
      </c>
      <c r="H920" t="s">
        <v>1727</v>
      </c>
      <c r="I920" t="s">
        <v>68</v>
      </c>
      <c r="J920" t="s">
        <v>179</v>
      </c>
      <c r="K920" t="s">
        <v>1372</v>
      </c>
      <c r="L920" t="s">
        <v>229</v>
      </c>
      <c r="M920" t="s">
        <v>3728</v>
      </c>
      <c r="N920" t="s">
        <v>3729</v>
      </c>
      <c r="O920" t="s">
        <v>1728</v>
      </c>
      <c r="P920" s="3">
        <v>120060000072</v>
      </c>
      <c r="Q920" t="s">
        <v>51</v>
      </c>
      <c r="R920">
        <v>0</v>
      </c>
      <c r="S920">
        <v>3213786769</v>
      </c>
      <c r="U920" s="4">
        <v>29310</v>
      </c>
      <c r="V920">
        <f t="shared" ca="1" si="14"/>
        <v>44</v>
      </c>
      <c r="W920" t="s">
        <v>52</v>
      </c>
      <c r="X920" t="s">
        <v>53</v>
      </c>
      <c r="Y920" t="s">
        <v>55</v>
      </c>
      <c r="Z920" t="s">
        <v>55</v>
      </c>
      <c r="AA920" t="s">
        <v>56</v>
      </c>
      <c r="AB920" t="s">
        <v>57</v>
      </c>
      <c r="AC920" t="s">
        <v>64</v>
      </c>
      <c r="AD920">
        <v>2</v>
      </c>
      <c r="AE920" t="s">
        <v>55</v>
      </c>
      <c r="AF920" t="s">
        <v>59</v>
      </c>
      <c r="AG920" t="s">
        <v>60</v>
      </c>
      <c r="AH920" t="s">
        <v>61</v>
      </c>
      <c r="AI920" t="s">
        <v>88</v>
      </c>
      <c r="AJ920" t="s">
        <v>1729</v>
      </c>
      <c r="AK920" s="54" t="s">
        <v>64</v>
      </c>
      <c r="AL920" t="s">
        <v>64</v>
      </c>
    </row>
    <row r="921" spans="1:39" x14ac:dyDescent="0.35">
      <c r="A921">
        <v>920</v>
      </c>
      <c r="B921">
        <v>1007392165</v>
      </c>
      <c r="C921" t="s">
        <v>39</v>
      </c>
      <c r="D921" t="s">
        <v>40</v>
      </c>
      <c r="E921" t="s">
        <v>1252</v>
      </c>
      <c r="F921" t="s">
        <v>1781</v>
      </c>
      <c r="G921" t="s">
        <v>53</v>
      </c>
      <c r="H921" t="s">
        <v>1727</v>
      </c>
      <c r="I921" s="52" t="s">
        <v>1782</v>
      </c>
      <c r="J921" t="s">
        <v>1783</v>
      </c>
      <c r="K921" t="s">
        <v>610</v>
      </c>
      <c r="L921" t="s">
        <v>174</v>
      </c>
      <c r="M921" t="s">
        <v>78</v>
      </c>
      <c r="N921" t="s">
        <v>49</v>
      </c>
      <c r="O921" t="s">
        <v>1784</v>
      </c>
      <c r="P921" s="3">
        <v>120621000387</v>
      </c>
      <c r="Q921" t="s">
        <v>51</v>
      </c>
      <c r="R921" t="s">
        <v>632</v>
      </c>
      <c r="S921" t="s">
        <v>1785</v>
      </c>
      <c r="U921" s="4">
        <v>36585</v>
      </c>
      <c r="V921">
        <f t="shared" ca="1" si="14"/>
        <v>24</v>
      </c>
      <c r="W921" t="s">
        <v>52</v>
      </c>
      <c r="X921" t="s">
        <v>53</v>
      </c>
      <c r="Y921" t="s">
        <v>55</v>
      </c>
      <c r="Z921" t="s">
        <v>55</v>
      </c>
      <c r="AA921" t="s">
        <v>56</v>
      </c>
      <c r="AB921" t="s">
        <v>57</v>
      </c>
      <c r="AC921" t="s">
        <v>64</v>
      </c>
      <c r="AD921">
        <v>2</v>
      </c>
      <c r="AE921" t="s">
        <v>55</v>
      </c>
      <c r="AF921" t="s">
        <v>72</v>
      </c>
      <c r="AG921" t="s">
        <v>340</v>
      </c>
      <c r="AH921" t="s">
        <v>171</v>
      </c>
      <c r="AI921" t="s">
        <v>88</v>
      </c>
      <c r="AJ921" t="s">
        <v>1786</v>
      </c>
      <c r="AK921" s="54" t="s">
        <v>64</v>
      </c>
      <c r="AL921" t="s">
        <v>89</v>
      </c>
      <c r="AM921" t="s">
        <v>3676</v>
      </c>
    </row>
    <row r="922" spans="1:39" x14ac:dyDescent="0.35">
      <c r="A922">
        <v>921</v>
      </c>
      <c r="B922">
        <v>36621055</v>
      </c>
      <c r="C922" t="s">
        <v>39</v>
      </c>
      <c r="D922" t="s">
        <v>40</v>
      </c>
      <c r="E922" t="s">
        <v>1252</v>
      </c>
      <c r="F922" t="s">
        <v>1726</v>
      </c>
      <c r="G922" t="s">
        <v>53</v>
      </c>
      <c r="H922" t="s">
        <v>1727</v>
      </c>
      <c r="I922" t="s">
        <v>1787</v>
      </c>
      <c r="J922" t="s">
        <v>1788</v>
      </c>
      <c r="K922" t="s">
        <v>1437</v>
      </c>
      <c r="L922" t="s">
        <v>490</v>
      </c>
      <c r="M922" t="s">
        <v>78</v>
      </c>
      <c r="N922" t="s">
        <v>3729</v>
      </c>
      <c r="O922" t="s">
        <v>1728</v>
      </c>
      <c r="P922" s="3">
        <v>120060000072</v>
      </c>
      <c r="Q922" t="s">
        <v>51</v>
      </c>
      <c r="R922">
        <v>0</v>
      </c>
      <c r="S922">
        <v>3128828558</v>
      </c>
      <c r="U922" s="4">
        <v>18597</v>
      </c>
      <c r="V922">
        <f t="shared" ca="1" si="14"/>
        <v>73</v>
      </c>
      <c r="W922" t="s">
        <v>52</v>
      </c>
      <c r="X922" t="s">
        <v>53</v>
      </c>
      <c r="Y922" t="s">
        <v>1486</v>
      </c>
      <c r="Z922" t="s">
        <v>55</v>
      </c>
      <c r="AA922" t="s">
        <v>56</v>
      </c>
      <c r="AB922" t="s">
        <v>57</v>
      </c>
      <c r="AC922" t="s">
        <v>64</v>
      </c>
      <c r="AD922">
        <v>3</v>
      </c>
      <c r="AE922" t="s">
        <v>55</v>
      </c>
      <c r="AF922" t="s">
        <v>59</v>
      </c>
      <c r="AG922" t="s">
        <v>60</v>
      </c>
      <c r="AH922" t="s">
        <v>61</v>
      </c>
      <c r="AI922" t="s">
        <v>62</v>
      </c>
      <c r="AJ922" t="s">
        <v>1789</v>
      </c>
      <c r="AK922" s="54" t="s">
        <v>64</v>
      </c>
      <c r="AL922" t="s">
        <v>64</v>
      </c>
    </row>
    <row r="923" spans="1:39" x14ac:dyDescent="0.35">
      <c r="A923">
        <v>922</v>
      </c>
      <c r="B923">
        <v>1085034724</v>
      </c>
      <c r="C923" t="s">
        <v>39</v>
      </c>
      <c r="D923" t="s">
        <v>40</v>
      </c>
      <c r="E923" t="s">
        <v>1252</v>
      </c>
      <c r="F923" t="s">
        <v>1726</v>
      </c>
      <c r="G923" t="s">
        <v>53</v>
      </c>
      <c r="H923" t="s">
        <v>1727</v>
      </c>
      <c r="I923" t="s">
        <v>1631</v>
      </c>
      <c r="J923" t="s">
        <v>150</v>
      </c>
      <c r="K923" t="s">
        <v>1790</v>
      </c>
      <c r="L923" t="s">
        <v>710</v>
      </c>
      <c r="M923" t="s">
        <v>78</v>
      </c>
      <c r="N923" t="s">
        <v>3729</v>
      </c>
      <c r="O923" t="s">
        <v>1728</v>
      </c>
      <c r="P923" s="3">
        <v>120060000072</v>
      </c>
      <c r="Q923" t="s">
        <v>51</v>
      </c>
      <c r="R923">
        <v>0</v>
      </c>
      <c r="S923">
        <v>3234941425</v>
      </c>
      <c r="U923" s="4">
        <v>34543</v>
      </c>
      <c r="V923">
        <f t="shared" ca="1" si="14"/>
        <v>30</v>
      </c>
      <c r="W923" t="s">
        <v>52</v>
      </c>
      <c r="X923" t="s">
        <v>53</v>
      </c>
      <c r="Y923" t="s">
        <v>55</v>
      </c>
      <c r="Z923" t="s">
        <v>55</v>
      </c>
      <c r="AA923" t="s">
        <v>56</v>
      </c>
      <c r="AB923" t="s">
        <v>57</v>
      </c>
      <c r="AC923" t="s">
        <v>64</v>
      </c>
      <c r="AD923">
        <v>2</v>
      </c>
      <c r="AE923" t="s">
        <v>55</v>
      </c>
      <c r="AF923" t="s">
        <v>59</v>
      </c>
      <c r="AG923" t="s">
        <v>60</v>
      </c>
      <c r="AH923" t="s">
        <v>61</v>
      </c>
      <c r="AI923" t="s">
        <v>62</v>
      </c>
      <c r="AJ923" t="s">
        <v>1789</v>
      </c>
      <c r="AK923" s="54" t="s">
        <v>64</v>
      </c>
      <c r="AL923" t="s">
        <v>64</v>
      </c>
    </row>
    <row r="924" spans="1:39" x14ac:dyDescent="0.35">
      <c r="A924">
        <v>923</v>
      </c>
      <c r="B924">
        <v>1063951075</v>
      </c>
      <c r="C924" t="s">
        <v>39</v>
      </c>
      <c r="D924" t="s">
        <v>40</v>
      </c>
      <c r="E924" t="s">
        <v>1252</v>
      </c>
      <c r="F924" t="s">
        <v>1726</v>
      </c>
      <c r="G924" t="s">
        <v>53</v>
      </c>
      <c r="H924" t="s">
        <v>1727</v>
      </c>
      <c r="I924" t="s">
        <v>1791</v>
      </c>
      <c r="J924" t="s">
        <v>425</v>
      </c>
      <c r="K924" t="s">
        <v>1409</v>
      </c>
      <c r="L924" t="s">
        <v>1792</v>
      </c>
      <c r="M924" t="s">
        <v>78</v>
      </c>
      <c r="N924" t="s">
        <v>3729</v>
      </c>
      <c r="O924" t="s">
        <v>1728</v>
      </c>
      <c r="P924" s="3">
        <v>120060000072</v>
      </c>
      <c r="Q924" t="s">
        <v>51</v>
      </c>
      <c r="S924">
        <v>0</v>
      </c>
      <c r="U924" s="4">
        <v>36710</v>
      </c>
      <c r="V924">
        <f t="shared" ca="1" si="14"/>
        <v>24</v>
      </c>
      <c r="W924" t="s">
        <v>52</v>
      </c>
      <c r="X924" t="s">
        <v>53</v>
      </c>
      <c r="Y924" t="s">
        <v>1486</v>
      </c>
      <c r="Z924" t="s">
        <v>55</v>
      </c>
      <c r="AA924" t="s">
        <v>56</v>
      </c>
      <c r="AB924" t="s">
        <v>57</v>
      </c>
      <c r="AC924" t="s">
        <v>64</v>
      </c>
      <c r="AD924">
        <v>1</v>
      </c>
      <c r="AE924" t="s">
        <v>55</v>
      </c>
      <c r="AF924" t="s">
        <v>59</v>
      </c>
      <c r="AG924" t="s">
        <v>60</v>
      </c>
      <c r="AH924" t="s">
        <v>61</v>
      </c>
      <c r="AI924" t="s">
        <v>62</v>
      </c>
      <c r="AJ924" t="s">
        <v>1789</v>
      </c>
      <c r="AK924" s="54" t="s">
        <v>64</v>
      </c>
      <c r="AL924" t="s">
        <v>64</v>
      </c>
    </row>
    <row r="925" spans="1:39" x14ac:dyDescent="0.35">
      <c r="A925">
        <v>924</v>
      </c>
      <c r="B925">
        <v>36621838</v>
      </c>
      <c r="C925" t="s">
        <v>39</v>
      </c>
      <c r="D925" t="s">
        <v>40</v>
      </c>
      <c r="E925" t="s">
        <v>1252</v>
      </c>
      <c r="F925" t="s">
        <v>1726</v>
      </c>
      <c r="G925" t="s">
        <v>53</v>
      </c>
      <c r="H925" t="s">
        <v>1727</v>
      </c>
      <c r="I925" t="s">
        <v>1723</v>
      </c>
      <c r="K925" t="s">
        <v>1793</v>
      </c>
      <c r="L925" t="s">
        <v>850</v>
      </c>
      <c r="M925" t="s">
        <v>78</v>
      </c>
      <c r="N925" t="s">
        <v>3729</v>
      </c>
      <c r="O925" t="s">
        <v>1728</v>
      </c>
      <c r="P925" s="3">
        <v>120060000072</v>
      </c>
      <c r="Q925" t="s">
        <v>51</v>
      </c>
      <c r="R925">
        <v>0</v>
      </c>
      <c r="S925">
        <v>3012252164</v>
      </c>
      <c r="U925" s="4">
        <v>24580</v>
      </c>
      <c r="V925">
        <f t="shared" ca="1" si="14"/>
        <v>57</v>
      </c>
      <c r="W925" t="s">
        <v>52</v>
      </c>
      <c r="X925" t="s">
        <v>53</v>
      </c>
      <c r="Y925" t="s">
        <v>55</v>
      </c>
      <c r="Z925" t="s">
        <v>55</v>
      </c>
      <c r="AA925" t="s">
        <v>56</v>
      </c>
      <c r="AB925" t="s">
        <v>57</v>
      </c>
      <c r="AC925" t="s">
        <v>64</v>
      </c>
      <c r="AD925">
        <v>6</v>
      </c>
      <c r="AE925" t="s">
        <v>55</v>
      </c>
      <c r="AF925" t="s">
        <v>59</v>
      </c>
      <c r="AG925" t="s">
        <v>60</v>
      </c>
      <c r="AH925" t="s">
        <v>61</v>
      </c>
      <c r="AI925" t="s">
        <v>62</v>
      </c>
      <c r="AJ925" t="s">
        <v>1789</v>
      </c>
      <c r="AK925" s="54" t="s">
        <v>64</v>
      </c>
      <c r="AL925" t="s">
        <v>64</v>
      </c>
    </row>
    <row r="926" spans="1:39" x14ac:dyDescent="0.35">
      <c r="A926">
        <v>925</v>
      </c>
      <c r="B926">
        <v>49597601</v>
      </c>
      <c r="C926" t="s">
        <v>39</v>
      </c>
      <c r="D926" t="s">
        <v>40</v>
      </c>
      <c r="E926" t="s">
        <v>1252</v>
      </c>
      <c r="F926" t="s">
        <v>1726</v>
      </c>
      <c r="G926" t="s">
        <v>53</v>
      </c>
      <c r="H926" t="s">
        <v>1727</v>
      </c>
      <c r="I926" t="s">
        <v>1794</v>
      </c>
      <c r="J926" t="s">
        <v>892</v>
      </c>
      <c r="K926" t="s">
        <v>169</v>
      </c>
      <c r="L926" t="s">
        <v>1431</v>
      </c>
      <c r="M926" t="s">
        <v>78</v>
      </c>
      <c r="N926" t="s">
        <v>3729</v>
      </c>
      <c r="O926" t="s">
        <v>1728</v>
      </c>
      <c r="P926" s="3">
        <v>120060000072</v>
      </c>
      <c r="Q926" t="s">
        <v>51</v>
      </c>
      <c r="R926">
        <v>0</v>
      </c>
      <c r="S926">
        <v>3137665488</v>
      </c>
      <c r="U926" s="4">
        <v>30879</v>
      </c>
      <c r="V926">
        <f t="shared" ca="1" si="14"/>
        <v>40</v>
      </c>
      <c r="W926" t="s">
        <v>52</v>
      </c>
      <c r="X926" t="s">
        <v>53</v>
      </c>
      <c r="Y926" t="s">
        <v>1486</v>
      </c>
      <c r="Z926" t="s">
        <v>55</v>
      </c>
      <c r="AA926" t="s">
        <v>56</v>
      </c>
      <c r="AB926" t="s">
        <v>57</v>
      </c>
      <c r="AC926" t="s">
        <v>64</v>
      </c>
      <c r="AD926">
        <v>6</v>
      </c>
      <c r="AE926" t="s">
        <v>55</v>
      </c>
      <c r="AF926" t="s">
        <v>59</v>
      </c>
      <c r="AG926" t="s">
        <v>60</v>
      </c>
      <c r="AH926" t="s">
        <v>61</v>
      </c>
      <c r="AI926" t="s">
        <v>62</v>
      </c>
      <c r="AJ926" t="s">
        <v>1789</v>
      </c>
      <c r="AK926" s="54" t="s">
        <v>64</v>
      </c>
      <c r="AL926" t="s">
        <v>64</v>
      </c>
    </row>
    <row r="927" spans="1:39" x14ac:dyDescent="0.35">
      <c r="A927">
        <v>926</v>
      </c>
      <c r="B927">
        <v>49595720</v>
      </c>
      <c r="C927" t="s">
        <v>39</v>
      </c>
      <c r="D927" t="s">
        <v>40</v>
      </c>
      <c r="E927" t="s">
        <v>1252</v>
      </c>
      <c r="F927" t="s">
        <v>1726</v>
      </c>
      <c r="G927" t="s">
        <v>53</v>
      </c>
      <c r="H927" t="s">
        <v>1727</v>
      </c>
      <c r="I927" t="s">
        <v>1795</v>
      </c>
      <c r="J927" t="s">
        <v>593</v>
      </c>
      <c r="K927" t="s">
        <v>1796</v>
      </c>
      <c r="L927" t="s">
        <v>1797</v>
      </c>
      <c r="M927" t="s">
        <v>78</v>
      </c>
      <c r="N927" t="s">
        <v>3729</v>
      </c>
      <c r="O927" t="s">
        <v>1728</v>
      </c>
      <c r="P927" s="3">
        <v>120060000072</v>
      </c>
      <c r="Q927" t="s">
        <v>51</v>
      </c>
      <c r="S927">
        <v>3234990941</v>
      </c>
      <c r="U927" s="4">
        <v>25605</v>
      </c>
      <c r="V927">
        <f t="shared" ca="1" si="14"/>
        <v>54</v>
      </c>
      <c r="W927" t="s">
        <v>52</v>
      </c>
      <c r="X927" t="s">
        <v>53</v>
      </c>
      <c r="Y927" t="s">
        <v>1486</v>
      </c>
      <c r="Z927" t="s">
        <v>55</v>
      </c>
      <c r="AA927" t="s">
        <v>56</v>
      </c>
      <c r="AB927" t="s">
        <v>57</v>
      </c>
      <c r="AC927" t="s">
        <v>64</v>
      </c>
      <c r="AD927">
        <v>3</v>
      </c>
      <c r="AE927" t="s">
        <v>55</v>
      </c>
      <c r="AF927" t="s">
        <v>72</v>
      </c>
      <c r="AG927" t="s">
        <v>60</v>
      </c>
      <c r="AH927" t="s">
        <v>61</v>
      </c>
      <c r="AI927" t="s">
        <v>62</v>
      </c>
      <c r="AJ927" t="s">
        <v>1789</v>
      </c>
      <c r="AK927" s="54" t="s">
        <v>64</v>
      </c>
      <c r="AL927" t="s">
        <v>64</v>
      </c>
    </row>
    <row r="928" spans="1:39" x14ac:dyDescent="0.35">
      <c r="A928">
        <v>927</v>
      </c>
      <c r="B928">
        <v>1193298943</v>
      </c>
      <c r="C928" t="s">
        <v>39</v>
      </c>
      <c r="D928" t="s">
        <v>40</v>
      </c>
      <c r="E928" t="s">
        <v>1252</v>
      </c>
      <c r="F928" t="s">
        <v>1726</v>
      </c>
      <c r="G928" t="s">
        <v>53</v>
      </c>
      <c r="H928" t="s">
        <v>1727</v>
      </c>
      <c r="I928" t="s">
        <v>281</v>
      </c>
      <c r="J928" t="s">
        <v>150</v>
      </c>
      <c r="K928" t="s">
        <v>1514</v>
      </c>
      <c r="L928" t="s">
        <v>1796</v>
      </c>
      <c r="M928" t="s">
        <v>78</v>
      </c>
      <c r="N928" t="s">
        <v>3729</v>
      </c>
      <c r="O928" t="s">
        <v>1728</v>
      </c>
      <c r="P928" s="3">
        <v>120060000072</v>
      </c>
      <c r="Q928" t="s">
        <v>51</v>
      </c>
      <c r="R928">
        <v>0</v>
      </c>
      <c r="S928">
        <v>3118009744</v>
      </c>
      <c r="U928" s="4">
        <v>34216</v>
      </c>
      <c r="V928">
        <f t="shared" ca="1" si="14"/>
        <v>30</v>
      </c>
      <c r="W928" t="s">
        <v>106</v>
      </c>
      <c r="X928" t="s">
        <v>53</v>
      </c>
      <c r="Y928" t="s">
        <v>55</v>
      </c>
      <c r="Z928" t="s">
        <v>55</v>
      </c>
      <c r="AA928" t="s">
        <v>56</v>
      </c>
      <c r="AB928" t="s">
        <v>57</v>
      </c>
      <c r="AC928" t="s">
        <v>89</v>
      </c>
      <c r="AD928">
        <v>0</v>
      </c>
      <c r="AE928" t="s">
        <v>55</v>
      </c>
      <c r="AF928" t="s">
        <v>59</v>
      </c>
      <c r="AG928" t="s">
        <v>60</v>
      </c>
      <c r="AH928" t="s">
        <v>61</v>
      </c>
      <c r="AI928" t="s">
        <v>88</v>
      </c>
      <c r="AJ928" t="s">
        <v>1798</v>
      </c>
      <c r="AK928" t="s">
        <v>89</v>
      </c>
      <c r="AL928" t="s">
        <v>64</v>
      </c>
      <c r="AM928" t="s">
        <v>3677</v>
      </c>
    </row>
    <row r="929" spans="1:39" x14ac:dyDescent="0.35">
      <c r="A929">
        <v>928</v>
      </c>
      <c r="B929">
        <v>1003195422</v>
      </c>
      <c r="C929" t="s">
        <v>39</v>
      </c>
      <c r="D929" t="s">
        <v>40</v>
      </c>
      <c r="E929" t="s">
        <v>1252</v>
      </c>
      <c r="F929" t="s">
        <v>1726</v>
      </c>
      <c r="G929" t="s">
        <v>53</v>
      </c>
      <c r="H929" t="s">
        <v>1727</v>
      </c>
      <c r="I929" t="s">
        <v>1799</v>
      </c>
      <c r="J929" t="s">
        <v>150</v>
      </c>
      <c r="K929" t="s">
        <v>1651</v>
      </c>
      <c r="L929" t="s">
        <v>207</v>
      </c>
      <c r="M929" t="s">
        <v>78</v>
      </c>
      <c r="N929" t="s">
        <v>3729</v>
      </c>
      <c r="O929" t="s">
        <v>1728</v>
      </c>
      <c r="P929" s="3">
        <v>120060000072</v>
      </c>
      <c r="Q929" t="s">
        <v>51</v>
      </c>
      <c r="R929">
        <v>0</v>
      </c>
      <c r="S929">
        <v>3212743483</v>
      </c>
      <c r="U929" s="4">
        <v>31216</v>
      </c>
      <c r="V929">
        <f t="shared" ca="1" si="14"/>
        <v>39</v>
      </c>
      <c r="W929" t="s">
        <v>52</v>
      </c>
      <c r="X929" t="s">
        <v>53</v>
      </c>
      <c r="Y929" t="s">
        <v>55</v>
      </c>
      <c r="Z929" t="s">
        <v>55</v>
      </c>
      <c r="AA929" t="s">
        <v>56</v>
      </c>
      <c r="AB929" t="s">
        <v>57</v>
      </c>
      <c r="AC929" t="s">
        <v>89</v>
      </c>
      <c r="AD929">
        <v>0</v>
      </c>
      <c r="AE929" t="s">
        <v>55</v>
      </c>
      <c r="AF929" t="s">
        <v>59</v>
      </c>
      <c r="AG929" t="s">
        <v>60</v>
      </c>
      <c r="AH929" t="s">
        <v>61</v>
      </c>
      <c r="AI929" t="s">
        <v>62</v>
      </c>
      <c r="AJ929" t="s">
        <v>1729</v>
      </c>
      <c r="AK929" s="54" t="s">
        <v>64</v>
      </c>
      <c r="AL929" t="s">
        <v>64</v>
      </c>
    </row>
    <row r="930" spans="1:39" x14ac:dyDescent="0.35">
      <c r="A930">
        <v>929</v>
      </c>
      <c r="B930">
        <v>1003116022</v>
      </c>
      <c r="C930" t="s">
        <v>39</v>
      </c>
      <c r="D930" t="s">
        <v>40</v>
      </c>
      <c r="E930" t="s">
        <v>1252</v>
      </c>
      <c r="F930" t="s">
        <v>1726</v>
      </c>
      <c r="G930" t="s">
        <v>53</v>
      </c>
      <c r="H930" t="s">
        <v>1727</v>
      </c>
      <c r="I930" t="s">
        <v>778</v>
      </c>
      <c r="J930" t="s">
        <v>342</v>
      </c>
      <c r="K930" t="s">
        <v>229</v>
      </c>
      <c r="L930" t="s">
        <v>792</v>
      </c>
      <c r="M930" t="s">
        <v>78</v>
      </c>
      <c r="N930" t="s">
        <v>3729</v>
      </c>
      <c r="O930" t="s">
        <v>1728</v>
      </c>
      <c r="P930" s="3">
        <v>120060000072</v>
      </c>
      <c r="Q930" t="s">
        <v>51</v>
      </c>
      <c r="R930">
        <v>0</v>
      </c>
      <c r="S930">
        <v>3012208430</v>
      </c>
      <c r="U930" s="4">
        <v>32751</v>
      </c>
      <c r="V930">
        <f t="shared" ca="1" si="14"/>
        <v>34</v>
      </c>
      <c r="W930" t="s">
        <v>52</v>
      </c>
      <c r="X930" t="s">
        <v>53</v>
      </c>
      <c r="Y930" t="s">
        <v>55</v>
      </c>
      <c r="Z930" t="s">
        <v>55</v>
      </c>
      <c r="AA930" t="s">
        <v>56</v>
      </c>
      <c r="AB930" t="s">
        <v>57</v>
      </c>
      <c r="AC930" t="s">
        <v>89</v>
      </c>
      <c r="AD930">
        <v>0</v>
      </c>
      <c r="AE930" t="s">
        <v>55</v>
      </c>
      <c r="AF930" t="s">
        <v>59</v>
      </c>
      <c r="AG930" t="s">
        <v>60</v>
      </c>
      <c r="AH930" t="s">
        <v>61</v>
      </c>
      <c r="AI930" t="s">
        <v>62</v>
      </c>
      <c r="AJ930" t="s">
        <v>1729</v>
      </c>
      <c r="AK930" s="54" t="s">
        <v>64</v>
      </c>
      <c r="AL930" t="s">
        <v>64</v>
      </c>
    </row>
    <row r="931" spans="1:39" x14ac:dyDescent="0.35">
      <c r="A931">
        <v>930</v>
      </c>
      <c r="B931">
        <v>1063957087</v>
      </c>
      <c r="C931" t="s">
        <v>39</v>
      </c>
      <c r="D931" t="s">
        <v>40</v>
      </c>
      <c r="E931" t="s">
        <v>1252</v>
      </c>
      <c r="F931" t="s">
        <v>1726</v>
      </c>
      <c r="G931" t="s">
        <v>53</v>
      </c>
      <c r="H931" t="s">
        <v>1727</v>
      </c>
      <c r="I931" t="s">
        <v>1800</v>
      </c>
      <c r="J931" t="s">
        <v>96</v>
      </c>
      <c r="K931" t="s">
        <v>265</v>
      </c>
      <c r="L931" t="s">
        <v>81</v>
      </c>
      <c r="M931" t="s">
        <v>78</v>
      </c>
      <c r="N931" t="s">
        <v>3729</v>
      </c>
      <c r="O931" t="s">
        <v>1728</v>
      </c>
      <c r="P931" s="3">
        <v>120060000072</v>
      </c>
      <c r="Q931" t="s">
        <v>51</v>
      </c>
      <c r="R931">
        <v>0</v>
      </c>
      <c r="S931">
        <v>3233891354</v>
      </c>
      <c r="U931" s="4">
        <v>27883</v>
      </c>
      <c r="V931">
        <f t="shared" ca="1" si="14"/>
        <v>48</v>
      </c>
      <c r="W931" t="s">
        <v>52</v>
      </c>
      <c r="X931" t="s">
        <v>53</v>
      </c>
      <c r="Y931" t="s">
        <v>55</v>
      </c>
      <c r="Z931" t="s">
        <v>55</v>
      </c>
      <c r="AA931" t="s">
        <v>56</v>
      </c>
      <c r="AB931" t="s">
        <v>57</v>
      </c>
      <c r="AC931" t="s">
        <v>89</v>
      </c>
      <c r="AD931">
        <v>0</v>
      </c>
      <c r="AE931" t="s">
        <v>55</v>
      </c>
      <c r="AF931" t="s">
        <v>59</v>
      </c>
      <c r="AG931" t="s">
        <v>60</v>
      </c>
      <c r="AH931" t="s">
        <v>61</v>
      </c>
      <c r="AI931" t="s">
        <v>88</v>
      </c>
      <c r="AJ931" t="s">
        <v>1798</v>
      </c>
      <c r="AK931" t="s">
        <v>89</v>
      </c>
      <c r="AL931" t="s">
        <v>64</v>
      </c>
      <c r="AM931" t="s">
        <v>3676</v>
      </c>
    </row>
    <row r="932" spans="1:39" x14ac:dyDescent="0.35">
      <c r="A932">
        <v>931</v>
      </c>
      <c r="B932">
        <v>40597615</v>
      </c>
      <c r="C932" t="s">
        <v>39</v>
      </c>
      <c r="D932" t="s">
        <v>40</v>
      </c>
      <c r="E932" t="s">
        <v>1252</v>
      </c>
      <c r="F932" t="s">
        <v>1726</v>
      </c>
      <c r="G932" t="s">
        <v>53</v>
      </c>
      <c r="H932" t="s">
        <v>1727</v>
      </c>
      <c r="I932" t="s">
        <v>1801</v>
      </c>
      <c r="J932" t="s">
        <v>251</v>
      </c>
      <c r="K932" t="s">
        <v>1802</v>
      </c>
      <c r="L932" t="s">
        <v>1803</v>
      </c>
      <c r="M932" t="s">
        <v>78</v>
      </c>
      <c r="N932" t="s">
        <v>3729</v>
      </c>
      <c r="O932" t="s">
        <v>1728</v>
      </c>
      <c r="P932" s="3">
        <v>120060000072</v>
      </c>
      <c r="Q932" t="s">
        <v>51</v>
      </c>
      <c r="R932">
        <v>0</v>
      </c>
      <c r="S932">
        <v>3014876796</v>
      </c>
      <c r="U932" s="4">
        <v>27301</v>
      </c>
      <c r="V932">
        <f t="shared" ca="1" si="14"/>
        <v>49</v>
      </c>
      <c r="W932" t="s">
        <v>52</v>
      </c>
      <c r="X932" t="s">
        <v>53</v>
      </c>
      <c r="Y932" t="s">
        <v>55</v>
      </c>
      <c r="Z932" t="s">
        <v>55</v>
      </c>
      <c r="AA932" t="s">
        <v>56</v>
      </c>
      <c r="AB932" t="s">
        <v>57</v>
      </c>
      <c r="AC932" t="s">
        <v>89</v>
      </c>
      <c r="AD932">
        <v>0</v>
      </c>
      <c r="AE932" t="s">
        <v>55</v>
      </c>
      <c r="AF932" t="s">
        <v>72</v>
      </c>
      <c r="AG932" t="s">
        <v>60</v>
      </c>
      <c r="AH932" t="s">
        <v>61</v>
      </c>
      <c r="AI932" t="s">
        <v>62</v>
      </c>
      <c r="AJ932" t="s">
        <v>1729</v>
      </c>
      <c r="AK932" s="54" t="s">
        <v>64</v>
      </c>
      <c r="AL932" t="s">
        <v>64</v>
      </c>
    </row>
    <row r="933" spans="1:39" x14ac:dyDescent="0.35">
      <c r="A933">
        <v>932</v>
      </c>
      <c r="B933">
        <v>36621729</v>
      </c>
      <c r="C933" t="s">
        <v>39</v>
      </c>
      <c r="D933" t="s">
        <v>40</v>
      </c>
      <c r="E933" t="s">
        <v>1252</v>
      </c>
      <c r="F933" t="s">
        <v>1726</v>
      </c>
      <c r="G933" t="s">
        <v>53</v>
      </c>
      <c r="H933" t="s">
        <v>1727</v>
      </c>
      <c r="I933" t="s">
        <v>1804</v>
      </c>
      <c r="J933" t="s">
        <v>593</v>
      </c>
      <c r="K933" t="s">
        <v>1805</v>
      </c>
      <c r="L933" t="s">
        <v>1806</v>
      </c>
      <c r="M933" t="s">
        <v>78</v>
      </c>
      <c r="N933" t="s">
        <v>3729</v>
      </c>
      <c r="O933" t="s">
        <v>1728</v>
      </c>
      <c r="P933" s="3">
        <v>120060000072</v>
      </c>
      <c r="Q933" t="s">
        <v>51</v>
      </c>
      <c r="R933">
        <v>0</v>
      </c>
      <c r="S933">
        <v>3216105602</v>
      </c>
      <c r="U933" s="4">
        <v>23473</v>
      </c>
      <c r="V933">
        <f t="shared" ca="1" si="14"/>
        <v>60</v>
      </c>
      <c r="W933" t="s">
        <v>52</v>
      </c>
      <c r="X933" t="s">
        <v>53</v>
      </c>
      <c r="Y933" t="s">
        <v>1486</v>
      </c>
      <c r="Z933" t="s">
        <v>55</v>
      </c>
      <c r="AA933" t="s">
        <v>56</v>
      </c>
      <c r="AB933" t="s">
        <v>57</v>
      </c>
      <c r="AC933" t="s">
        <v>64</v>
      </c>
      <c r="AD933">
        <v>5</v>
      </c>
      <c r="AE933" t="s">
        <v>55</v>
      </c>
      <c r="AF933" t="s">
        <v>59</v>
      </c>
      <c r="AG933" t="s">
        <v>60</v>
      </c>
      <c r="AH933" t="s">
        <v>61</v>
      </c>
      <c r="AI933" t="s">
        <v>88</v>
      </c>
      <c r="AJ933" t="s">
        <v>1789</v>
      </c>
      <c r="AK933" s="54" t="s">
        <v>64</v>
      </c>
      <c r="AL933" t="s">
        <v>64</v>
      </c>
    </row>
    <row r="934" spans="1:39" x14ac:dyDescent="0.35">
      <c r="A934">
        <v>933</v>
      </c>
      <c r="B934">
        <v>1063961659</v>
      </c>
      <c r="C934" t="s">
        <v>39</v>
      </c>
      <c r="D934" t="s">
        <v>40</v>
      </c>
      <c r="E934" t="s">
        <v>1252</v>
      </c>
      <c r="F934" t="s">
        <v>1726</v>
      </c>
      <c r="G934" t="s">
        <v>53</v>
      </c>
      <c r="H934" t="s">
        <v>1727</v>
      </c>
      <c r="I934" t="s">
        <v>1807</v>
      </c>
      <c r="K934" t="s">
        <v>710</v>
      </c>
      <c r="L934" t="s">
        <v>1432</v>
      </c>
      <c r="M934" t="s">
        <v>78</v>
      </c>
      <c r="N934" t="s">
        <v>3729</v>
      </c>
      <c r="O934" t="s">
        <v>1728</v>
      </c>
      <c r="P934" s="3">
        <v>120060000072</v>
      </c>
      <c r="Q934" t="s">
        <v>51</v>
      </c>
      <c r="S934">
        <v>3215372916</v>
      </c>
      <c r="T934">
        <v>3205855252</v>
      </c>
      <c r="U934" s="4">
        <v>33185</v>
      </c>
      <c r="V934">
        <f t="shared" ca="1" si="14"/>
        <v>33</v>
      </c>
      <c r="W934" t="s">
        <v>52</v>
      </c>
      <c r="X934" t="s">
        <v>53</v>
      </c>
      <c r="Y934" t="s">
        <v>1486</v>
      </c>
      <c r="Z934" t="s">
        <v>55</v>
      </c>
      <c r="AA934" t="s">
        <v>56</v>
      </c>
      <c r="AB934" t="s">
        <v>57</v>
      </c>
      <c r="AC934" t="s">
        <v>64</v>
      </c>
      <c r="AD934">
        <v>2</v>
      </c>
      <c r="AE934" t="s">
        <v>55</v>
      </c>
      <c r="AF934" t="s">
        <v>59</v>
      </c>
      <c r="AG934" t="s">
        <v>60</v>
      </c>
      <c r="AH934" t="s">
        <v>171</v>
      </c>
      <c r="AI934" t="s">
        <v>88</v>
      </c>
      <c r="AJ934" t="s">
        <v>1789</v>
      </c>
      <c r="AK934" s="54" t="s">
        <v>64</v>
      </c>
      <c r="AL934" t="s">
        <v>64</v>
      </c>
    </row>
    <row r="935" spans="1:39" x14ac:dyDescent="0.35">
      <c r="A935">
        <v>934</v>
      </c>
      <c r="B935">
        <v>19515414</v>
      </c>
      <c r="C935" t="s">
        <v>39</v>
      </c>
      <c r="D935" t="s">
        <v>40</v>
      </c>
      <c r="E935" t="s">
        <v>1252</v>
      </c>
      <c r="F935" t="s">
        <v>1726</v>
      </c>
      <c r="G935" t="s">
        <v>53</v>
      </c>
      <c r="H935" t="s">
        <v>1727</v>
      </c>
      <c r="I935" s="54" t="s">
        <v>179</v>
      </c>
      <c r="J935" t="s">
        <v>96</v>
      </c>
      <c r="K935" t="s">
        <v>1808</v>
      </c>
      <c r="L935" t="s">
        <v>93</v>
      </c>
      <c r="M935" t="s">
        <v>3728</v>
      </c>
      <c r="N935" t="s">
        <v>3729</v>
      </c>
      <c r="O935" t="s">
        <v>1728</v>
      </c>
      <c r="P935" s="3">
        <v>120060000072</v>
      </c>
      <c r="Q935" t="s">
        <v>51</v>
      </c>
      <c r="R935">
        <v>0</v>
      </c>
      <c r="S935">
        <v>3246385769</v>
      </c>
      <c r="U935" s="4">
        <v>21178</v>
      </c>
      <c r="V935">
        <f t="shared" ca="1" si="14"/>
        <v>66</v>
      </c>
      <c r="W935" t="s">
        <v>52</v>
      </c>
      <c r="X935" t="s">
        <v>53</v>
      </c>
      <c r="Y935" t="s">
        <v>55</v>
      </c>
      <c r="Z935" t="s">
        <v>55</v>
      </c>
      <c r="AA935" t="s">
        <v>56</v>
      </c>
      <c r="AB935" t="s">
        <v>57</v>
      </c>
      <c r="AC935" t="s">
        <v>64</v>
      </c>
      <c r="AD935">
        <v>4</v>
      </c>
      <c r="AE935" t="s">
        <v>55</v>
      </c>
      <c r="AF935" t="s">
        <v>59</v>
      </c>
      <c r="AG935" t="s">
        <v>60</v>
      </c>
      <c r="AH935" t="s">
        <v>171</v>
      </c>
      <c r="AI935" t="s">
        <v>88</v>
      </c>
      <c r="AJ935" t="s">
        <v>1789</v>
      </c>
      <c r="AK935" s="54" t="s">
        <v>64</v>
      </c>
      <c r="AL935" t="s">
        <v>89</v>
      </c>
      <c r="AM935" t="s">
        <v>3676</v>
      </c>
    </row>
    <row r="936" spans="1:39" x14ac:dyDescent="0.35">
      <c r="A936">
        <v>935</v>
      </c>
      <c r="B936">
        <v>1063483373</v>
      </c>
      <c r="C936" t="s">
        <v>39</v>
      </c>
      <c r="D936" t="s">
        <v>40</v>
      </c>
      <c r="E936" t="s">
        <v>1252</v>
      </c>
      <c r="F936" t="s">
        <v>1726</v>
      </c>
      <c r="G936" t="s">
        <v>53</v>
      </c>
      <c r="H936" t="s">
        <v>1727</v>
      </c>
      <c r="I936" t="s">
        <v>1669</v>
      </c>
      <c r="J936" t="s">
        <v>115</v>
      </c>
      <c r="K936" t="s">
        <v>1809</v>
      </c>
      <c r="L936" t="s">
        <v>418</v>
      </c>
      <c r="M936" t="s">
        <v>78</v>
      </c>
      <c r="N936" t="s">
        <v>3729</v>
      </c>
      <c r="O936" t="s">
        <v>1728</v>
      </c>
      <c r="P936" s="3">
        <v>120060000072</v>
      </c>
      <c r="Q936" t="s">
        <v>51</v>
      </c>
      <c r="R936">
        <v>0</v>
      </c>
      <c r="S936">
        <v>3127719834</v>
      </c>
      <c r="U936" s="4">
        <v>38438</v>
      </c>
      <c r="V936">
        <f t="shared" ca="1" si="14"/>
        <v>19</v>
      </c>
      <c r="W936" t="s">
        <v>52</v>
      </c>
      <c r="X936" t="s">
        <v>53</v>
      </c>
      <c r="Y936" t="s">
        <v>55</v>
      </c>
      <c r="Z936" t="s">
        <v>55</v>
      </c>
      <c r="AA936" t="s">
        <v>56</v>
      </c>
      <c r="AB936" t="s">
        <v>57</v>
      </c>
      <c r="AC936" t="s">
        <v>89</v>
      </c>
      <c r="AD936">
        <v>1</v>
      </c>
      <c r="AE936" t="s">
        <v>55</v>
      </c>
      <c r="AF936" t="s">
        <v>59</v>
      </c>
      <c r="AG936" t="s">
        <v>60</v>
      </c>
      <c r="AH936" t="s">
        <v>171</v>
      </c>
      <c r="AI936" t="s">
        <v>88</v>
      </c>
      <c r="AJ936" t="s">
        <v>1789</v>
      </c>
      <c r="AK936" t="s">
        <v>89</v>
      </c>
      <c r="AL936" t="s">
        <v>89</v>
      </c>
      <c r="AM936" t="s">
        <v>3676</v>
      </c>
    </row>
    <row r="937" spans="1:39" x14ac:dyDescent="0.35">
      <c r="A937">
        <v>936</v>
      </c>
      <c r="B937">
        <v>19708143</v>
      </c>
      <c r="C937" t="s">
        <v>39</v>
      </c>
      <c r="D937" t="s">
        <v>40</v>
      </c>
      <c r="E937" t="s">
        <v>1252</v>
      </c>
      <c r="F937" t="s">
        <v>1726</v>
      </c>
      <c r="G937" t="s">
        <v>53</v>
      </c>
      <c r="H937" t="s">
        <v>1727</v>
      </c>
      <c r="I937" t="s">
        <v>1810</v>
      </c>
      <c r="K937" t="s">
        <v>249</v>
      </c>
      <c r="L937" t="s">
        <v>285</v>
      </c>
      <c r="M937" t="s">
        <v>3728</v>
      </c>
      <c r="N937" t="s">
        <v>3729</v>
      </c>
      <c r="O937" t="s">
        <v>1728</v>
      </c>
      <c r="P937" s="3">
        <v>120060000072</v>
      </c>
      <c r="Q937" t="s">
        <v>51</v>
      </c>
      <c r="R937">
        <v>0</v>
      </c>
      <c r="S937">
        <v>3115905795</v>
      </c>
      <c r="U937" s="4">
        <v>29722</v>
      </c>
      <c r="V937">
        <f t="shared" ca="1" si="14"/>
        <v>43</v>
      </c>
      <c r="W937" t="s">
        <v>52</v>
      </c>
      <c r="X937" t="s">
        <v>53</v>
      </c>
      <c r="Y937" t="s">
        <v>1486</v>
      </c>
      <c r="Z937" t="s">
        <v>55</v>
      </c>
      <c r="AA937" t="s">
        <v>56</v>
      </c>
      <c r="AB937" t="s">
        <v>57</v>
      </c>
      <c r="AC937" t="s">
        <v>64</v>
      </c>
      <c r="AD937">
        <v>4</v>
      </c>
      <c r="AE937" t="s">
        <v>55</v>
      </c>
      <c r="AF937" t="s">
        <v>59</v>
      </c>
      <c r="AG937" t="s">
        <v>60</v>
      </c>
      <c r="AH937" t="s">
        <v>61</v>
      </c>
      <c r="AI937" t="s">
        <v>62</v>
      </c>
      <c r="AJ937" t="s">
        <v>1789</v>
      </c>
      <c r="AK937" s="54" t="s">
        <v>64</v>
      </c>
      <c r="AL937" t="s">
        <v>64</v>
      </c>
    </row>
    <row r="938" spans="1:39" x14ac:dyDescent="0.35">
      <c r="A938">
        <v>937</v>
      </c>
      <c r="B938">
        <v>1081906118</v>
      </c>
      <c r="C938" t="s">
        <v>39</v>
      </c>
      <c r="D938" t="s">
        <v>40</v>
      </c>
      <c r="E938" t="s">
        <v>1252</v>
      </c>
      <c r="F938" t="s">
        <v>1726</v>
      </c>
      <c r="G938" t="s">
        <v>53</v>
      </c>
      <c r="H938" t="s">
        <v>1727</v>
      </c>
      <c r="I938" t="s">
        <v>45</v>
      </c>
      <c r="J938" t="s">
        <v>85</v>
      </c>
      <c r="K938" t="s">
        <v>399</v>
      </c>
      <c r="L938" t="s">
        <v>344</v>
      </c>
      <c r="M938" t="s">
        <v>3728</v>
      </c>
      <c r="N938" t="s">
        <v>3729</v>
      </c>
      <c r="O938" t="s">
        <v>1728</v>
      </c>
      <c r="P938" s="3">
        <v>120060000072</v>
      </c>
      <c r="Q938" t="s">
        <v>51</v>
      </c>
      <c r="R938">
        <v>0</v>
      </c>
      <c r="S938">
        <v>3117897650</v>
      </c>
      <c r="U938" s="4">
        <v>30532</v>
      </c>
      <c r="V938">
        <f t="shared" ca="1" si="14"/>
        <v>41</v>
      </c>
      <c r="W938" t="s">
        <v>52</v>
      </c>
      <c r="X938" t="s">
        <v>53</v>
      </c>
      <c r="Y938" t="s">
        <v>1486</v>
      </c>
      <c r="Z938" t="s">
        <v>55</v>
      </c>
      <c r="AA938" t="s">
        <v>56</v>
      </c>
      <c r="AB938" t="s">
        <v>57</v>
      </c>
      <c r="AC938" t="s">
        <v>64</v>
      </c>
      <c r="AD938">
        <v>3</v>
      </c>
      <c r="AE938" t="s">
        <v>55</v>
      </c>
      <c r="AF938" t="s">
        <v>59</v>
      </c>
      <c r="AG938" t="s">
        <v>60</v>
      </c>
      <c r="AH938" t="s">
        <v>171</v>
      </c>
      <c r="AI938" t="s">
        <v>88</v>
      </c>
      <c r="AJ938" t="s">
        <v>1789</v>
      </c>
      <c r="AK938" t="s">
        <v>89</v>
      </c>
      <c r="AL938" t="s">
        <v>89</v>
      </c>
      <c r="AM938" t="s">
        <v>3676</v>
      </c>
    </row>
    <row r="939" spans="1:39" x14ac:dyDescent="0.35">
      <c r="A939">
        <v>938</v>
      </c>
      <c r="B939">
        <v>1063964299</v>
      </c>
      <c r="C939" t="s">
        <v>39</v>
      </c>
      <c r="D939" t="s">
        <v>40</v>
      </c>
      <c r="E939" t="s">
        <v>1252</v>
      </c>
      <c r="F939" t="s">
        <v>1726</v>
      </c>
      <c r="G939" t="s">
        <v>53</v>
      </c>
      <c r="H939" t="s">
        <v>1727</v>
      </c>
      <c r="I939" t="s">
        <v>1811</v>
      </c>
      <c r="J939" t="s">
        <v>133</v>
      </c>
      <c r="K939" t="s">
        <v>1812</v>
      </c>
      <c r="L939" t="s">
        <v>1813</v>
      </c>
      <c r="M939" t="s">
        <v>78</v>
      </c>
      <c r="N939" t="s">
        <v>3729</v>
      </c>
      <c r="O939" t="s">
        <v>1728</v>
      </c>
      <c r="P939" s="3">
        <v>120060000072</v>
      </c>
      <c r="Q939" t="s">
        <v>51</v>
      </c>
      <c r="R939">
        <v>0</v>
      </c>
      <c r="S939">
        <v>3245747623</v>
      </c>
      <c r="U939" s="4">
        <v>29719</v>
      </c>
      <c r="V939">
        <f t="shared" ca="1" si="14"/>
        <v>43</v>
      </c>
      <c r="W939" t="s">
        <v>52</v>
      </c>
      <c r="X939" t="s">
        <v>53</v>
      </c>
      <c r="Y939" t="s">
        <v>55</v>
      </c>
      <c r="Z939" t="s">
        <v>55</v>
      </c>
      <c r="AA939" t="s">
        <v>56</v>
      </c>
      <c r="AB939" t="s">
        <v>57</v>
      </c>
      <c r="AC939" t="s">
        <v>64</v>
      </c>
      <c r="AD939">
        <v>4</v>
      </c>
      <c r="AE939" t="s">
        <v>55</v>
      </c>
      <c r="AF939" t="s">
        <v>59</v>
      </c>
      <c r="AG939" t="s">
        <v>60</v>
      </c>
      <c r="AH939" t="s">
        <v>61</v>
      </c>
      <c r="AI939" t="s">
        <v>62</v>
      </c>
      <c r="AJ939" t="s">
        <v>1789</v>
      </c>
      <c r="AK939" s="54" t="s">
        <v>64</v>
      </c>
      <c r="AL939" t="s">
        <v>64</v>
      </c>
    </row>
    <row r="940" spans="1:39" x14ac:dyDescent="0.35">
      <c r="A940">
        <v>939</v>
      </c>
      <c r="B940">
        <v>1065668553</v>
      </c>
      <c r="C940" t="s">
        <v>39</v>
      </c>
      <c r="D940" t="s">
        <v>40</v>
      </c>
      <c r="E940" t="s">
        <v>1252</v>
      </c>
      <c r="F940" t="s">
        <v>1726</v>
      </c>
      <c r="G940" t="s">
        <v>53</v>
      </c>
      <c r="H940" t="s">
        <v>1727</v>
      </c>
      <c r="I940" t="s">
        <v>1814</v>
      </c>
      <c r="J940" t="s">
        <v>342</v>
      </c>
      <c r="K940" t="s">
        <v>1383</v>
      </c>
      <c r="L940" t="s">
        <v>1815</v>
      </c>
      <c r="M940" t="s">
        <v>78</v>
      </c>
      <c r="N940" t="s">
        <v>3729</v>
      </c>
      <c r="O940" t="s">
        <v>1728</v>
      </c>
      <c r="P940" s="3">
        <v>120060000072</v>
      </c>
      <c r="Q940" t="s">
        <v>51</v>
      </c>
      <c r="R940">
        <v>0</v>
      </c>
      <c r="S940">
        <v>3245747623</v>
      </c>
      <c r="U940" s="4">
        <v>38019</v>
      </c>
      <c r="V940">
        <f t="shared" ca="1" si="14"/>
        <v>20</v>
      </c>
      <c r="W940" t="s">
        <v>52</v>
      </c>
      <c r="X940" t="s">
        <v>53</v>
      </c>
      <c r="Y940" t="s">
        <v>55</v>
      </c>
      <c r="Z940" t="s">
        <v>55</v>
      </c>
      <c r="AA940" t="s">
        <v>56</v>
      </c>
      <c r="AB940" t="s">
        <v>57</v>
      </c>
      <c r="AC940" t="s">
        <v>64</v>
      </c>
      <c r="AD940">
        <v>2</v>
      </c>
      <c r="AE940" t="s">
        <v>55</v>
      </c>
      <c r="AF940" t="s">
        <v>59</v>
      </c>
      <c r="AG940" t="s">
        <v>60</v>
      </c>
      <c r="AH940" t="s">
        <v>61</v>
      </c>
      <c r="AI940" t="s">
        <v>62</v>
      </c>
      <c r="AJ940" t="s">
        <v>1789</v>
      </c>
      <c r="AK940" s="54" t="s">
        <v>64</v>
      </c>
      <c r="AL940" t="s">
        <v>64</v>
      </c>
    </row>
    <row r="941" spans="1:39" x14ac:dyDescent="0.35">
      <c r="A941">
        <v>940</v>
      </c>
      <c r="B941">
        <v>1084726344</v>
      </c>
      <c r="C941" t="s">
        <v>39</v>
      </c>
      <c r="D941" t="s">
        <v>40</v>
      </c>
      <c r="E941" t="s">
        <v>1252</v>
      </c>
      <c r="F941" t="s">
        <v>1726</v>
      </c>
      <c r="G941" t="s">
        <v>53</v>
      </c>
      <c r="H941" t="s">
        <v>1727</v>
      </c>
      <c r="I941" t="s">
        <v>138</v>
      </c>
      <c r="J941" t="s">
        <v>1371</v>
      </c>
      <c r="K941" t="s">
        <v>1816</v>
      </c>
      <c r="L941" t="s">
        <v>1704</v>
      </c>
      <c r="M941" t="s">
        <v>78</v>
      </c>
      <c r="N941" t="s">
        <v>3729</v>
      </c>
      <c r="O941" t="s">
        <v>1728</v>
      </c>
      <c r="P941" s="3">
        <v>120060000072</v>
      </c>
      <c r="Q941" t="s">
        <v>51</v>
      </c>
      <c r="R941">
        <v>0</v>
      </c>
      <c r="S941">
        <v>3026743949</v>
      </c>
      <c r="U941" s="4">
        <v>37778</v>
      </c>
      <c r="V941">
        <f t="shared" ca="1" si="14"/>
        <v>21</v>
      </c>
      <c r="W941" t="s">
        <v>52</v>
      </c>
      <c r="X941" t="s">
        <v>53</v>
      </c>
      <c r="Y941" t="s">
        <v>55</v>
      </c>
      <c r="Z941" t="s">
        <v>55</v>
      </c>
      <c r="AA941" t="s">
        <v>56</v>
      </c>
      <c r="AB941" t="s">
        <v>57</v>
      </c>
      <c r="AC941" t="s">
        <v>64</v>
      </c>
      <c r="AD941">
        <v>3</v>
      </c>
      <c r="AE941" t="s">
        <v>55</v>
      </c>
      <c r="AF941" t="s">
        <v>72</v>
      </c>
      <c r="AG941" t="s">
        <v>60</v>
      </c>
      <c r="AH941" t="s">
        <v>61</v>
      </c>
      <c r="AI941" t="s">
        <v>62</v>
      </c>
      <c r="AJ941" t="s">
        <v>1789</v>
      </c>
      <c r="AK941" s="54" t="s">
        <v>64</v>
      </c>
      <c r="AL941" t="s">
        <v>64</v>
      </c>
    </row>
    <row r="942" spans="1:39" x14ac:dyDescent="0.35">
      <c r="A942">
        <v>941</v>
      </c>
      <c r="B942">
        <v>1063954318</v>
      </c>
      <c r="C942" t="s">
        <v>39</v>
      </c>
      <c r="D942" t="s">
        <v>40</v>
      </c>
      <c r="E942" t="s">
        <v>1252</v>
      </c>
      <c r="F942" t="s">
        <v>1726</v>
      </c>
      <c r="G942" t="s">
        <v>53</v>
      </c>
      <c r="H942" t="s">
        <v>1727</v>
      </c>
      <c r="I942" t="s">
        <v>283</v>
      </c>
      <c r="J942" t="s">
        <v>288</v>
      </c>
      <c r="K942" t="s">
        <v>437</v>
      </c>
      <c r="L942" t="s">
        <v>285</v>
      </c>
      <c r="M942" t="s">
        <v>78</v>
      </c>
      <c r="N942" t="s">
        <v>3729</v>
      </c>
      <c r="O942" t="s">
        <v>1728</v>
      </c>
      <c r="P942" s="3">
        <v>120060000072</v>
      </c>
      <c r="Q942" t="s">
        <v>51</v>
      </c>
      <c r="R942">
        <v>0</v>
      </c>
      <c r="S942">
        <v>3219220792</v>
      </c>
      <c r="U942" s="4">
        <v>32846</v>
      </c>
      <c r="V942">
        <f t="shared" ca="1" si="14"/>
        <v>34</v>
      </c>
      <c r="W942" t="s">
        <v>52</v>
      </c>
      <c r="X942" t="s">
        <v>53</v>
      </c>
      <c r="Y942" t="s">
        <v>1486</v>
      </c>
      <c r="Z942" t="s">
        <v>55</v>
      </c>
      <c r="AA942" t="s">
        <v>56</v>
      </c>
      <c r="AB942" t="s">
        <v>57</v>
      </c>
      <c r="AC942" t="s">
        <v>64</v>
      </c>
      <c r="AD942">
        <v>3</v>
      </c>
      <c r="AE942" t="s">
        <v>55</v>
      </c>
      <c r="AF942" t="s">
        <v>59</v>
      </c>
      <c r="AG942" t="s">
        <v>60</v>
      </c>
      <c r="AH942" t="s">
        <v>61</v>
      </c>
      <c r="AI942" t="s">
        <v>62</v>
      </c>
      <c r="AJ942" t="s">
        <v>1789</v>
      </c>
      <c r="AK942" s="54" t="s">
        <v>64</v>
      </c>
      <c r="AL942" t="s">
        <v>64</v>
      </c>
    </row>
    <row r="943" spans="1:39" x14ac:dyDescent="0.35">
      <c r="A943">
        <v>942</v>
      </c>
      <c r="B943">
        <v>49596810</v>
      </c>
      <c r="C943" t="s">
        <v>39</v>
      </c>
      <c r="D943" t="s">
        <v>40</v>
      </c>
      <c r="E943" t="s">
        <v>1252</v>
      </c>
      <c r="F943" t="s">
        <v>1726</v>
      </c>
      <c r="G943" t="s">
        <v>53</v>
      </c>
      <c r="H943" t="s">
        <v>1727</v>
      </c>
      <c r="I943" t="s">
        <v>1817</v>
      </c>
      <c r="J943" t="s">
        <v>110</v>
      </c>
      <c r="K943" t="s">
        <v>180</v>
      </c>
      <c r="L943" t="s">
        <v>1506</v>
      </c>
      <c r="M943" t="s">
        <v>78</v>
      </c>
      <c r="N943" t="s">
        <v>3729</v>
      </c>
      <c r="O943" t="s">
        <v>1728</v>
      </c>
      <c r="P943" s="3">
        <v>120060000072</v>
      </c>
      <c r="Q943" t="s">
        <v>51</v>
      </c>
      <c r="S943">
        <v>3213140092</v>
      </c>
      <c r="U943" s="4">
        <v>29451</v>
      </c>
      <c r="V943">
        <f t="shared" ca="1" si="14"/>
        <v>43</v>
      </c>
      <c r="W943" t="s">
        <v>52</v>
      </c>
      <c r="X943" t="s">
        <v>53</v>
      </c>
      <c r="Y943" t="s">
        <v>1486</v>
      </c>
      <c r="Z943" t="s">
        <v>55</v>
      </c>
      <c r="AA943" t="s">
        <v>56</v>
      </c>
      <c r="AB943" t="s">
        <v>57</v>
      </c>
      <c r="AC943" t="s">
        <v>64</v>
      </c>
      <c r="AD943">
        <v>4</v>
      </c>
      <c r="AE943" t="s">
        <v>55</v>
      </c>
      <c r="AF943" t="s">
        <v>59</v>
      </c>
      <c r="AG943" t="s">
        <v>60</v>
      </c>
      <c r="AH943" t="s">
        <v>61</v>
      </c>
      <c r="AI943" t="s">
        <v>62</v>
      </c>
      <c r="AJ943" t="s">
        <v>1789</v>
      </c>
      <c r="AK943" s="54" t="s">
        <v>64</v>
      </c>
      <c r="AL943" t="s">
        <v>64</v>
      </c>
    </row>
    <row r="944" spans="1:39" x14ac:dyDescent="0.35">
      <c r="A944">
        <v>943</v>
      </c>
      <c r="B944">
        <v>1133484178</v>
      </c>
      <c r="C944" t="s">
        <v>39</v>
      </c>
      <c r="D944" t="s">
        <v>40</v>
      </c>
      <c r="E944" t="s">
        <v>1252</v>
      </c>
      <c r="F944" t="s">
        <v>1726</v>
      </c>
      <c r="G944" t="s">
        <v>53</v>
      </c>
      <c r="H944" t="s">
        <v>1727</v>
      </c>
      <c r="I944" t="s">
        <v>276</v>
      </c>
      <c r="J944" t="s">
        <v>632</v>
      </c>
      <c r="K944" t="s">
        <v>1040</v>
      </c>
      <c r="L944" t="s">
        <v>1818</v>
      </c>
      <c r="M944" t="s">
        <v>3728</v>
      </c>
      <c r="N944" t="s">
        <v>49</v>
      </c>
      <c r="O944" t="s">
        <v>1728</v>
      </c>
      <c r="P944" s="3">
        <v>120060000072</v>
      </c>
      <c r="Q944" t="s">
        <v>51</v>
      </c>
      <c r="R944">
        <v>0</v>
      </c>
      <c r="S944">
        <v>0</v>
      </c>
      <c r="T944" t="s">
        <v>632</v>
      </c>
      <c r="U944" s="4">
        <v>31348</v>
      </c>
      <c r="V944">
        <f t="shared" ca="1" si="14"/>
        <v>38</v>
      </c>
      <c r="W944" t="s">
        <v>52</v>
      </c>
      <c r="X944" t="s">
        <v>53</v>
      </c>
      <c r="Y944" t="s">
        <v>1486</v>
      </c>
      <c r="Z944" t="s">
        <v>1819</v>
      </c>
      <c r="AA944" t="s">
        <v>56</v>
      </c>
      <c r="AB944" t="s">
        <v>57</v>
      </c>
      <c r="AC944" t="s">
        <v>64</v>
      </c>
      <c r="AD944">
        <v>4</v>
      </c>
      <c r="AE944" t="s">
        <v>55</v>
      </c>
      <c r="AF944" t="s">
        <v>59</v>
      </c>
      <c r="AG944" t="s">
        <v>60</v>
      </c>
      <c r="AH944" t="s">
        <v>61</v>
      </c>
      <c r="AI944" t="s">
        <v>88</v>
      </c>
      <c r="AJ944" t="s">
        <v>1820</v>
      </c>
      <c r="AK944" s="54" t="s">
        <v>64</v>
      </c>
      <c r="AL944" t="s">
        <v>64</v>
      </c>
    </row>
    <row r="945" spans="1:38" x14ac:dyDescent="0.35">
      <c r="A945">
        <v>944</v>
      </c>
      <c r="B945">
        <v>1133484080</v>
      </c>
      <c r="C945" t="s">
        <v>39</v>
      </c>
      <c r="D945" t="s">
        <v>40</v>
      </c>
      <c r="E945" t="s">
        <v>1252</v>
      </c>
      <c r="F945" t="s">
        <v>1726</v>
      </c>
      <c r="G945" t="s">
        <v>53</v>
      </c>
      <c r="H945" t="s">
        <v>1727</v>
      </c>
      <c r="I945" t="s">
        <v>237</v>
      </c>
      <c r="J945" t="s">
        <v>632</v>
      </c>
      <c r="K945" t="s">
        <v>1040</v>
      </c>
      <c r="L945" t="s">
        <v>1818</v>
      </c>
      <c r="M945" t="s">
        <v>78</v>
      </c>
      <c r="N945" t="s">
        <v>3729</v>
      </c>
      <c r="O945" t="s">
        <v>1728</v>
      </c>
      <c r="P945" s="3">
        <v>120060000072</v>
      </c>
      <c r="Q945" t="s">
        <v>51</v>
      </c>
      <c r="R945">
        <v>0</v>
      </c>
      <c r="S945">
        <v>0</v>
      </c>
      <c r="T945" t="s">
        <v>632</v>
      </c>
      <c r="U945" s="4">
        <v>36470</v>
      </c>
      <c r="V945">
        <f t="shared" ca="1" si="14"/>
        <v>24</v>
      </c>
      <c r="W945" t="s">
        <v>52</v>
      </c>
      <c r="X945" t="s">
        <v>53</v>
      </c>
      <c r="Y945" t="s">
        <v>1486</v>
      </c>
      <c r="Z945" t="s">
        <v>1819</v>
      </c>
      <c r="AA945" t="s">
        <v>56</v>
      </c>
      <c r="AB945" t="s">
        <v>57</v>
      </c>
      <c r="AC945" t="s">
        <v>64</v>
      </c>
      <c r="AD945">
        <v>3</v>
      </c>
      <c r="AE945" t="s">
        <v>55</v>
      </c>
      <c r="AF945" t="s">
        <v>59</v>
      </c>
      <c r="AG945" t="s">
        <v>60</v>
      </c>
      <c r="AH945" t="s">
        <v>61</v>
      </c>
      <c r="AI945" t="s">
        <v>62</v>
      </c>
      <c r="AJ945" t="s">
        <v>1820</v>
      </c>
      <c r="AK945" s="54" t="s">
        <v>64</v>
      </c>
      <c r="AL945" t="s">
        <v>64</v>
      </c>
    </row>
    <row r="946" spans="1:38" x14ac:dyDescent="0.35">
      <c r="A946">
        <v>945</v>
      </c>
      <c r="B946">
        <v>1133484181</v>
      </c>
      <c r="C946" t="s">
        <v>39</v>
      </c>
      <c r="D946" t="s">
        <v>40</v>
      </c>
      <c r="E946" t="s">
        <v>1252</v>
      </c>
      <c r="F946" t="s">
        <v>1726</v>
      </c>
      <c r="G946" t="s">
        <v>53</v>
      </c>
      <c r="H946" t="s">
        <v>1727</v>
      </c>
      <c r="I946" t="s">
        <v>1821</v>
      </c>
      <c r="J946" t="s">
        <v>632</v>
      </c>
      <c r="K946" t="s">
        <v>1040</v>
      </c>
      <c r="L946" t="s">
        <v>1818</v>
      </c>
      <c r="M946" t="s">
        <v>78</v>
      </c>
      <c r="N946" t="s">
        <v>49</v>
      </c>
      <c r="O946" t="s">
        <v>1728</v>
      </c>
      <c r="P946" s="3">
        <v>120060000072</v>
      </c>
      <c r="Q946" t="s">
        <v>51</v>
      </c>
      <c r="R946">
        <v>0</v>
      </c>
      <c r="S946">
        <v>0</v>
      </c>
      <c r="T946" t="s">
        <v>632</v>
      </c>
      <c r="U946" s="4">
        <v>32180</v>
      </c>
      <c r="V946">
        <f t="shared" ca="1" si="14"/>
        <v>36</v>
      </c>
      <c r="W946" t="s">
        <v>52</v>
      </c>
      <c r="X946" t="s">
        <v>53</v>
      </c>
      <c r="Y946" t="s">
        <v>1486</v>
      </c>
      <c r="Z946" t="s">
        <v>1819</v>
      </c>
      <c r="AA946" t="s">
        <v>56</v>
      </c>
      <c r="AB946" t="s">
        <v>57</v>
      </c>
      <c r="AC946" t="s">
        <v>64</v>
      </c>
      <c r="AD946">
        <v>6</v>
      </c>
      <c r="AE946" t="s">
        <v>55</v>
      </c>
      <c r="AF946" t="s">
        <v>59</v>
      </c>
      <c r="AG946" t="s">
        <v>60</v>
      </c>
      <c r="AH946" t="s">
        <v>61</v>
      </c>
      <c r="AI946" t="s">
        <v>62</v>
      </c>
      <c r="AJ946" t="s">
        <v>1820</v>
      </c>
      <c r="AK946" s="54" t="s">
        <v>64</v>
      </c>
      <c r="AL946" t="s">
        <v>64</v>
      </c>
    </row>
    <row r="947" spans="1:38" x14ac:dyDescent="0.35">
      <c r="A947">
        <v>946</v>
      </c>
      <c r="B947">
        <v>1133484634</v>
      </c>
      <c r="C947" t="s">
        <v>39</v>
      </c>
      <c r="D947" t="s">
        <v>40</v>
      </c>
      <c r="E947" t="s">
        <v>1252</v>
      </c>
      <c r="F947" t="s">
        <v>1726</v>
      </c>
      <c r="G947" t="s">
        <v>53</v>
      </c>
      <c r="H947" t="s">
        <v>1727</v>
      </c>
      <c r="I947" t="s">
        <v>1822</v>
      </c>
      <c r="J947" t="s">
        <v>632</v>
      </c>
      <c r="K947" t="s">
        <v>1073</v>
      </c>
      <c r="L947" t="s">
        <v>1040</v>
      </c>
      <c r="M947" t="s">
        <v>78</v>
      </c>
      <c r="N947" t="s">
        <v>3729</v>
      </c>
      <c r="O947" t="s">
        <v>1728</v>
      </c>
      <c r="P947" s="3">
        <v>120060000072</v>
      </c>
      <c r="Q947" t="s">
        <v>51</v>
      </c>
      <c r="R947">
        <v>0</v>
      </c>
      <c r="S947">
        <v>3117544693</v>
      </c>
      <c r="T947" t="s">
        <v>632</v>
      </c>
      <c r="U947" s="4">
        <v>32678</v>
      </c>
      <c r="V947">
        <f t="shared" ca="1" si="14"/>
        <v>35</v>
      </c>
      <c r="W947" t="s">
        <v>52</v>
      </c>
      <c r="X947" t="s">
        <v>53</v>
      </c>
      <c r="Y947" t="s">
        <v>1486</v>
      </c>
      <c r="Z947" t="s">
        <v>1819</v>
      </c>
      <c r="AA947" t="s">
        <v>56</v>
      </c>
      <c r="AB947" t="s">
        <v>57</v>
      </c>
      <c r="AC947" t="s">
        <v>64</v>
      </c>
      <c r="AD947">
        <v>1</v>
      </c>
      <c r="AE947" t="s">
        <v>55</v>
      </c>
      <c r="AF947" t="s">
        <v>59</v>
      </c>
      <c r="AG947" t="s">
        <v>60</v>
      </c>
      <c r="AH947" t="s">
        <v>61</v>
      </c>
      <c r="AI947" t="s">
        <v>62</v>
      </c>
      <c r="AJ947" t="s">
        <v>1820</v>
      </c>
      <c r="AK947" s="54" t="s">
        <v>64</v>
      </c>
      <c r="AL947" t="s">
        <v>64</v>
      </c>
    </row>
    <row r="948" spans="1:38" x14ac:dyDescent="0.35">
      <c r="A948">
        <v>947</v>
      </c>
      <c r="B948">
        <v>1148201807</v>
      </c>
      <c r="C948" t="s">
        <v>39</v>
      </c>
      <c r="D948" t="s">
        <v>40</v>
      </c>
      <c r="E948" t="s">
        <v>1252</v>
      </c>
      <c r="F948" t="s">
        <v>1726</v>
      </c>
      <c r="G948" t="s">
        <v>53</v>
      </c>
      <c r="H948" t="s">
        <v>1727</v>
      </c>
      <c r="I948" t="s">
        <v>1823</v>
      </c>
      <c r="J948" t="s">
        <v>632</v>
      </c>
      <c r="K948" t="s">
        <v>1824</v>
      </c>
      <c r="L948" t="s">
        <v>1040</v>
      </c>
      <c r="M948" t="s">
        <v>3728</v>
      </c>
      <c r="N948" t="s">
        <v>3729</v>
      </c>
      <c r="O948" t="s">
        <v>1728</v>
      </c>
      <c r="P948" s="3">
        <v>120060000072</v>
      </c>
      <c r="Q948" t="s">
        <v>51</v>
      </c>
      <c r="R948">
        <v>0</v>
      </c>
      <c r="S948">
        <v>3117544693</v>
      </c>
      <c r="T948" t="s">
        <v>632</v>
      </c>
      <c r="U948" s="4">
        <v>32678</v>
      </c>
      <c r="V948">
        <f t="shared" ca="1" si="14"/>
        <v>35</v>
      </c>
      <c r="W948" t="s">
        <v>52</v>
      </c>
      <c r="X948" t="s">
        <v>53</v>
      </c>
      <c r="Y948" t="s">
        <v>1486</v>
      </c>
      <c r="Z948" t="s">
        <v>1819</v>
      </c>
      <c r="AA948" t="s">
        <v>56</v>
      </c>
      <c r="AB948" t="s">
        <v>57</v>
      </c>
      <c r="AC948" t="s">
        <v>64</v>
      </c>
      <c r="AD948">
        <v>1</v>
      </c>
      <c r="AE948" t="s">
        <v>55</v>
      </c>
      <c r="AF948" t="s">
        <v>59</v>
      </c>
      <c r="AG948" t="s">
        <v>60</v>
      </c>
      <c r="AH948" t="s">
        <v>61</v>
      </c>
      <c r="AI948" t="s">
        <v>62</v>
      </c>
      <c r="AJ948" t="s">
        <v>1820</v>
      </c>
      <c r="AK948" s="54" t="s">
        <v>64</v>
      </c>
      <c r="AL948" t="s">
        <v>64</v>
      </c>
    </row>
    <row r="949" spans="1:38" x14ac:dyDescent="0.35">
      <c r="A949">
        <v>948</v>
      </c>
      <c r="B949">
        <v>1133484086</v>
      </c>
      <c r="C949" t="s">
        <v>39</v>
      </c>
      <c r="D949" t="s">
        <v>40</v>
      </c>
      <c r="E949" t="s">
        <v>1252</v>
      </c>
      <c r="F949" t="s">
        <v>1726</v>
      </c>
      <c r="G949" t="s">
        <v>53</v>
      </c>
      <c r="H949" t="s">
        <v>1727</v>
      </c>
      <c r="I949" t="s">
        <v>1104</v>
      </c>
      <c r="J949" t="s">
        <v>632</v>
      </c>
      <c r="K949" t="s">
        <v>1040</v>
      </c>
      <c r="L949" t="s">
        <v>1818</v>
      </c>
      <c r="M949" t="s">
        <v>3728</v>
      </c>
      <c r="N949" t="s">
        <v>3729</v>
      </c>
      <c r="O949" t="s">
        <v>1728</v>
      </c>
      <c r="P949" s="3">
        <v>120060000072</v>
      </c>
      <c r="Q949" t="s">
        <v>51</v>
      </c>
      <c r="R949">
        <v>0</v>
      </c>
      <c r="S949">
        <v>3216836475</v>
      </c>
      <c r="T949" t="s">
        <v>632</v>
      </c>
      <c r="U949" s="4">
        <v>27787</v>
      </c>
      <c r="V949">
        <f t="shared" ca="1" si="14"/>
        <v>48</v>
      </c>
      <c r="W949" t="s">
        <v>52</v>
      </c>
      <c r="X949" t="s">
        <v>53</v>
      </c>
      <c r="Y949" t="s">
        <v>1486</v>
      </c>
      <c r="Z949" t="s">
        <v>1819</v>
      </c>
      <c r="AA949" t="s">
        <v>56</v>
      </c>
      <c r="AB949" t="s">
        <v>57</v>
      </c>
      <c r="AC949" t="s">
        <v>64</v>
      </c>
      <c r="AD949">
        <v>5</v>
      </c>
      <c r="AE949" t="s">
        <v>55</v>
      </c>
      <c r="AF949" t="s">
        <v>59</v>
      </c>
      <c r="AG949" t="s">
        <v>60</v>
      </c>
      <c r="AH949" t="s">
        <v>61</v>
      </c>
      <c r="AI949" t="s">
        <v>62</v>
      </c>
      <c r="AJ949" t="s">
        <v>1820</v>
      </c>
      <c r="AK949" s="54" t="s">
        <v>64</v>
      </c>
      <c r="AL949" t="s">
        <v>64</v>
      </c>
    </row>
    <row r="950" spans="1:38" x14ac:dyDescent="0.35">
      <c r="A950">
        <v>949</v>
      </c>
      <c r="B950">
        <v>1133484641</v>
      </c>
      <c r="C950" t="s">
        <v>39</v>
      </c>
      <c r="D950" t="s">
        <v>40</v>
      </c>
      <c r="E950" t="s">
        <v>1252</v>
      </c>
      <c r="F950" t="s">
        <v>1726</v>
      </c>
      <c r="G950" t="s">
        <v>53</v>
      </c>
      <c r="H950" t="s">
        <v>1727</v>
      </c>
      <c r="I950" t="s">
        <v>633</v>
      </c>
      <c r="J950" t="s">
        <v>632</v>
      </c>
      <c r="K950" t="s">
        <v>1073</v>
      </c>
      <c r="L950" t="s">
        <v>1040</v>
      </c>
      <c r="M950" t="s">
        <v>78</v>
      </c>
      <c r="N950" t="s">
        <v>3729</v>
      </c>
      <c r="O950" t="s">
        <v>1728</v>
      </c>
      <c r="P950" s="3">
        <v>120060000072</v>
      </c>
      <c r="Q950" t="s">
        <v>51</v>
      </c>
      <c r="R950">
        <v>0</v>
      </c>
      <c r="T950" t="s">
        <v>632</v>
      </c>
      <c r="U950" s="4">
        <v>36416</v>
      </c>
      <c r="V950">
        <f t="shared" ca="1" si="14"/>
        <v>24</v>
      </c>
      <c r="W950" t="s">
        <v>52</v>
      </c>
      <c r="X950" t="s">
        <v>53</v>
      </c>
      <c r="Y950" t="s">
        <v>1486</v>
      </c>
      <c r="Z950" t="s">
        <v>1819</v>
      </c>
      <c r="AA950" t="s">
        <v>56</v>
      </c>
      <c r="AB950" t="s">
        <v>57</v>
      </c>
      <c r="AC950" t="s">
        <v>64</v>
      </c>
      <c r="AD950">
        <v>1</v>
      </c>
      <c r="AE950" t="s">
        <v>55</v>
      </c>
      <c r="AF950" t="s">
        <v>59</v>
      </c>
      <c r="AG950" t="s">
        <v>60</v>
      </c>
      <c r="AH950" t="s">
        <v>61</v>
      </c>
      <c r="AI950" t="s">
        <v>62</v>
      </c>
      <c r="AJ950" t="s">
        <v>1820</v>
      </c>
      <c r="AK950" s="54" t="s">
        <v>64</v>
      </c>
      <c r="AL950" t="s">
        <v>64</v>
      </c>
    </row>
    <row r="951" spans="1:38" x14ac:dyDescent="0.35">
      <c r="A951">
        <v>950</v>
      </c>
      <c r="B951">
        <v>1010091248</v>
      </c>
      <c r="C951" t="s">
        <v>39</v>
      </c>
      <c r="D951" t="s">
        <v>40</v>
      </c>
      <c r="E951" t="s">
        <v>1252</v>
      </c>
      <c r="F951" t="s">
        <v>1726</v>
      </c>
      <c r="G951" t="s">
        <v>53</v>
      </c>
      <c r="H951" t="s">
        <v>1727</v>
      </c>
      <c r="I951" t="s">
        <v>864</v>
      </c>
      <c r="J951" t="s">
        <v>632</v>
      </c>
      <c r="K951" t="s">
        <v>1825</v>
      </c>
      <c r="L951" t="s">
        <v>1040</v>
      </c>
      <c r="M951" t="s">
        <v>78</v>
      </c>
      <c r="N951" t="s">
        <v>49</v>
      </c>
      <c r="O951" t="s">
        <v>1728</v>
      </c>
      <c r="P951" s="3">
        <v>120060000072</v>
      </c>
      <c r="Q951" t="s">
        <v>51</v>
      </c>
      <c r="R951">
        <v>0</v>
      </c>
      <c r="S951">
        <v>0</v>
      </c>
      <c r="T951" t="s">
        <v>632</v>
      </c>
      <c r="U951" s="4">
        <v>29776</v>
      </c>
      <c r="V951">
        <f t="shared" ca="1" si="14"/>
        <v>43</v>
      </c>
      <c r="W951" t="s">
        <v>52</v>
      </c>
      <c r="X951" t="s">
        <v>53</v>
      </c>
      <c r="Y951" t="s">
        <v>1486</v>
      </c>
      <c r="Z951" t="s">
        <v>1819</v>
      </c>
      <c r="AA951" t="s">
        <v>56</v>
      </c>
      <c r="AB951" t="s">
        <v>57</v>
      </c>
      <c r="AC951" t="s">
        <v>64</v>
      </c>
      <c r="AD951">
        <v>1</v>
      </c>
      <c r="AE951" t="s">
        <v>55</v>
      </c>
      <c r="AF951" t="s">
        <v>59</v>
      </c>
      <c r="AG951" t="s">
        <v>60</v>
      </c>
      <c r="AH951" t="s">
        <v>61</v>
      </c>
      <c r="AI951" t="s">
        <v>62</v>
      </c>
      <c r="AJ951" t="s">
        <v>1820</v>
      </c>
      <c r="AK951" s="54" t="s">
        <v>64</v>
      </c>
      <c r="AL951" t="s">
        <v>64</v>
      </c>
    </row>
    <row r="952" spans="1:38" x14ac:dyDescent="0.35">
      <c r="A952">
        <v>951</v>
      </c>
      <c r="B952">
        <v>1133484293</v>
      </c>
      <c r="C952" t="s">
        <v>39</v>
      </c>
      <c r="D952" t="s">
        <v>40</v>
      </c>
      <c r="E952" t="s">
        <v>1252</v>
      </c>
      <c r="F952" t="s">
        <v>1726</v>
      </c>
      <c r="G952" t="s">
        <v>53</v>
      </c>
      <c r="H952" t="s">
        <v>1727</v>
      </c>
      <c r="I952" t="s">
        <v>1826</v>
      </c>
      <c r="J952" t="s">
        <v>632</v>
      </c>
      <c r="K952" t="s">
        <v>1040</v>
      </c>
      <c r="L952" t="s">
        <v>1040</v>
      </c>
      <c r="M952" t="s">
        <v>78</v>
      </c>
      <c r="N952" t="s">
        <v>49</v>
      </c>
      <c r="O952" t="s">
        <v>1728</v>
      </c>
      <c r="P952" s="3">
        <v>120060000072</v>
      </c>
      <c r="Q952" t="s">
        <v>51</v>
      </c>
      <c r="R952">
        <v>0</v>
      </c>
      <c r="S952">
        <v>0</v>
      </c>
      <c r="T952" t="s">
        <v>632</v>
      </c>
      <c r="U952" s="4">
        <v>32237</v>
      </c>
      <c r="V952">
        <f t="shared" ca="1" si="14"/>
        <v>36</v>
      </c>
      <c r="W952" t="s">
        <v>52</v>
      </c>
      <c r="X952" t="s">
        <v>53</v>
      </c>
      <c r="Y952" t="s">
        <v>1486</v>
      </c>
      <c r="Z952" t="s">
        <v>1819</v>
      </c>
      <c r="AA952" t="s">
        <v>56</v>
      </c>
      <c r="AB952" t="s">
        <v>57</v>
      </c>
      <c r="AC952" t="s">
        <v>64</v>
      </c>
      <c r="AD952">
        <v>5</v>
      </c>
      <c r="AE952" t="s">
        <v>55</v>
      </c>
      <c r="AF952" t="s">
        <v>59</v>
      </c>
      <c r="AG952" t="s">
        <v>60</v>
      </c>
      <c r="AH952" t="s">
        <v>61</v>
      </c>
      <c r="AI952" t="s">
        <v>62</v>
      </c>
      <c r="AJ952" t="s">
        <v>1820</v>
      </c>
      <c r="AK952" s="54" t="s">
        <v>64</v>
      </c>
      <c r="AL952" t="s">
        <v>64</v>
      </c>
    </row>
    <row r="953" spans="1:38" x14ac:dyDescent="0.35">
      <c r="A953">
        <v>952</v>
      </c>
      <c r="B953">
        <v>1133484292</v>
      </c>
      <c r="C953" t="s">
        <v>39</v>
      </c>
      <c r="D953" t="s">
        <v>40</v>
      </c>
      <c r="E953" t="s">
        <v>1252</v>
      </c>
      <c r="F953" t="s">
        <v>1726</v>
      </c>
      <c r="G953" t="s">
        <v>53</v>
      </c>
      <c r="H953" t="s">
        <v>1727</v>
      </c>
      <c r="I953" t="s">
        <v>1827</v>
      </c>
      <c r="J953" t="s">
        <v>632</v>
      </c>
      <c r="K953" t="s">
        <v>1040</v>
      </c>
      <c r="L953" t="s">
        <v>1040</v>
      </c>
      <c r="M953" t="s">
        <v>3728</v>
      </c>
      <c r="N953" t="s">
        <v>3729</v>
      </c>
      <c r="O953" t="s">
        <v>1728</v>
      </c>
      <c r="P953" s="3">
        <v>120060000072</v>
      </c>
      <c r="Q953" t="s">
        <v>51</v>
      </c>
      <c r="R953">
        <v>0</v>
      </c>
      <c r="S953">
        <v>0</v>
      </c>
      <c r="T953" t="s">
        <v>632</v>
      </c>
      <c r="U953" s="4">
        <v>34708</v>
      </c>
      <c r="V953">
        <f t="shared" ca="1" si="14"/>
        <v>29</v>
      </c>
      <c r="W953" t="s">
        <v>52</v>
      </c>
      <c r="X953" t="s">
        <v>53</v>
      </c>
      <c r="Y953" t="s">
        <v>1486</v>
      </c>
      <c r="Z953" t="s">
        <v>1819</v>
      </c>
      <c r="AA953" t="s">
        <v>56</v>
      </c>
      <c r="AB953" t="s">
        <v>57</v>
      </c>
      <c r="AC953" t="s">
        <v>64</v>
      </c>
      <c r="AD953">
        <v>4</v>
      </c>
      <c r="AE953" t="s">
        <v>55</v>
      </c>
      <c r="AF953" t="s">
        <v>59</v>
      </c>
      <c r="AG953" t="s">
        <v>60</v>
      </c>
      <c r="AH953" t="s">
        <v>61</v>
      </c>
      <c r="AI953" t="s">
        <v>62</v>
      </c>
      <c r="AJ953" t="s">
        <v>1820</v>
      </c>
      <c r="AK953" s="54" t="s">
        <v>64</v>
      </c>
      <c r="AL953" t="s">
        <v>64</v>
      </c>
    </row>
    <row r="954" spans="1:38" x14ac:dyDescent="0.35">
      <c r="A954">
        <v>953</v>
      </c>
      <c r="B954">
        <v>1133484074</v>
      </c>
      <c r="C954" t="s">
        <v>39</v>
      </c>
      <c r="D954" t="s">
        <v>40</v>
      </c>
      <c r="E954" t="s">
        <v>1252</v>
      </c>
      <c r="F954" t="s">
        <v>1726</v>
      </c>
      <c r="G954" t="s">
        <v>53</v>
      </c>
      <c r="H954" t="s">
        <v>1727</v>
      </c>
      <c r="I954" t="s">
        <v>1384</v>
      </c>
      <c r="J954" t="s">
        <v>632</v>
      </c>
      <c r="K954" t="s">
        <v>1040</v>
      </c>
      <c r="L954" t="s">
        <v>1818</v>
      </c>
      <c r="M954" t="s">
        <v>78</v>
      </c>
      <c r="N954" t="s">
        <v>49</v>
      </c>
      <c r="O954" t="s">
        <v>1728</v>
      </c>
      <c r="P954" s="3">
        <v>120060000072</v>
      </c>
      <c r="Q954" t="s">
        <v>51</v>
      </c>
      <c r="R954">
        <v>0</v>
      </c>
      <c r="S954">
        <v>0</v>
      </c>
      <c r="T954" t="s">
        <v>632</v>
      </c>
      <c r="U954" s="4">
        <v>26244</v>
      </c>
      <c r="V954">
        <f t="shared" ca="1" si="14"/>
        <v>52</v>
      </c>
      <c r="W954" t="s">
        <v>52</v>
      </c>
      <c r="X954" t="s">
        <v>53</v>
      </c>
      <c r="Y954" t="s">
        <v>1486</v>
      </c>
      <c r="Z954" t="s">
        <v>1819</v>
      </c>
      <c r="AA954" t="s">
        <v>56</v>
      </c>
      <c r="AB954" t="s">
        <v>57</v>
      </c>
      <c r="AC954" t="s">
        <v>89</v>
      </c>
      <c r="AD954">
        <v>0</v>
      </c>
      <c r="AE954" t="s">
        <v>55</v>
      </c>
      <c r="AF954" t="s">
        <v>59</v>
      </c>
      <c r="AG954" t="s">
        <v>60</v>
      </c>
      <c r="AH954" t="s">
        <v>61</v>
      </c>
      <c r="AI954" t="s">
        <v>62</v>
      </c>
      <c r="AJ954" t="s">
        <v>1820</v>
      </c>
      <c r="AK954" s="54" t="s">
        <v>64</v>
      </c>
      <c r="AL954" t="s">
        <v>64</v>
      </c>
    </row>
    <row r="955" spans="1:38" x14ac:dyDescent="0.35">
      <c r="A955">
        <v>954</v>
      </c>
      <c r="B955">
        <v>1133484186</v>
      </c>
      <c r="C955" t="s">
        <v>39</v>
      </c>
      <c r="D955" t="s">
        <v>40</v>
      </c>
      <c r="E955" t="s">
        <v>1252</v>
      </c>
      <c r="F955" t="s">
        <v>1726</v>
      </c>
      <c r="G955" t="s">
        <v>53</v>
      </c>
      <c r="H955" t="s">
        <v>1727</v>
      </c>
      <c r="I955" t="s">
        <v>1828</v>
      </c>
      <c r="J955" t="s">
        <v>632</v>
      </c>
      <c r="K955" t="s">
        <v>1040</v>
      </c>
      <c r="L955" t="s">
        <v>1818</v>
      </c>
      <c r="M955" t="s">
        <v>78</v>
      </c>
      <c r="N955" t="s">
        <v>49</v>
      </c>
      <c r="O955" t="s">
        <v>1728</v>
      </c>
      <c r="P955" s="3">
        <v>120060000072</v>
      </c>
      <c r="Q955" t="s">
        <v>51</v>
      </c>
      <c r="R955">
        <v>0</v>
      </c>
      <c r="S955">
        <v>0</v>
      </c>
      <c r="T955" t="s">
        <v>632</v>
      </c>
      <c r="U955" s="4">
        <v>23261</v>
      </c>
      <c r="V955">
        <f t="shared" ca="1" si="14"/>
        <v>60</v>
      </c>
      <c r="W955" t="s">
        <v>52</v>
      </c>
      <c r="X955" t="s">
        <v>53</v>
      </c>
      <c r="Y955" t="s">
        <v>1486</v>
      </c>
      <c r="Z955" t="s">
        <v>1819</v>
      </c>
      <c r="AA955" t="s">
        <v>56</v>
      </c>
      <c r="AB955" t="s">
        <v>57</v>
      </c>
      <c r="AC955" t="s">
        <v>64</v>
      </c>
      <c r="AD955">
        <v>5</v>
      </c>
      <c r="AE955" t="s">
        <v>55</v>
      </c>
      <c r="AF955" t="s">
        <v>59</v>
      </c>
      <c r="AG955" t="s">
        <v>60</v>
      </c>
      <c r="AH955" t="s">
        <v>61</v>
      </c>
      <c r="AI955" t="s">
        <v>62</v>
      </c>
      <c r="AJ955" t="s">
        <v>1820</v>
      </c>
      <c r="AK955" s="54" t="s">
        <v>64</v>
      </c>
      <c r="AL955" t="s">
        <v>64</v>
      </c>
    </row>
    <row r="956" spans="1:38" x14ac:dyDescent="0.35">
      <c r="A956">
        <v>955</v>
      </c>
      <c r="B956">
        <v>1063970025</v>
      </c>
      <c r="C956" t="s">
        <v>39</v>
      </c>
      <c r="D956" t="s">
        <v>40</v>
      </c>
      <c r="E956" t="s">
        <v>1252</v>
      </c>
      <c r="F956" t="s">
        <v>1726</v>
      </c>
      <c r="G956" t="s">
        <v>53</v>
      </c>
      <c r="H956" t="s">
        <v>1727</v>
      </c>
      <c r="I956" t="s">
        <v>1829</v>
      </c>
      <c r="J956" t="s">
        <v>632</v>
      </c>
      <c r="K956" t="s">
        <v>1040</v>
      </c>
      <c r="L956" t="s">
        <v>1818</v>
      </c>
      <c r="M956" t="s">
        <v>3728</v>
      </c>
      <c r="N956" t="s">
        <v>49</v>
      </c>
      <c r="O956" t="s">
        <v>1728</v>
      </c>
      <c r="P956" s="3">
        <v>120060000072</v>
      </c>
      <c r="Q956" t="s">
        <v>51</v>
      </c>
      <c r="R956">
        <v>0</v>
      </c>
      <c r="S956">
        <v>0</v>
      </c>
      <c r="T956" t="s">
        <v>632</v>
      </c>
      <c r="U956" s="4">
        <v>36636</v>
      </c>
      <c r="V956">
        <f t="shared" ca="1" si="14"/>
        <v>24</v>
      </c>
      <c r="W956" t="s">
        <v>52</v>
      </c>
      <c r="X956" t="s">
        <v>53</v>
      </c>
      <c r="Y956" t="s">
        <v>1486</v>
      </c>
      <c r="Z956" t="s">
        <v>1819</v>
      </c>
      <c r="AA956" t="s">
        <v>56</v>
      </c>
      <c r="AB956" t="s">
        <v>57</v>
      </c>
      <c r="AC956" t="s">
        <v>64</v>
      </c>
      <c r="AD956">
        <v>3</v>
      </c>
      <c r="AE956" t="s">
        <v>55</v>
      </c>
      <c r="AF956" t="s">
        <v>59</v>
      </c>
      <c r="AG956" t="s">
        <v>60</v>
      </c>
      <c r="AH956" t="s">
        <v>61</v>
      </c>
      <c r="AI956" t="s">
        <v>88</v>
      </c>
      <c r="AJ956" t="s">
        <v>1820</v>
      </c>
      <c r="AK956" s="54" t="s">
        <v>64</v>
      </c>
      <c r="AL956" t="s">
        <v>64</v>
      </c>
    </row>
    <row r="957" spans="1:38" x14ac:dyDescent="0.35">
      <c r="A957">
        <v>956</v>
      </c>
      <c r="B957">
        <v>1133484082</v>
      </c>
      <c r="C957" t="s">
        <v>39</v>
      </c>
      <c r="D957" t="s">
        <v>40</v>
      </c>
      <c r="E957" t="s">
        <v>1252</v>
      </c>
      <c r="F957" t="s">
        <v>1726</v>
      </c>
      <c r="G957" t="s">
        <v>53</v>
      </c>
      <c r="H957" t="s">
        <v>1727</v>
      </c>
      <c r="I957" t="s">
        <v>179</v>
      </c>
      <c r="J957" t="s">
        <v>632</v>
      </c>
      <c r="K957" t="s">
        <v>1040</v>
      </c>
      <c r="L957" t="s">
        <v>1818</v>
      </c>
      <c r="M957" t="s">
        <v>3728</v>
      </c>
      <c r="N957" t="s">
        <v>3729</v>
      </c>
      <c r="O957" t="s">
        <v>1728</v>
      </c>
      <c r="P957" s="3">
        <v>120060000072</v>
      </c>
      <c r="Q957" t="s">
        <v>51</v>
      </c>
      <c r="R957">
        <v>0</v>
      </c>
      <c r="S957">
        <v>3147984042</v>
      </c>
      <c r="T957" t="s">
        <v>632</v>
      </c>
      <c r="U957" s="4">
        <v>36552</v>
      </c>
      <c r="V957">
        <f t="shared" ca="1" si="14"/>
        <v>24</v>
      </c>
      <c r="W957" t="s">
        <v>52</v>
      </c>
      <c r="X957" t="s">
        <v>53</v>
      </c>
      <c r="Y957" t="s">
        <v>1486</v>
      </c>
      <c r="Z957" t="s">
        <v>1819</v>
      </c>
      <c r="AA957" t="s">
        <v>56</v>
      </c>
      <c r="AB957" t="s">
        <v>57</v>
      </c>
      <c r="AC957" t="s">
        <v>64</v>
      </c>
      <c r="AD957">
        <v>1</v>
      </c>
      <c r="AE957" t="s">
        <v>55</v>
      </c>
      <c r="AF957" t="s">
        <v>59</v>
      </c>
      <c r="AG957" t="s">
        <v>60</v>
      </c>
      <c r="AH957" t="s">
        <v>61</v>
      </c>
      <c r="AI957" t="s">
        <v>62</v>
      </c>
      <c r="AJ957" t="s">
        <v>1820</v>
      </c>
      <c r="AK957" s="54" t="s">
        <v>64</v>
      </c>
      <c r="AL957" t="s">
        <v>64</v>
      </c>
    </row>
    <row r="958" spans="1:38" x14ac:dyDescent="0.35">
      <c r="A958">
        <v>957</v>
      </c>
      <c r="B958">
        <v>49697651</v>
      </c>
      <c r="C958" t="s">
        <v>39</v>
      </c>
      <c r="D958" t="s">
        <v>40</v>
      </c>
      <c r="E958" t="s">
        <v>1252</v>
      </c>
      <c r="F958" t="s">
        <v>1726</v>
      </c>
      <c r="G958" t="s">
        <v>53</v>
      </c>
      <c r="H958" t="s">
        <v>1727</v>
      </c>
      <c r="I958" t="s">
        <v>274</v>
      </c>
      <c r="J958" t="s">
        <v>632</v>
      </c>
      <c r="K958" t="s">
        <v>1040</v>
      </c>
      <c r="L958" t="s">
        <v>1818</v>
      </c>
      <c r="M958" t="s">
        <v>78</v>
      </c>
      <c r="N958" t="s">
        <v>3729</v>
      </c>
      <c r="O958" t="s">
        <v>1728</v>
      </c>
      <c r="P958" s="3">
        <v>120060000072</v>
      </c>
      <c r="Q958" t="s">
        <v>51</v>
      </c>
      <c r="R958">
        <v>0</v>
      </c>
      <c r="S958">
        <v>0</v>
      </c>
      <c r="T958" t="s">
        <v>632</v>
      </c>
      <c r="U958" s="4">
        <v>26923</v>
      </c>
      <c r="V958">
        <f t="shared" ca="1" si="14"/>
        <v>50</v>
      </c>
      <c r="W958" t="s">
        <v>52</v>
      </c>
      <c r="X958" t="s">
        <v>53</v>
      </c>
      <c r="Y958" t="s">
        <v>1486</v>
      </c>
      <c r="Z958" t="s">
        <v>1819</v>
      </c>
      <c r="AA958" t="s">
        <v>56</v>
      </c>
      <c r="AB958" t="s">
        <v>57</v>
      </c>
      <c r="AC958" t="s">
        <v>64</v>
      </c>
      <c r="AD958">
        <v>7</v>
      </c>
      <c r="AE958" t="s">
        <v>55</v>
      </c>
      <c r="AF958" t="s">
        <v>59</v>
      </c>
      <c r="AG958" t="s">
        <v>60</v>
      </c>
      <c r="AH958" t="s">
        <v>61</v>
      </c>
      <c r="AI958" t="s">
        <v>62</v>
      </c>
      <c r="AJ958" t="s">
        <v>1820</v>
      </c>
      <c r="AK958" s="54" t="s">
        <v>64</v>
      </c>
      <c r="AL958" t="s">
        <v>64</v>
      </c>
    </row>
    <row r="959" spans="1:38" x14ac:dyDescent="0.35">
      <c r="A959">
        <v>958</v>
      </c>
      <c r="B959">
        <v>18958933</v>
      </c>
      <c r="C959" t="s">
        <v>39</v>
      </c>
      <c r="D959" t="s">
        <v>40</v>
      </c>
      <c r="E959" t="s">
        <v>1252</v>
      </c>
      <c r="F959" t="s">
        <v>1726</v>
      </c>
      <c r="G959" t="s">
        <v>53</v>
      </c>
      <c r="H959" t="s">
        <v>1727</v>
      </c>
      <c r="I959" t="s">
        <v>155</v>
      </c>
      <c r="J959" t="s">
        <v>632</v>
      </c>
      <c r="K959" t="s">
        <v>1040</v>
      </c>
      <c r="L959" t="s">
        <v>1818</v>
      </c>
      <c r="M959" t="s">
        <v>3728</v>
      </c>
      <c r="N959" t="s">
        <v>49</v>
      </c>
      <c r="O959" t="s">
        <v>1728</v>
      </c>
      <c r="P959" s="3">
        <v>120060000072</v>
      </c>
      <c r="Q959" t="s">
        <v>51</v>
      </c>
      <c r="R959">
        <v>0</v>
      </c>
      <c r="S959">
        <v>0</v>
      </c>
      <c r="T959" t="s">
        <v>632</v>
      </c>
      <c r="U959" s="4">
        <v>18283</v>
      </c>
      <c r="V959">
        <f t="shared" ca="1" si="14"/>
        <v>74</v>
      </c>
      <c r="W959" t="s">
        <v>52</v>
      </c>
      <c r="X959" t="s">
        <v>53</v>
      </c>
      <c r="Y959" t="s">
        <v>1486</v>
      </c>
      <c r="Z959" t="s">
        <v>1819</v>
      </c>
      <c r="AA959" t="s">
        <v>56</v>
      </c>
      <c r="AB959" t="s">
        <v>57</v>
      </c>
      <c r="AC959" t="s">
        <v>64</v>
      </c>
      <c r="AD959">
        <v>9</v>
      </c>
      <c r="AE959" t="s">
        <v>55</v>
      </c>
      <c r="AF959" t="s">
        <v>59</v>
      </c>
      <c r="AG959" t="s">
        <v>60</v>
      </c>
      <c r="AH959" t="s">
        <v>61</v>
      </c>
      <c r="AI959" t="s">
        <v>62</v>
      </c>
      <c r="AJ959" t="s">
        <v>1820</v>
      </c>
      <c r="AK959" s="54" t="s">
        <v>64</v>
      </c>
      <c r="AL959" t="s">
        <v>64</v>
      </c>
    </row>
    <row r="960" spans="1:38" x14ac:dyDescent="0.35">
      <c r="A960">
        <v>959</v>
      </c>
      <c r="B960">
        <v>1133484370</v>
      </c>
      <c r="C960" t="s">
        <v>39</v>
      </c>
      <c r="D960" t="s">
        <v>40</v>
      </c>
      <c r="E960" t="s">
        <v>1252</v>
      </c>
      <c r="F960" t="s">
        <v>1726</v>
      </c>
      <c r="G960" t="s">
        <v>53</v>
      </c>
      <c r="H960" t="s">
        <v>1727</v>
      </c>
      <c r="I960" t="s">
        <v>103</v>
      </c>
      <c r="J960" t="s">
        <v>462</v>
      </c>
      <c r="K960" t="s">
        <v>1040</v>
      </c>
      <c r="L960" t="s">
        <v>1830</v>
      </c>
      <c r="M960" t="s">
        <v>3728</v>
      </c>
      <c r="N960" t="s">
        <v>3729</v>
      </c>
      <c r="O960" t="s">
        <v>1728</v>
      </c>
      <c r="P960" s="3">
        <v>120060000072</v>
      </c>
      <c r="Q960" t="s">
        <v>51</v>
      </c>
      <c r="R960">
        <v>0</v>
      </c>
      <c r="S960">
        <v>0</v>
      </c>
      <c r="T960" t="s">
        <v>632</v>
      </c>
      <c r="U960" s="4">
        <v>37307</v>
      </c>
      <c r="V960">
        <f t="shared" ca="1" si="14"/>
        <v>22</v>
      </c>
      <c r="W960" t="s">
        <v>52</v>
      </c>
      <c r="X960" t="s">
        <v>53</v>
      </c>
      <c r="Y960" t="s">
        <v>1486</v>
      </c>
      <c r="Z960" t="s">
        <v>1819</v>
      </c>
      <c r="AA960" t="s">
        <v>56</v>
      </c>
      <c r="AB960" t="s">
        <v>57</v>
      </c>
      <c r="AC960" t="s">
        <v>64</v>
      </c>
      <c r="AD960">
        <v>2</v>
      </c>
      <c r="AE960" t="s">
        <v>55</v>
      </c>
      <c r="AF960" t="s">
        <v>59</v>
      </c>
      <c r="AG960" t="s">
        <v>60</v>
      </c>
      <c r="AH960" t="s">
        <v>61</v>
      </c>
      <c r="AI960" t="s">
        <v>88</v>
      </c>
      <c r="AJ960" t="s">
        <v>1820</v>
      </c>
      <c r="AK960" s="54" t="s">
        <v>64</v>
      </c>
      <c r="AL960" t="s">
        <v>64</v>
      </c>
    </row>
    <row r="961" spans="1:39" x14ac:dyDescent="0.35">
      <c r="A961">
        <v>960</v>
      </c>
      <c r="B961">
        <v>1133484379</v>
      </c>
      <c r="C961" t="s">
        <v>39</v>
      </c>
      <c r="D961" t="s">
        <v>40</v>
      </c>
      <c r="E961" t="s">
        <v>1252</v>
      </c>
      <c r="F961" t="s">
        <v>1726</v>
      </c>
      <c r="G961" t="s">
        <v>53</v>
      </c>
      <c r="H961" t="s">
        <v>1727</v>
      </c>
      <c r="I961" t="s">
        <v>332</v>
      </c>
      <c r="J961" t="s">
        <v>632</v>
      </c>
      <c r="K961" t="s">
        <v>1040</v>
      </c>
      <c r="L961" t="s">
        <v>1830</v>
      </c>
      <c r="M961" t="s">
        <v>78</v>
      </c>
      <c r="N961" t="s">
        <v>3729</v>
      </c>
      <c r="O961" t="s">
        <v>1728</v>
      </c>
      <c r="P961" s="3">
        <v>120060000072</v>
      </c>
      <c r="Q961" t="s">
        <v>51</v>
      </c>
      <c r="R961">
        <v>0</v>
      </c>
      <c r="S961">
        <v>3147982749</v>
      </c>
      <c r="T961" t="s">
        <v>632</v>
      </c>
      <c r="U961" s="4">
        <v>35946</v>
      </c>
      <c r="V961">
        <f t="shared" ca="1" si="14"/>
        <v>26</v>
      </c>
      <c r="W961" t="s">
        <v>52</v>
      </c>
      <c r="X961" t="s">
        <v>53</v>
      </c>
      <c r="Y961" t="s">
        <v>1486</v>
      </c>
      <c r="Z961" t="s">
        <v>1819</v>
      </c>
      <c r="AA961" t="s">
        <v>56</v>
      </c>
      <c r="AB961" t="s">
        <v>57</v>
      </c>
      <c r="AC961" t="s">
        <v>64</v>
      </c>
      <c r="AD961">
        <v>3</v>
      </c>
      <c r="AE961" t="s">
        <v>55</v>
      </c>
      <c r="AF961" t="s">
        <v>59</v>
      </c>
      <c r="AG961" t="s">
        <v>60</v>
      </c>
      <c r="AH961" t="s">
        <v>61</v>
      </c>
      <c r="AI961" t="s">
        <v>62</v>
      </c>
      <c r="AJ961" t="s">
        <v>1820</v>
      </c>
      <c r="AK961" s="54" t="s">
        <v>64</v>
      </c>
      <c r="AL961" t="s">
        <v>64</v>
      </c>
    </row>
    <row r="962" spans="1:39" x14ac:dyDescent="0.35">
      <c r="A962">
        <v>961</v>
      </c>
      <c r="B962">
        <v>1063970026</v>
      </c>
      <c r="C962" t="s">
        <v>39</v>
      </c>
      <c r="D962" t="s">
        <v>40</v>
      </c>
      <c r="E962" t="s">
        <v>1252</v>
      </c>
      <c r="F962" t="s">
        <v>1726</v>
      </c>
      <c r="G962" t="s">
        <v>53</v>
      </c>
      <c r="H962" t="s">
        <v>1727</v>
      </c>
      <c r="I962" t="s">
        <v>1831</v>
      </c>
      <c r="J962" t="s">
        <v>632</v>
      </c>
      <c r="K962" t="s">
        <v>1040</v>
      </c>
      <c r="L962" t="s">
        <v>1818</v>
      </c>
      <c r="M962" t="s">
        <v>3728</v>
      </c>
      <c r="N962" t="s">
        <v>3729</v>
      </c>
      <c r="O962" t="s">
        <v>1728</v>
      </c>
      <c r="P962" s="3">
        <v>120060000072</v>
      </c>
      <c r="Q962" t="s">
        <v>51</v>
      </c>
      <c r="R962">
        <v>0</v>
      </c>
      <c r="S962">
        <v>3135811845</v>
      </c>
      <c r="T962" t="s">
        <v>632</v>
      </c>
      <c r="U962" s="4">
        <v>35309</v>
      </c>
      <c r="V962">
        <f t="shared" ref="V962:V1025" ca="1" si="15">DATEDIF(U962,TODAY(),"Y")</f>
        <v>27</v>
      </c>
      <c r="W962" t="s">
        <v>52</v>
      </c>
      <c r="X962" t="s">
        <v>53</v>
      </c>
      <c r="Y962" t="s">
        <v>1486</v>
      </c>
      <c r="Z962" t="s">
        <v>1819</v>
      </c>
      <c r="AA962" t="s">
        <v>56</v>
      </c>
      <c r="AB962" t="s">
        <v>57</v>
      </c>
      <c r="AC962" t="s">
        <v>64</v>
      </c>
      <c r="AD962">
        <v>3</v>
      </c>
      <c r="AE962" t="s">
        <v>55</v>
      </c>
      <c r="AF962" t="s">
        <v>59</v>
      </c>
      <c r="AG962" t="s">
        <v>60</v>
      </c>
      <c r="AH962" t="s">
        <v>171</v>
      </c>
      <c r="AI962" t="s">
        <v>88</v>
      </c>
      <c r="AJ962" t="s">
        <v>1820</v>
      </c>
      <c r="AK962" s="54" t="s">
        <v>64</v>
      </c>
      <c r="AL962" t="s">
        <v>64</v>
      </c>
    </row>
    <row r="963" spans="1:39" x14ac:dyDescent="0.35">
      <c r="A963">
        <v>962</v>
      </c>
      <c r="B963">
        <v>1133484367</v>
      </c>
      <c r="C963" t="s">
        <v>39</v>
      </c>
      <c r="D963" t="s">
        <v>40</v>
      </c>
      <c r="E963" t="s">
        <v>1252</v>
      </c>
      <c r="F963" t="s">
        <v>1726</v>
      </c>
      <c r="G963" t="s">
        <v>53</v>
      </c>
      <c r="H963" t="s">
        <v>1727</v>
      </c>
      <c r="I963" t="s">
        <v>500</v>
      </c>
      <c r="J963" t="s">
        <v>632</v>
      </c>
      <c r="K963" t="s">
        <v>1040</v>
      </c>
      <c r="L963" t="s">
        <v>1830</v>
      </c>
      <c r="M963" t="s">
        <v>3728</v>
      </c>
      <c r="N963" t="s">
        <v>3729</v>
      </c>
      <c r="O963" t="s">
        <v>1728</v>
      </c>
      <c r="P963" s="3">
        <v>120060000072</v>
      </c>
      <c r="Q963" t="s">
        <v>51</v>
      </c>
      <c r="R963">
        <v>0</v>
      </c>
      <c r="S963">
        <v>3127370429</v>
      </c>
      <c r="T963" t="s">
        <v>632</v>
      </c>
      <c r="U963" s="4">
        <v>35279</v>
      </c>
      <c r="V963">
        <f t="shared" ca="1" si="15"/>
        <v>28</v>
      </c>
      <c r="W963" t="s">
        <v>52</v>
      </c>
      <c r="X963" t="s">
        <v>53</v>
      </c>
      <c r="Y963" t="s">
        <v>1486</v>
      </c>
      <c r="Z963" t="s">
        <v>1819</v>
      </c>
      <c r="AA963" t="s">
        <v>56</v>
      </c>
      <c r="AB963" t="s">
        <v>57</v>
      </c>
      <c r="AC963" t="s">
        <v>64</v>
      </c>
      <c r="AD963">
        <v>1</v>
      </c>
      <c r="AE963" t="s">
        <v>55</v>
      </c>
      <c r="AF963" t="s">
        <v>59</v>
      </c>
      <c r="AG963" t="s">
        <v>60</v>
      </c>
      <c r="AH963" t="s">
        <v>61</v>
      </c>
      <c r="AI963" t="s">
        <v>62</v>
      </c>
      <c r="AJ963" t="s">
        <v>1820</v>
      </c>
      <c r="AK963" s="54" t="s">
        <v>64</v>
      </c>
      <c r="AL963" t="s">
        <v>64</v>
      </c>
    </row>
    <row r="964" spans="1:39" x14ac:dyDescent="0.35">
      <c r="A964">
        <v>963</v>
      </c>
      <c r="B964">
        <v>1133484382</v>
      </c>
      <c r="C964" t="s">
        <v>39</v>
      </c>
      <c r="D964" t="s">
        <v>40</v>
      </c>
      <c r="E964" t="s">
        <v>1252</v>
      </c>
      <c r="F964" t="s">
        <v>1726</v>
      </c>
      <c r="G964" t="s">
        <v>53</v>
      </c>
      <c r="H964" t="s">
        <v>1727</v>
      </c>
      <c r="I964" t="s">
        <v>96</v>
      </c>
      <c r="J964" t="s">
        <v>632</v>
      </c>
      <c r="K964" t="s">
        <v>1040</v>
      </c>
      <c r="L964" t="s">
        <v>1830</v>
      </c>
      <c r="M964" t="s">
        <v>78</v>
      </c>
      <c r="N964" t="s">
        <v>71</v>
      </c>
      <c r="O964" t="s">
        <v>1728</v>
      </c>
      <c r="P964" s="3">
        <v>120060000072</v>
      </c>
      <c r="Q964" t="s">
        <v>51</v>
      </c>
      <c r="R964">
        <v>0</v>
      </c>
      <c r="S964">
        <v>0</v>
      </c>
      <c r="T964" t="s">
        <v>632</v>
      </c>
      <c r="U964" s="4">
        <v>37126</v>
      </c>
      <c r="V964">
        <f t="shared" ca="1" si="15"/>
        <v>22</v>
      </c>
      <c r="W964" t="s">
        <v>106</v>
      </c>
      <c r="X964" t="s">
        <v>53</v>
      </c>
      <c r="Y964" t="s">
        <v>1486</v>
      </c>
      <c r="Z964" t="s">
        <v>1819</v>
      </c>
      <c r="AA964" t="s">
        <v>56</v>
      </c>
      <c r="AB964" t="s">
        <v>57</v>
      </c>
      <c r="AC964" t="s">
        <v>64</v>
      </c>
      <c r="AD964">
        <v>1</v>
      </c>
      <c r="AE964" t="s">
        <v>55</v>
      </c>
      <c r="AF964" t="s">
        <v>59</v>
      </c>
      <c r="AG964" t="s">
        <v>60</v>
      </c>
      <c r="AH964" t="s">
        <v>61</v>
      </c>
      <c r="AI964" t="s">
        <v>62</v>
      </c>
      <c r="AJ964" t="s">
        <v>1820</v>
      </c>
      <c r="AK964" s="54" t="s">
        <v>64</v>
      </c>
      <c r="AL964" t="s">
        <v>64</v>
      </c>
    </row>
    <row r="965" spans="1:39" x14ac:dyDescent="0.35">
      <c r="A965">
        <v>964</v>
      </c>
      <c r="B965">
        <v>1133484683</v>
      </c>
      <c r="C965" t="s">
        <v>39</v>
      </c>
      <c r="D965" t="s">
        <v>40</v>
      </c>
      <c r="E965" t="s">
        <v>1252</v>
      </c>
      <c r="F965" t="s">
        <v>1726</v>
      </c>
      <c r="G965" t="s">
        <v>53</v>
      </c>
      <c r="H965" t="s">
        <v>1727</v>
      </c>
      <c r="I965" t="s">
        <v>96</v>
      </c>
      <c r="J965" t="s">
        <v>432</v>
      </c>
      <c r="K965" t="s">
        <v>1073</v>
      </c>
      <c r="L965" t="s">
        <v>1040</v>
      </c>
      <c r="M965" t="s">
        <v>78</v>
      </c>
      <c r="N965" t="s">
        <v>3729</v>
      </c>
      <c r="O965" t="s">
        <v>1728</v>
      </c>
      <c r="P965" s="3">
        <v>120060000072</v>
      </c>
      <c r="Q965" t="s">
        <v>51</v>
      </c>
      <c r="R965">
        <v>0</v>
      </c>
      <c r="S965">
        <v>3147984042</v>
      </c>
      <c r="T965" t="s">
        <v>632</v>
      </c>
      <c r="U965" s="4">
        <v>37877</v>
      </c>
      <c r="V965">
        <f t="shared" ca="1" si="15"/>
        <v>20</v>
      </c>
      <c r="W965" t="s">
        <v>52</v>
      </c>
      <c r="X965" t="s">
        <v>53</v>
      </c>
      <c r="Y965" t="s">
        <v>1486</v>
      </c>
      <c r="Z965" t="s">
        <v>1819</v>
      </c>
      <c r="AA965" t="s">
        <v>56</v>
      </c>
      <c r="AB965" t="s">
        <v>57</v>
      </c>
      <c r="AC965" t="s">
        <v>89</v>
      </c>
      <c r="AD965">
        <v>0</v>
      </c>
      <c r="AE965" t="s">
        <v>55</v>
      </c>
      <c r="AF965" t="s">
        <v>59</v>
      </c>
      <c r="AG965" t="s">
        <v>60</v>
      </c>
      <c r="AH965" t="s">
        <v>61</v>
      </c>
      <c r="AI965" t="s">
        <v>62</v>
      </c>
      <c r="AJ965" t="s">
        <v>1820</v>
      </c>
      <c r="AK965" s="54" t="s">
        <v>64</v>
      </c>
      <c r="AL965" t="s">
        <v>64</v>
      </c>
    </row>
    <row r="966" spans="1:39" x14ac:dyDescent="0.35">
      <c r="A966">
        <v>965</v>
      </c>
      <c r="B966">
        <v>77155084</v>
      </c>
      <c r="C966" t="s">
        <v>39</v>
      </c>
      <c r="D966" t="s">
        <v>40</v>
      </c>
      <c r="E966" t="s">
        <v>1252</v>
      </c>
      <c r="F966" t="s">
        <v>1726</v>
      </c>
      <c r="G966" t="s">
        <v>53</v>
      </c>
      <c r="H966" t="s">
        <v>1727</v>
      </c>
      <c r="I966" t="s">
        <v>1832</v>
      </c>
      <c r="J966" t="s">
        <v>1833</v>
      </c>
      <c r="K966" t="s">
        <v>108</v>
      </c>
      <c r="L966" t="s">
        <v>1834</v>
      </c>
      <c r="M966" t="s">
        <v>3728</v>
      </c>
      <c r="N966" t="s">
        <v>3729</v>
      </c>
      <c r="O966" t="s">
        <v>1728</v>
      </c>
      <c r="P966" s="3">
        <v>120060000072</v>
      </c>
      <c r="Q966" t="s">
        <v>51</v>
      </c>
      <c r="R966">
        <v>0</v>
      </c>
      <c r="S966">
        <v>3207939631</v>
      </c>
      <c r="T966" t="s">
        <v>632</v>
      </c>
      <c r="U966" s="4">
        <v>25835</v>
      </c>
      <c r="V966">
        <f t="shared" ca="1" si="15"/>
        <v>53</v>
      </c>
      <c r="W966" t="s">
        <v>52</v>
      </c>
      <c r="X966" t="s">
        <v>53</v>
      </c>
      <c r="Y966" t="s">
        <v>1486</v>
      </c>
      <c r="Z966" t="s">
        <v>1819</v>
      </c>
      <c r="AA966" t="s">
        <v>56</v>
      </c>
      <c r="AB966" t="s">
        <v>57</v>
      </c>
      <c r="AC966" t="s">
        <v>64</v>
      </c>
      <c r="AD966">
        <v>4</v>
      </c>
      <c r="AE966" t="s">
        <v>55</v>
      </c>
      <c r="AF966" t="s">
        <v>59</v>
      </c>
      <c r="AG966" t="s">
        <v>60</v>
      </c>
      <c r="AH966" t="s">
        <v>61</v>
      </c>
      <c r="AI966" t="s">
        <v>62</v>
      </c>
      <c r="AJ966" t="s">
        <v>1820</v>
      </c>
      <c r="AK966" s="54" t="s">
        <v>64</v>
      </c>
      <c r="AL966" t="s">
        <v>64</v>
      </c>
    </row>
    <row r="967" spans="1:39" x14ac:dyDescent="0.35">
      <c r="A967">
        <v>966</v>
      </c>
      <c r="B967">
        <v>49699837</v>
      </c>
      <c r="C967" t="s">
        <v>39</v>
      </c>
      <c r="D967" t="s">
        <v>40</v>
      </c>
      <c r="E967" t="s">
        <v>1252</v>
      </c>
      <c r="F967" t="s">
        <v>1726</v>
      </c>
      <c r="G967" t="s">
        <v>53</v>
      </c>
      <c r="H967" t="s">
        <v>1727</v>
      </c>
      <c r="I967" t="s">
        <v>236</v>
      </c>
      <c r="J967" t="s">
        <v>632</v>
      </c>
      <c r="K967" t="s">
        <v>1818</v>
      </c>
      <c r="L967" t="s">
        <v>1040</v>
      </c>
      <c r="M967" t="s">
        <v>78</v>
      </c>
      <c r="N967" t="s">
        <v>49</v>
      </c>
      <c r="O967" t="s">
        <v>1728</v>
      </c>
      <c r="P967" s="3">
        <v>120060000072</v>
      </c>
      <c r="Q967" t="s">
        <v>51</v>
      </c>
      <c r="R967">
        <v>0</v>
      </c>
      <c r="S967">
        <v>0</v>
      </c>
      <c r="T967" t="s">
        <v>632</v>
      </c>
      <c r="U967" s="4">
        <v>26923</v>
      </c>
      <c r="V967">
        <f t="shared" ca="1" si="15"/>
        <v>50</v>
      </c>
      <c r="W967" t="s">
        <v>52</v>
      </c>
      <c r="X967" t="s">
        <v>53</v>
      </c>
      <c r="Y967" t="s">
        <v>1486</v>
      </c>
      <c r="Z967" t="s">
        <v>1819</v>
      </c>
      <c r="AA967" t="s">
        <v>56</v>
      </c>
      <c r="AB967" t="s">
        <v>57</v>
      </c>
      <c r="AC967" t="s">
        <v>89</v>
      </c>
      <c r="AD967">
        <v>0</v>
      </c>
      <c r="AE967" t="s">
        <v>55</v>
      </c>
      <c r="AF967" t="s">
        <v>59</v>
      </c>
      <c r="AG967" t="s">
        <v>60</v>
      </c>
      <c r="AH967" t="s">
        <v>61</v>
      </c>
      <c r="AI967" t="s">
        <v>62</v>
      </c>
      <c r="AJ967" t="s">
        <v>1820</v>
      </c>
      <c r="AK967" s="54" t="s">
        <v>64</v>
      </c>
      <c r="AL967" t="s">
        <v>64</v>
      </c>
    </row>
    <row r="968" spans="1:39" x14ac:dyDescent="0.35">
      <c r="A968">
        <v>967</v>
      </c>
      <c r="B968">
        <v>49794208</v>
      </c>
      <c r="C968" t="s">
        <v>39</v>
      </c>
      <c r="D968" t="s">
        <v>40</v>
      </c>
      <c r="E968" t="s">
        <v>1252</v>
      </c>
      <c r="F968" t="s">
        <v>1726</v>
      </c>
      <c r="G968" t="s">
        <v>53</v>
      </c>
      <c r="H968" t="s">
        <v>1727</v>
      </c>
      <c r="I968" t="s">
        <v>933</v>
      </c>
      <c r="J968" t="s">
        <v>1835</v>
      </c>
      <c r="K968" t="s">
        <v>1836</v>
      </c>
      <c r="L968" t="s">
        <v>97</v>
      </c>
      <c r="M968" t="s">
        <v>78</v>
      </c>
      <c r="N968" t="s">
        <v>3729</v>
      </c>
      <c r="O968" t="s">
        <v>1728</v>
      </c>
      <c r="P968" s="3">
        <v>120060000072</v>
      </c>
      <c r="Q968" t="s">
        <v>51</v>
      </c>
      <c r="R968">
        <v>0</v>
      </c>
      <c r="S968">
        <v>3207939631</v>
      </c>
      <c r="T968" t="s">
        <v>632</v>
      </c>
      <c r="U968" s="4">
        <v>25590</v>
      </c>
      <c r="V968">
        <f t="shared" ca="1" si="15"/>
        <v>54</v>
      </c>
      <c r="W968" t="s">
        <v>52</v>
      </c>
      <c r="X968" t="s">
        <v>53</v>
      </c>
      <c r="Y968" t="s">
        <v>1486</v>
      </c>
      <c r="Z968" t="s">
        <v>1819</v>
      </c>
      <c r="AA968" t="s">
        <v>56</v>
      </c>
      <c r="AB968" t="s">
        <v>57</v>
      </c>
      <c r="AC968" t="s">
        <v>64</v>
      </c>
      <c r="AD968">
        <v>4</v>
      </c>
      <c r="AE968" t="s">
        <v>55</v>
      </c>
      <c r="AF968" t="s">
        <v>59</v>
      </c>
      <c r="AG968" t="s">
        <v>60</v>
      </c>
      <c r="AH968" t="s">
        <v>61</v>
      </c>
      <c r="AI968" t="s">
        <v>62</v>
      </c>
      <c r="AJ968" t="s">
        <v>1820</v>
      </c>
      <c r="AK968" s="54" t="s">
        <v>64</v>
      </c>
      <c r="AL968" t="s">
        <v>64</v>
      </c>
    </row>
    <row r="969" spans="1:39" x14ac:dyDescent="0.35">
      <c r="A969">
        <v>968</v>
      </c>
      <c r="B969">
        <v>49699839</v>
      </c>
      <c r="C969" t="s">
        <v>39</v>
      </c>
      <c r="D969" t="s">
        <v>40</v>
      </c>
      <c r="E969" t="s">
        <v>1252</v>
      </c>
      <c r="F969" t="s">
        <v>1726</v>
      </c>
      <c r="G969" t="s">
        <v>53</v>
      </c>
      <c r="H969" t="s">
        <v>1727</v>
      </c>
      <c r="I969" t="s">
        <v>128</v>
      </c>
      <c r="J969" t="s">
        <v>632</v>
      </c>
      <c r="K969" t="s">
        <v>1830</v>
      </c>
      <c r="L969" t="s">
        <v>252</v>
      </c>
      <c r="M969" t="s">
        <v>78</v>
      </c>
      <c r="N969" t="s">
        <v>49</v>
      </c>
      <c r="O969" t="s">
        <v>1728</v>
      </c>
      <c r="P969" s="3">
        <v>120060000072</v>
      </c>
      <c r="Q969" t="s">
        <v>51</v>
      </c>
      <c r="R969">
        <v>0</v>
      </c>
      <c r="S969">
        <v>0</v>
      </c>
      <c r="T969" t="s">
        <v>632</v>
      </c>
      <c r="U969" s="4">
        <v>29686</v>
      </c>
      <c r="V969">
        <f t="shared" ca="1" si="15"/>
        <v>43</v>
      </c>
      <c r="W969" t="s">
        <v>52</v>
      </c>
      <c r="X969" t="s">
        <v>53</v>
      </c>
      <c r="Y969" t="s">
        <v>1486</v>
      </c>
      <c r="Z969" t="s">
        <v>1819</v>
      </c>
      <c r="AA969" t="s">
        <v>56</v>
      </c>
      <c r="AB969" t="s">
        <v>57</v>
      </c>
      <c r="AC969" t="s">
        <v>64</v>
      </c>
      <c r="AD969">
        <v>9</v>
      </c>
      <c r="AE969" t="s">
        <v>55</v>
      </c>
      <c r="AF969" t="s">
        <v>59</v>
      </c>
      <c r="AG969" t="s">
        <v>60</v>
      </c>
      <c r="AH969" t="s">
        <v>61</v>
      </c>
      <c r="AI969" t="s">
        <v>62</v>
      </c>
      <c r="AJ969" t="s">
        <v>1820</v>
      </c>
      <c r="AK969" s="54" t="s">
        <v>64</v>
      </c>
      <c r="AL969" t="s">
        <v>64</v>
      </c>
    </row>
    <row r="970" spans="1:39" x14ac:dyDescent="0.35">
      <c r="A970">
        <v>969</v>
      </c>
      <c r="B970">
        <v>1133484333</v>
      </c>
      <c r="C970" t="s">
        <v>39</v>
      </c>
      <c r="D970" t="s">
        <v>40</v>
      </c>
      <c r="E970" t="s">
        <v>1252</v>
      </c>
      <c r="F970" t="s">
        <v>1726</v>
      </c>
      <c r="G970" t="s">
        <v>53</v>
      </c>
      <c r="H970" t="s">
        <v>1727</v>
      </c>
      <c r="I970" t="s">
        <v>717</v>
      </c>
      <c r="J970" t="s">
        <v>632</v>
      </c>
      <c r="K970" t="s">
        <v>447</v>
      </c>
      <c r="L970" t="s">
        <v>1040</v>
      </c>
      <c r="M970" t="s">
        <v>3728</v>
      </c>
      <c r="N970" t="s">
        <v>71</v>
      </c>
      <c r="O970" t="s">
        <v>1728</v>
      </c>
      <c r="P970" s="3">
        <v>120060000072</v>
      </c>
      <c r="Q970" t="s">
        <v>51</v>
      </c>
      <c r="R970">
        <v>0</v>
      </c>
      <c r="S970">
        <v>0</v>
      </c>
      <c r="T970" t="s">
        <v>632</v>
      </c>
      <c r="U970" s="4">
        <v>36085</v>
      </c>
      <c r="V970">
        <f t="shared" ca="1" si="15"/>
        <v>25</v>
      </c>
      <c r="W970" t="s">
        <v>106</v>
      </c>
      <c r="X970" t="s">
        <v>53</v>
      </c>
      <c r="Y970" t="s">
        <v>1486</v>
      </c>
      <c r="Z970" t="s">
        <v>1819</v>
      </c>
      <c r="AA970" t="s">
        <v>56</v>
      </c>
      <c r="AB970" t="s">
        <v>57</v>
      </c>
      <c r="AC970" t="s">
        <v>64</v>
      </c>
      <c r="AD970">
        <v>1</v>
      </c>
      <c r="AE970" t="s">
        <v>55</v>
      </c>
      <c r="AF970" t="s">
        <v>59</v>
      </c>
      <c r="AG970" t="s">
        <v>60</v>
      </c>
      <c r="AH970" t="s">
        <v>61</v>
      </c>
      <c r="AI970" t="s">
        <v>62</v>
      </c>
      <c r="AJ970" t="s">
        <v>1820</v>
      </c>
      <c r="AK970" s="54" t="s">
        <v>64</v>
      </c>
      <c r="AL970" t="s">
        <v>64</v>
      </c>
    </row>
    <row r="971" spans="1:39" x14ac:dyDescent="0.35">
      <c r="A971">
        <v>970</v>
      </c>
      <c r="B971">
        <v>18957437</v>
      </c>
      <c r="C971" t="s">
        <v>39</v>
      </c>
      <c r="D971" t="s">
        <v>40</v>
      </c>
      <c r="E971" t="s">
        <v>1252</v>
      </c>
      <c r="F971" t="s">
        <v>1726</v>
      </c>
      <c r="G971" t="s">
        <v>53</v>
      </c>
      <c r="H971" t="s">
        <v>1727</v>
      </c>
      <c r="I971" t="s">
        <v>1252</v>
      </c>
      <c r="J971" t="s">
        <v>632</v>
      </c>
      <c r="K971" t="s">
        <v>344</v>
      </c>
      <c r="L971" t="s">
        <v>1073</v>
      </c>
      <c r="M971" t="s">
        <v>3728</v>
      </c>
      <c r="N971" t="s">
        <v>3729</v>
      </c>
      <c r="O971" t="s">
        <v>1728</v>
      </c>
      <c r="P971" s="3">
        <v>120060000072</v>
      </c>
      <c r="Q971" t="s">
        <v>51</v>
      </c>
      <c r="R971">
        <v>0</v>
      </c>
      <c r="S971">
        <v>0</v>
      </c>
      <c r="T971" t="s">
        <v>632</v>
      </c>
      <c r="U971" s="4">
        <v>29958</v>
      </c>
      <c r="V971">
        <f t="shared" ca="1" si="15"/>
        <v>42</v>
      </c>
      <c r="W971" t="s">
        <v>52</v>
      </c>
      <c r="X971" t="s">
        <v>53</v>
      </c>
      <c r="Y971" t="s">
        <v>1486</v>
      </c>
      <c r="Z971" t="s">
        <v>1819</v>
      </c>
      <c r="AA971" t="s">
        <v>56</v>
      </c>
      <c r="AB971" t="s">
        <v>57</v>
      </c>
      <c r="AC971" t="s">
        <v>64</v>
      </c>
      <c r="AD971">
        <v>9</v>
      </c>
      <c r="AE971" t="s">
        <v>55</v>
      </c>
      <c r="AF971" t="s">
        <v>59</v>
      </c>
      <c r="AG971" t="s">
        <v>60</v>
      </c>
      <c r="AH971" t="s">
        <v>61</v>
      </c>
      <c r="AI971" t="s">
        <v>62</v>
      </c>
      <c r="AJ971" t="s">
        <v>1820</v>
      </c>
      <c r="AK971" s="54" t="s">
        <v>64</v>
      </c>
      <c r="AL971" t="s">
        <v>64</v>
      </c>
    </row>
    <row r="972" spans="1:39" x14ac:dyDescent="0.35">
      <c r="A972">
        <v>971</v>
      </c>
      <c r="B972">
        <v>1133484631</v>
      </c>
      <c r="C972" t="s">
        <v>39</v>
      </c>
      <c r="D972" t="s">
        <v>40</v>
      </c>
      <c r="E972" t="s">
        <v>1252</v>
      </c>
      <c r="F972" t="s">
        <v>1726</v>
      </c>
      <c r="G972" t="s">
        <v>53</v>
      </c>
      <c r="H972" t="s">
        <v>1727</v>
      </c>
      <c r="I972" t="s">
        <v>1690</v>
      </c>
      <c r="J972" t="s">
        <v>632</v>
      </c>
      <c r="K972" t="s">
        <v>1073</v>
      </c>
      <c r="L972" t="s">
        <v>1040</v>
      </c>
      <c r="M972" t="s">
        <v>78</v>
      </c>
      <c r="N972" t="s">
        <v>3729</v>
      </c>
      <c r="O972" t="s">
        <v>1728</v>
      </c>
      <c r="P972" s="3">
        <v>120060000072</v>
      </c>
      <c r="Q972" t="s">
        <v>51</v>
      </c>
      <c r="R972">
        <v>0</v>
      </c>
      <c r="S972">
        <v>0</v>
      </c>
      <c r="T972" t="s">
        <v>632</v>
      </c>
      <c r="U972" s="4">
        <v>37937</v>
      </c>
      <c r="V972">
        <f t="shared" ca="1" si="15"/>
        <v>20</v>
      </c>
      <c r="W972" t="s">
        <v>52</v>
      </c>
      <c r="X972" t="s">
        <v>53</v>
      </c>
      <c r="Y972" t="s">
        <v>1486</v>
      </c>
      <c r="Z972" t="s">
        <v>1819</v>
      </c>
      <c r="AA972" t="s">
        <v>56</v>
      </c>
      <c r="AB972" t="s">
        <v>57</v>
      </c>
      <c r="AC972" t="s">
        <v>64</v>
      </c>
      <c r="AD972">
        <v>3</v>
      </c>
      <c r="AE972" t="s">
        <v>55</v>
      </c>
      <c r="AF972" t="s">
        <v>59</v>
      </c>
      <c r="AG972" t="s">
        <v>60</v>
      </c>
      <c r="AH972" t="s">
        <v>61</v>
      </c>
      <c r="AI972" t="s">
        <v>62</v>
      </c>
      <c r="AJ972" t="s">
        <v>1820</v>
      </c>
      <c r="AK972" s="54" t="s">
        <v>64</v>
      </c>
      <c r="AL972" t="s">
        <v>64</v>
      </c>
    </row>
    <row r="973" spans="1:39" x14ac:dyDescent="0.35">
      <c r="A973">
        <v>972</v>
      </c>
      <c r="B973">
        <v>1067810507</v>
      </c>
      <c r="C973" t="s">
        <v>39</v>
      </c>
      <c r="D973" t="s">
        <v>40</v>
      </c>
      <c r="E973" t="s">
        <v>1252</v>
      </c>
      <c r="F973" t="s">
        <v>1781</v>
      </c>
      <c r="G973" t="s">
        <v>53</v>
      </c>
      <c r="H973" t="s">
        <v>1727</v>
      </c>
      <c r="I973" s="52" t="s">
        <v>1837</v>
      </c>
      <c r="J973" t="s">
        <v>68</v>
      </c>
      <c r="K973" t="s">
        <v>1838</v>
      </c>
      <c r="L973" t="s">
        <v>344</v>
      </c>
      <c r="M973" t="s">
        <v>3728</v>
      </c>
      <c r="N973" t="s">
        <v>3729</v>
      </c>
      <c r="O973" t="s">
        <v>1784</v>
      </c>
      <c r="P973" s="3">
        <v>120621000387</v>
      </c>
      <c r="Q973" t="s">
        <v>51</v>
      </c>
      <c r="S973">
        <v>0</v>
      </c>
      <c r="U973" s="4">
        <v>32222</v>
      </c>
      <c r="V973">
        <f t="shared" ca="1" si="15"/>
        <v>36</v>
      </c>
      <c r="W973" t="s">
        <v>52</v>
      </c>
      <c r="X973" t="s">
        <v>53</v>
      </c>
      <c r="Y973" t="s">
        <v>1486</v>
      </c>
      <c r="Z973" t="s">
        <v>55</v>
      </c>
      <c r="AA973" t="s">
        <v>56</v>
      </c>
      <c r="AB973" t="s">
        <v>57</v>
      </c>
      <c r="AC973" t="s">
        <v>64</v>
      </c>
      <c r="AD973">
        <v>3</v>
      </c>
      <c r="AE973" t="s">
        <v>55</v>
      </c>
      <c r="AF973" t="s">
        <v>59</v>
      </c>
      <c r="AG973" t="s">
        <v>60</v>
      </c>
      <c r="AH973" t="s">
        <v>61</v>
      </c>
      <c r="AI973" t="s">
        <v>88</v>
      </c>
      <c r="AJ973" t="s">
        <v>1839</v>
      </c>
      <c r="AK973" s="54" t="s">
        <v>64</v>
      </c>
      <c r="AL973" t="s">
        <v>64</v>
      </c>
    </row>
    <row r="974" spans="1:39" x14ac:dyDescent="0.35">
      <c r="A974">
        <v>973</v>
      </c>
      <c r="B974">
        <v>1124511090</v>
      </c>
      <c r="C974" t="s">
        <v>39</v>
      </c>
      <c r="D974" t="s">
        <v>40</v>
      </c>
      <c r="E974" t="s">
        <v>1252</v>
      </c>
      <c r="F974" t="s">
        <v>1726</v>
      </c>
      <c r="G974" t="s">
        <v>53</v>
      </c>
      <c r="H974" t="s">
        <v>1727</v>
      </c>
      <c r="I974" t="s">
        <v>1840</v>
      </c>
      <c r="J974" t="s">
        <v>632</v>
      </c>
      <c r="K974" t="s">
        <v>1640</v>
      </c>
      <c r="L974" t="s">
        <v>632</v>
      </c>
      <c r="M974" t="s">
        <v>78</v>
      </c>
      <c r="N974" t="s">
        <v>126</v>
      </c>
      <c r="O974" t="s">
        <v>1728</v>
      </c>
      <c r="P974" s="3">
        <v>120060000072</v>
      </c>
      <c r="Q974" t="s">
        <v>51</v>
      </c>
      <c r="R974">
        <v>0</v>
      </c>
      <c r="S974">
        <v>3216083053</v>
      </c>
      <c r="T974" t="s">
        <v>632</v>
      </c>
      <c r="U974" s="4">
        <v>31558</v>
      </c>
      <c r="V974">
        <f t="shared" ca="1" si="15"/>
        <v>38</v>
      </c>
      <c r="W974" t="s">
        <v>106</v>
      </c>
      <c r="X974" t="s">
        <v>53</v>
      </c>
      <c r="Y974" t="s">
        <v>1486</v>
      </c>
      <c r="Z974" t="s">
        <v>1534</v>
      </c>
      <c r="AA974" t="s">
        <v>56</v>
      </c>
      <c r="AB974" t="s">
        <v>57</v>
      </c>
      <c r="AC974" t="s">
        <v>64</v>
      </c>
      <c r="AD974">
        <v>2</v>
      </c>
      <c r="AE974" t="s">
        <v>55</v>
      </c>
      <c r="AF974" t="s">
        <v>72</v>
      </c>
      <c r="AG974" t="s">
        <v>60</v>
      </c>
      <c r="AH974" t="s">
        <v>61</v>
      </c>
      <c r="AI974" t="s">
        <v>62</v>
      </c>
      <c r="AJ974" t="s">
        <v>1841</v>
      </c>
      <c r="AK974" s="54" t="s">
        <v>64</v>
      </c>
      <c r="AL974" t="s">
        <v>64</v>
      </c>
      <c r="AM974" t="s">
        <v>3677</v>
      </c>
    </row>
    <row r="975" spans="1:39" x14ac:dyDescent="0.35">
      <c r="A975">
        <v>974</v>
      </c>
      <c r="B975">
        <v>1133484315</v>
      </c>
      <c r="C975" t="s">
        <v>39</v>
      </c>
      <c r="D975" t="s">
        <v>40</v>
      </c>
      <c r="E975" t="s">
        <v>1252</v>
      </c>
      <c r="F975" t="s">
        <v>1726</v>
      </c>
      <c r="G975" t="s">
        <v>53</v>
      </c>
      <c r="H975" t="s">
        <v>1727</v>
      </c>
      <c r="I975" t="s">
        <v>211</v>
      </c>
      <c r="J975" t="s">
        <v>632</v>
      </c>
      <c r="K975" t="s">
        <v>1825</v>
      </c>
      <c r="L975" t="s">
        <v>1040</v>
      </c>
      <c r="M975" t="s">
        <v>3728</v>
      </c>
      <c r="N975" t="s">
        <v>1633</v>
      </c>
      <c r="O975" t="s">
        <v>1728</v>
      </c>
      <c r="P975" s="3">
        <v>120060000072</v>
      </c>
      <c r="Q975" t="s">
        <v>51</v>
      </c>
      <c r="R975">
        <v>0</v>
      </c>
      <c r="S975">
        <v>3137683105</v>
      </c>
      <c r="T975" t="s">
        <v>632</v>
      </c>
      <c r="U975" s="4">
        <v>37737</v>
      </c>
      <c r="V975">
        <f t="shared" ca="1" si="15"/>
        <v>21</v>
      </c>
      <c r="W975" t="s">
        <v>106</v>
      </c>
      <c r="X975" t="s">
        <v>53</v>
      </c>
      <c r="Y975" t="s">
        <v>1486</v>
      </c>
      <c r="Z975" t="s">
        <v>1819</v>
      </c>
      <c r="AA975" t="s">
        <v>56</v>
      </c>
      <c r="AB975" t="s">
        <v>57</v>
      </c>
      <c r="AC975" t="s">
        <v>64</v>
      </c>
      <c r="AD975">
        <v>1</v>
      </c>
      <c r="AE975" t="s">
        <v>55</v>
      </c>
      <c r="AF975" t="s">
        <v>72</v>
      </c>
      <c r="AG975" t="s">
        <v>60</v>
      </c>
      <c r="AH975" t="s">
        <v>61</v>
      </c>
      <c r="AI975" t="s">
        <v>62</v>
      </c>
      <c r="AJ975" t="s">
        <v>1841</v>
      </c>
      <c r="AK975" s="54" t="s">
        <v>64</v>
      </c>
      <c r="AL975" t="s">
        <v>64</v>
      </c>
      <c r="AM975" t="s">
        <v>3714</v>
      </c>
    </row>
    <row r="976" spans="1:39" x14ac:dyDescent="0.35">
      <c r="A976">
        <v>975</v>
      </c>
      <c r="B976">
        <v>1063967636</v>
      </c>
      <c r="C976" t="s">
        <v>66</v>
      </c>
      <c r="D976" t="s">
        <v>40</v>
      </c>
      <c r="E976" t="s">
        <v>1252</v>
      </c>
      <c r="F976" t="s">
        <v>1726</v>
      </c>
      <c r="G976" t="s">
        <v>53</v>
      </c>
      <c r="H976" t="s">
        <v>1727</v>
      </c>
      <c r="I976" t="s">
        <v>633</v>
      </c>
      <c r="J976" t="s">
        <v>632</v>
      </c>
      <c r="K976" t="s">
        <v>447</v>
      </c>
      <c r="L976" t="s">
        <v>632</v>
      </c>
      <c r="M976" t="s">
        <v>78</v>
      </c>
      <c r="N976" t="s">
        <v>126</v>
      </c>
      <c r="O976" t="s">
        <v>1728</v>
      </c>
      <c r="P976" s="3">
        <v>120060000072</v>
      </c>
      <c r="Q976" t="s">
        <v>51</v>
      </c>
      <c r="R976">
        <v>0</v>
      </c>
      <c r="S976">
        <v>3117447491</v>
      </c>
      <c r="T976" t="s">
        <v>632</v>
      </c>
      <c r="U976" s="4">
        <v>39573</v>
      </c>
      <c r="V976">
        <f t="shared" ca="1" si="15"/>
        <v>16</v>
      </c>
      <c r="W976" t="s">
        <v>106</v>
      </c>
      <c r="X976" t="s">
        <v>53</v>
      </c>
      <c r="Y976" t="s">
        <v>1486</v>
      </c>
      <c r="Z976" t="s">
        <v>1819</v>
      </c>
      <c r="AA976" t="s">
        <v>56</v>
      </c>
      <c r="AB976" t="s">
        <v>57</v>
      </c>
      <c r="AC976" t="s">
        <v>64</v>
      </c>
      <c r="AD976">
        <v>1</v>
      </c>
      <c r="AE976" t="s">
        <v>55</v>
      </c>
      <c r="AF976" t="s">
        <v>72</v>
      </c>
      <c r="AG976" t="s">
        <v>60</v>
      </c>
      <c r="AH976" t="s">
        <v>61</v>
      </c>
      <c r="AI976" t="s">
        <v>62</v>
      </c>
      <c r="AJ976" t="s">
        <v>1841</v>
      </c>
      <c r="AK976" s="54" t="s">
        <v>64</v>
      </c>
      <c r="AL976" t="s">
        <v>64</v>
      </c>
      <c r="AM976" t="s">
        <v>3714</v>
      </c>
    </row>
    <row r="977" spans="1:39" x14ac:dyDescent="0.35">
      <c r="A977">
        <v>976</v>
      </c>
      <c r="B977">
        <v>1133484084</v>
      </c>
      <c r="C977" t="s">
        <v>39</v>
      </c>
      <c r="D977" t="s">
        <v>40</v>
      </c>
      <c r="E977" t="s">
        <v>1252</v>
      </c>
      <c r="F977" t="s">
        <v>1726</v>
      </c>
      <c r="G977" t="s">
        <v>53</v>
      </c>
      <c r="H977" t="s">
        <v>1727</v>
      </c>
      <c r="I977" t="s">
        <v>527</v>
      </c>
      <c r="J977" t="s">
        <v>632</v>
      </c>
      <c r="K977" t="s">
        <v>1040</v>
      </c>
      <c r="L977" t="s">
        <v>1818</v>
      </c>
      <c r="M977" t="s">
        <v>78</v>
      </c>
      <c r="N977" t="s">
        <v>130</v>
      </c>
      <c r="O977" t="s">
        <v>1728</v>
      </c>
      <c r="P977" s="3">
        <v>120060000072</v>
      </c>
      <c r="Q977" t="s">
        <v>51</v>
      </c>
      <c r="R977">
        <v>0</v>
      </c>
      <c r="S977">
        <v>3148698282</v>
      </c>
      <c r="T977" t="s">
        <v>632</v>
      </c>
      <c r="U977" s="4">
        <v>38645</v>
      </c>
      <c r="V977">
        <f t="shared" ca="1" si="15"/>
        <v>18</v>
      </c>
      <c r="W977" t="s">
        <v>106</v>
      </c>
      <c r="X977" t="s">
        <v>53</v>
      </c>
      <c r="Y977" t="s">
        <v>1486</v>
      </c>
      <c r="Z977" t="s">
        <v>1819</v>
      </c>
      <c r="AA977" t="s">
        <v>56</v>
      </c>
      <c r="AB977" t="s">
        <v>57</v>
      </c>
      <c r="AC977" t="s">
        <v>64</v>
      </c>
      <c r="AD977">
        <v>2</v>
      </c>
      <c r="AE977" t="s">
        <v>55</v>
      </c>
      <c r="AF977" t="s">
        <v>72</v>
      </c>
      <c r="AG977" t="s">
        <v>60</v>
      </c>
      <c r="AH977" t="s">
        <v>61</v>
      </c>
      <c r="AI977" t="s">
        <v>62</v>
      </c>
      <c r="AJ977" t="s">
        <v>1841</v>
      </c>
      <c r="AK977" s="54" t="s">
        <v>64</v>
      </c>
      <c r="AL977" t="s">
        <v>64</v>
      </c>
      <c r="AM977" t="s">
        <v>3714</v>
      </c>
    </row>
    <row r="978" spans="1:39" x14ac:dyDescent="0.35">
      <c r="A978">
        <v>977</v>
      </c>
      <c r="B978">
        <v>1133484079</v>
      </c>
      <c r="C978" t="s">
        <v>39</v>
      </c>
      <c r="D978" t="s">
        <v>40</v>
      </c>
      <c r="E978" t="s">
        <v>1252</v>
      </c>
      <c r="F978" t="s">
        <v>1726</v>
      </c>
      <c r="G978" t="s">
        <v>53</v>
      </c>
      <c r="H978" t="s">
        <v>1727</v>
      </c>
      <c r="I978" t="s">
        <v>1842</v>
      </c>
      <c r="J978" t="s">
        <v>632</v>
      </c>
      <c r="K978" t="s">
        <v>1040</v>
      </c>
      <c r="L978" t="s">
        <v>1818</v>
      </c>
      <c r="M978" t="s">
        <v>3728</v>
      </c>
      <c r="N978" t="s">
        <v>130</v>
      </c>
      <c r="O978" t="s">
        <v>1728</v>
      </c>
      <c r="P978" s="3">
        <v>120060000072</v>
      </c>
      <c r="Q978" t="s">
        <v>51</v>
      </c>
      <c r="R978">
        <v>0</v>
      </c>
      <c r="S978">
        <v>3116994013</v>
      </c>
      <c r="T978" t="s">
        <v>632</v>
      </c>
      <c r="U978" s="4">
        <v>37332</v>
      </c>
      <c r="V978">
        <f t="shared" ca="1" si="15"/>
        <v>22</v>
      </c>
      <c r="W978" t="s">
        <v>106</v>
      </c>
      <c r="X978" t="s">
        <v>53</v>
      </c>
      <c r="Y978" t="s">
        <v>1486</v>
      </c>
      <c r="Z978" t="s">
        <v>1819</v>
      </c>
      <c r="AA978" t="s">
        <v>56</v>
      </c>
      <c r="AB978" t="s">
        <v>57</v>
      </c>
      <c r="AC978" t="s">
        <v>64</v>
      </c>
      <c r="AD978">
        <v>1</v>
      </c>
      <c r="AE978" t="s">
        <v>55</v>
      </c>
      <c r="AF978" t="s">
        <v>72</v>
      </c>
      <c r="AG978" t="s">
        <v>60</v>
      </c>
      <c r="AH978" t="s">
        <v>61</v>
      </c>
      <c r="AI978" t="s">
        <v>62</v>
      </c>
      <c r="AJ978" t="s">
        <v>1841</v>
      </c>
      <c r="AK978" s="54" t="s">
        <v>64</v>
      </c>
      <c r="AL978" t="s">
        <v>64</v>
      </c>
      <c r="AM978" t="s">
        <v>3714</v>
      </c>
    </row>
    <row r="979" spans="1:39" x14ac:dyDescent="0.35">
      <c r="A979">
        <v>978</v>
      </c>
      <c r="B979">
        <v>1063967632</v>
      </c>
      <c r="C979" t="s">
        <v>39</v>
      </c>
      <c r="D979" t="s">
        <v>40</v>
      </c>
      <c r="E979" t="s">
        <v>1252</v>
      </c>
      <c r="F979" t="s">
        <v>1726</v>
      </c>
      <c r="G979" t="s">
        <v>53</v>
      </c>
      <c r="H979" t="s">
        <v>1727</v>
      </c>
      <c r="I979" t="s">
        <v>182</v>
      </c>
      <c r="J979" t="s">
        <v>632</v>
      </c>
      <c r="K979" t="s">
        <v>447</v>
      </c>
      <c r="L979" t="s">
        <v>632</v>
      </c>
      <c r="M979" t="s">
        <v>78</v>
      </c>
      <c r="N979" t="s">
        <v>1633</v>
      </c>
      <c r="O979" t="s">
        <v>1728</v>
      </c>
      <c r="P979" s="3">
        <v>120060000072</v>
      </c>
      <c r="Q979" t="s">
        <v>51</v>
      </c>
      <c r="R979">
        <v>0</v>
      </c>
      <c r="S979">
        <v>0</v>
      </c>
      <c r="T979" t="s">
        <v>632</v>
      </c>
      <c r="U979" s="4">
        <v>37268</v>
      </c>
      <c r="V979">
        <f t="shared" ca="1" si="15"/>
        <v>22</v>
      </c>
      <c r="W979" t="s">
        <v>106</v>
      </c>
      <c r="X979" t="s">
        <v>53</v>
      </c>
      <c r="Y979" t="s">
        <v>1486</v>
      </c>
      <c r="Z979" t="s">
        <v>1819</v>
      </c>
      <c r="AA979" t="s">
        <v>56</v>
      </c>
      <c r="AB979" t="s">
        <v>57</v>
      </c>
      <c r="AC979" t="s">
        <v>64</v>
      </c>
      <c r="AD979">
        <v>1</v>
      </c>
      <c r="AE979" t="s">
        <v>55</v>
      </c>
      <c r="AF979" t="s">
        <v>72</v>
      </c>
      <c r="AG979" t="s">
        <v>60</v>
      </c>
      <c r="AH979" t="s">
        <v>61</v>
      </c>
      <c r="AI979" t="s">
        <v>62</v>
      </c>
      <c r="AJ979" t="s">
        <v>1841</v>
      </c>
      <c r="AK979" s="54" t="s">
        <v>64</v>
      </c>
      <c r="AL979" t="s">
        <v>64</v>
      </c>
      <c r="AM979" t="s">
        <v>3714</v>
      </c>
    </row>
    <row r="980" spans="1:39" x14ac:dyDescent="0.35">
      <c r="A980">
        <v>979</v>
      </c>
      <c r="B980">
        <v>1007249782</v>
      </c>
      <c r="C980" t="s">
        <v>39</v>
      </c>
      <c r="D980" t="s">
        <v>40</v>
      </c>
      <c r="E980" t="s">
        <v>1252</v>
      </c>
      <c r="F980" t="s">
        <v>1726</v>
      </c>
      <c r="G980" t="s">
        <v>53</v>
      </c>
      <c r="H980" t="s">
        <v>1727</v>
      </c>
      <c r="I980" t="s">
        <v>1843</v>
      </c>
      <c r="J980" t="s">
        <v>632</v>
      </c>
      <c r="K980" t="s">
        <v>1040</v>
      </c>
      <c r="L980" t="s">
        <v>1040</v>
      </c>
      <c r="M980" t="s">
        <v>3728</v>
      </c>
      <c r="N980" t="s">
        <v>126</v>
      </c>
      <c r="O980" t="s">
        <v>1728</v>
      </c>
      <c r="P980" s="3">
        <v>120060000072</v>
      </c>
      <c r="Q980" t="s">
        <v>51</v>
      </c>
      <c r="R980">
        <v>0</v>
      </c>
      <c r="S980">
        <v>0</v>
      </c>
      <c r="T980" t="s">
        <v>632</v>
      </c>
      <c r="U980" s="4">
        <v>33718</v>
      </c>
      <c r="V980">
        <f t="shared" ca="1" si="15"/>
        <v>32</v>
      </c>
      <c r="W980" t="s">
        <v>52</v>
      </c>
      <c r="X980" t="s">
        <v>53</v>
      </c>
      <c r="Y980" t="s">
        <v>1486</v>
      </c>
      <c r="Z980" t="s">
        <v>1819</v>
      </c>
      <c r="AA980" t="s">
        <v>56</v>
      </c>
      <c r="AB980" t="s">
        <v>57</v>
      </c>
      <c r="AC980" t="s">
        <v>64</v>
      </c>
      <c r="AD980">
        <v>1</v>
      </c>
      <c r="AE980" t="s">
        <v>55</v>
      </c>
      <c r="AF980" t="s">
        <v>72</v>
      </c>
      <c r="AG980" t="s">
        <v>340</v>
      </c>
      <c r="AH980" t="s">
        <v>61</v>
      </c>
      <c r="AI980" t="s">
        <v>88</v>
      </c>
      <c r="AJ980" t="s">
        <v>1841</v>
      </c>
      <c r="AK980" s="54" t="s">
        <v>64</v>
      </c>
      <c r="AL980" t="s">
        <v>64</v>
      </c>
      <c r="AM980" t="s">
        <v>3678</v>
      </c>
    </row>
    <row r="981" spans="1:39" x14ac:dyDescent="0.35">
      <c r="A981">
        <v>980</v>
      </c>
      <c r="B981">
        <v>49698476</v>
      </c>
      <c r="C981" t="s">
        <v>39</v>
      </c>
      <c r="D981" t="s">
        <v>40</v>
      </c>
      <c r="E981" t="s">
        <v>1252</v>
      </c>
      <c r="F981" t="s">
        <v>1726</v>
      </c>
      <c r="G981" t="s">
        <v>53</v>
      </c>
      <c r="H981" t="s">
        <v>1727</v>
      </c>
      <c r="I981" t="s">
        <v>91</v>
      </c>
      <c r="J981" t="s">
        <v>632</v>
      </c>
      <c r="K981" t="s">
        <v>1040</v>
      </c>
      <c r="L981" t="s">
        <v>632</v>
      </c>
      <c r="M981" t="s">
        <v>78</v>
      </c>
      <c r="N981" t="s">
        <v>126</v>
      </c>
      <c r="O981" t="s">
        <v>1728</v>
      </c>
      <c r="P981" s="3">
        <v>120060000072</v>
      </c>
      <c r="Q981" t="s">
        <v>51</v>
      </c>
      <c r="R981">
        <v>0</v>
      </c>
      <c r="S981">
        <v>0</v>
      </c>
      <c r="T981" t="s">
        <v>632</v>
      </c>
      <c r="U981" s="4">
        <v>23376</v>
      </c>
      <c r="V981">
        <f t="shared" ca="1" si="15"/>
        <v>60</v>
      </c>
      <c r="W981" t="s">
        <v>106</v>
      </c>
      <c r="X981" t="s">
        <v>53</v>
      </c>
      <c r="Y981" t="s">
        <v>1486</v>
      </c>
      <c r="Z981" t="s">
        <v>1819</v>
      </c>
      <c r="AA981" t="s">
        <v>56</v>
      </c>
      <c r="AB981" t="s">
        <v>57</v>
      </c>
      <c r="AC981" t="s">
        <v>64</v>
      </c>
      <c r="AD981">
        <v>4</v>
      </c>
      <c r="AE981" t="s">
        <v>55</v>
      </c>
      <c r="AF981" t="s">
        <v>72</v>
      </c>
      <c r="AG981" t="s">
        <v>60</v>
      </c>
      <c r="AH981" t="s">
        <v>61</v>
      </c>
      <c r="AI981" t="s">
        <v>62</v>
      </c>
      <c r="AJ981" t="s">
        <v>1841</v>
      </c>
      <c r="AK981" s="54" t="s">
        <v>64</v>
      </c>
      <c r="AL981" t="s">
        <v>64</v>
      </c>
      <c r="AM981" t="s">
        <v>3714</v>
      </c>
    </row>
    <row r="982" spans="1:39" x14ac:dyDescent="0.35">
      <c r="A982">
        <v>981</v>
      </c>
      <c r="B982">
        <v>1133484200</v>
      </c>
      <c r="C982" t="s">
        <v>39</v>
      </c>
      <c r="D982" t="s">
        <v>40</v>
      </c>
      <c r="E982" t="s">
        <v>1252</v>
      </c>
      <c r="F982" t="s">
        <v>1726</v>
      </c>
      <c r="G982" t="s">
        <v>53</v>
      </c>
      <c r="H982" t="s">
        <v>1727</v>
      </c>
      <c r="I982" t="s">
        <v>1771</v>
      </c>
      <c r="J982" t="s">
        <v>632</v>
      </c>
      <c r="K982" t="s">
        <v>1040</v>
      </c>
      <c r="L982" t="s">
        <v>632</v>
      </c>
      <c r="M982" t="s">
        <v>3728</v>
      </c>
      <c r="N982" t="s">
        <v>126</v>
      </c>
      <c r="O982" t="s">
        <v>1728</v>
      </c>
      <c r="P982" s="3">
        <v>120060000072</v>
      </c>
      <c r="Q982" t="s">
        <v>51</v>
      </c>
      <c r="R982">
        <v>0</v>
      </c>
      <c r="S982">
        <v>3216826376</v>
      </c>
      <c r="T982" t="s">
        <v>632</v>
      </c>
      <c r="U982" s="4">
        <v>36411</v>
      </c>
      <c r="V982">
        <f t="shared" ca="1" si="15"/>
        <v>24</v>
      </c>
      <c r="W982" t="s">
        <v>106</v>
      </c>
      <c r="X982" t="s">
        <v>53</v>
      </c>
      <c r="Y982" t="s">
        <v>1486</v>
      </c>
      <c r="Z982" t="s">
        <v>1819</v>
      </c>
      <c r="AA982" t="s">
        <v>56</v>
      </c>
      <c r="AB982" t="s">
        <v>57</v>
      </c>
      <c r="AC982" t="s">
        <v>64</v>
      </c>
      <c r="AD982">
        <v>1</v>
      </c>
      <c r="AE982" t="s">
        <v>55</v>
      </c>
      <c r="AF982" t="s">
        <v>72</v>
      </c>
      <c r="AG982" t="s">
        <v>60</v>
      </c>
      <c r="AH982" t="s">
        <v>61</v>
      </c>
      <c r="AI982" t="s">
        <v>62</v>
      </c>
      <c r="AJ982" t="s">
        <v>1841</v>
      </c>
      <c r="AK982" s="54" t="s">
        <v>64</v>
      </c>
      <c r="AL982" t="s">
        <v>64</v>
      </c>
      <c r="AM982" t="s">
        <v>3714</v>
      </c>
    </row>
    <row r="983" spans="1:39" x14ac:dyDescent="0.35">
      <c r="A983">
        <v>982</v>
      </c>
      <c r="B983">
        <v>1063976085</v>
      </c>
      <c r="C983" t="s">
        <v>66</v>
      </c>
      <c r="D983" t="s">
        <v>40</v>
      </c>
      <c r="E983" t="s">
        <v>1252</v>
      </c>
      <c r="F983" t="s">
        <v>1726</v>
      </c>
      <c r="G983" t="s">
        <v>53</v>
      </c>
      <c r="H983" t="s">
        <v>1727</v>
      </c>
      <c r="I983" t="s">
        <v>1844</v>
      </c>
      <c r="J983" t="s">
        <v>632</v>
      </c>
      <c r="K983" t="s">
        <v>1040</v>
      </c>
      <c r="L983" t="s">
        <v>1818</v>
      </c>
      <c r="M983" t="s">
        <v>78</v>
      </c>
      <c r="N983" t="s">
        <v>1633</v>
      </c>
      <c r="O983" t="s">
        <v>1728</v>
      </c>
      <c r="P983" s="3">
        <v>120060000072</v>
      </c>
      <c r="Q983" t="s">
        <v>51</v>
      </c>
      <c r="R983">
        <v>0</v>
      </c>
      <c r="S983">
        <v>0</v>
      </c>
      <c r="T983" t="s">
        <v>632</v>
      </c>
      <c r="U983" s="4">
        <v>39629</v>
      </c>
      <c r="V983">
        <f t="shared" ca="1" si="15"/>
        <v>16</v>
      </c>
      <c r="W983" t="s">
        <v>106</v>
      </c>
      <c r="X983" t="s">
        <v>53</v>
      </c>
      <c r="Y983" t="s">
        <v>1486</v>
      </c>
      <c r="Z983" t="s">
        <v>1819</v>
      </c>
      <c r="AA983" t="s">
        <v>56</v>
      </c>
      <c r="AB983" t="s">
        <v>57</v>
      </c>
      <c r="AC983" t="s">
        <v>89</v>
      </c>
      <c r="AD983">
        <v>0</v>
      </c>
      <c r="AE983" t="s">
        <v>55</v>
      </c>
      <c r="AF983" t="s">
        <v>72</v>
      </c>
      <c r="AG983" t="s">
        <v>60</v>
      </c>
      <c r="AH983" t="s">
        <v>61</v>
      </c>
      <c r="AI983" t="s">
        <v>62</v>
      </c>
      <c r="AJ983" t="s">
        <v>1841</v>
      </c>
      <c r="AK983" s="54" t="s">
        <v>64</v>
      </c>
      <c r="AL983" t="s">
        <v>64</v>
      </c>
      <c r="AM983" t="s">
        <v>3714</v>
      </c>
    </row>
    <row r="984" spans="1:39" x14ac:dyDescent="0.35">
      <c r="A984">
        <v>983</v>
      </c>
      <c r="B984">
        <v>1007511760</v>
      </c>
      <c r="C984" t="s">
        <v>39</v>
      </c>
      <c r="D984" t="s">
        <v>40</v>
      </c>
      <c r="E984" t="s">
        <v>1252</v>
      </c>
      <c r="F984" t="s">
        <v>1726</v>
      </c>
      <c r="G984" t="s">
        <v>53</v>
      </c>
      <c r="H984" t="s">
        <v>1727</v>
      </c>
      <c r="I984" t="s">
        <v>1845</v>
      </c>
      <c r="J984" t="s">
        <v>632</v>
      </c>
      <c r="K984" t="s">
        <v>1040</v>
      </c>
      <c r="L984" t="s">
        <v>1824</v>
      </c>
      <c r="M984" t="s">
        <v>3728</v>
      </c>
      <c r="N984" t="s">
        <v>126</v>
      </c>
      <c r="O984" t="s">
        <v>1728</v>
      </c>
      <c r="P984" s="3">
        <v>120060000072</v>
      </c>
      <c r="Q984" t="s">
        <v>51</v>
      </c>
      <c r="R984">
        <v>0</v>
      </c>
      <c r="S984">
        <v>0</v>
      </c>
      <c r="T984" t="s">
        <v>632</v>
      </c>
      <c r="U984" s="4">
        <v>34687</v>
      </c>
      <c r="V984">
        <f t="shared" ca="1" si="15"/>
        <v>29</v>
      </c>
      <c r="W984" t="s">
        <v>106</v>
      </c>
      <c r="X984" t="s">
        <v>53</v>
      </c>
      <c r="Y984" t="s">
        <v>1486</v>
      </c>
      <c r="Z984" t="s">
        <v>1819</v>
      </c>
      <c r="AA984" t="s">
        <v>56</v>
      </c>
      <c r="AB984" t="s">
        <v>57</v>
      </c>
      <c r="AC984" t="s">
        <v>64</v>
      </c>
      <c r="AD984">
        <v>5</v>
      </c>
      <c r="AE984" t="s">
        <v>55</v>
      </c>
      <c r="AF984" t="s">
        <v>72</v>
      </c>
      <c r="AG984" t="s">
        <v>60</v>
      </c>
      <c r="AH984" t="s">
        <v>61</v>
      </c>
      <c r="AI984" t="s">
        <v>62</v>
      </c>
      <c r="AJ984" t="s">
        <v>1841</v>
      </c>
      <c r="AK984" s="54" t="s">
        <v>64</v>
      </c>
      <c r="AL984" t="s">
        <v>64</v>
      </c>
      <c r="AM984" t="s">
        <v>3714</v>
      </c>
    </row>
    <row r="985" spans="1:39" x14ac:dyDescent="0.35">
      <c r="A985">
        <v>984</v>
      </c>
      <c r="B985">
        <v>1148201738</v>
      </c>
      <c r="C985" t="s">
        <v>66</v>
      </c>
      <c r="D985" t="s">
        <v>40</v>
      </c>
      <c r="E985" t="s">
        <v>1252</v>
      </c>
      <c r="F985" t="s">
        <v>1726</v>
      </c>
      <c r="G985" t="s">
        <v>53</v>
      </c>
      <c r="H985" t="s">
        <v>1727</v>
      </c>
      <c r="I985" t="s">
        <v>714</v>
      </c>
      <c r="J985" t="s">
        <v>632</v>
      </c>
      <c r="K985" t="s">
        <v>1040</v>
      </c>
      <c r="L985" t="s">
        <v>1040</v>
      </c>
      <c r="M985" t="s">
        <v>78</v>
      </c>
      <c r="N985" t="s">
        <v>130</v>
      </c>
      <c r="O985" t="s">
        <v>1728</v>
      </c>
      <c r="P985" s="3">
        <v>120060000072</v>
      </c>
      <c r="Q985" t="s">
        <v>51</v>
      </c>
      <c r="R985">
        <v>0</v>
      </c>
      <c r="S985">
        <v>0</v>
      </c>
      <c r="T985" t="s">
        <v>632</v>
      </c>
      <c r="U985" s="4">
        <v>39789</v>
      </c>
      <c r="V985">
        <f t="shared" ca="1" si="15"/>
        <v>15</v>
      </c>
      <c r="W985" t="s">
        <v>106</v>
      </c>
      <c r="X985" t="s">
        <v>53</v>
      </c>
      <c r="Y985" t="s">
        <v>1486</v>
      </c>
      <c r="Z985" t="s">
        <v>1819</v>
      </c>
      <c r="AA985" t="s">
        <v>56</v>
      </c>
      <c r="AB985" t="s">
        <v>57</v>
      </c>
      <c r="AC985" t="s">
        <v>64</v>
      </c>
      <c r="AD985">
        <v>1</v>
      </c>
      <c r="AE985" t="s">
        <v>55</v>
      </c>
      <c r="AF985" t="s">
        <v>72</v>
      </c>
      <c r="AG985" t="s">
        <v>60</v>
      </c>
      <c r="AH985" t="s">
        <v>61</v>
      </c>
      <c r="AI985" t="s">
        <v>62</v>
      </c>
      <c r="AJ985" t="s">
        <v>1841</v>
      </c>
      <c r="AK985" s="54" t="s">
        <v>64</v>
      </c>
      <c r="AL985" t="s">
        <v>64</v>
      </c>
      <c r="AM985" t="s">
        <v>3714</v>
      </c>
    </row>
    <row r="986" spans="1:39" x14ac:dyDescent="0.35">
      <c r="A986">
        <v>985</v>
      </c>
      <c r="B986">
        <v>1133484298</v>
      </c>
      <c r="C986" t="s">
        <v>39</v>
      </c>
      <c r="D986" t="s">
        <v>40</v>
      </c>
      <c r="E986" t="s">
        <v>1252</v>
      </c>
      <c r="F986" t="s">
        <v>1726</v>
      </c>
      <c r="G986" t="s">
        <v>53</v>
      </c>
      <c r="H986" t="s">
        <v>1727</v>
      </c>
      <c r="I986" t="s">
        <v>1041</v>
      </c>
      <c r="J986" t="s">
        <v>632</v>
      </c>
      <c r="K986" t="s">
        <v>1040</v>
      </c>
      <c r="L986" t="s">
        <v>1040</v>
      </c>
      <c r="M986" t="s">
        <v>78</v>
      </c>
      <c r="N986" t="s">
        <v>126</v>
      </c>
      <c r="O986" t="s">
        <v>1728</v>
      </c>
      <c r="P986" s="3">
        <v>120060000072</v>
      </c>
      <c r="Q986" t="s">
        <v>51</v>
      </c>
      <c r="R986">
        <v>0</v>
      </c>
      <c r="S986">
        <v>0</v>
      </c>
      <c r="T986" t="s">
        <v>632</v>
      </c>
      <c r="U986" s="4">
        <v>33608</v>
      </c>
      <c r="V986">
        <f t="shared" ca="1" si="15"/>
        <v>32</v>
      </c>
      <c r="W986" t="s">
        <v>52</v>
      </c>
      <c r="X986" t="s">
        <v>53</v>
      </c>
      <c r="Y986" t="s">
        <v>1486</v>
      </c>
      <c r="Z986" t="s">
        <v>1819</v>
      </c>
      <c r="AA986" t="s">
        <v>56</v>
      </c>
      <c r="AB986" t="s">
        <v>57</v>
      </c>
      <c r="AC986" t="s">
        <v>64</v>
      </c>
      <c r="AD986">
        <v>4</v>
      </c>
      <c r="AE986" t="s">
        <v>55</v>
      </c>
      <c r="AF986" t="s">
        <v>72</v>
      </c>
      <c r="AG986" t="s">
        <v>340</v>
      </c>
      <c r="AH986" t="s">
        <v>61</v>
      </c>
      <c r="AI986" t="s">
        <v>88</v>
      </c>
      <c r="AJ986" t="s">
        <v>1841</v>
      </c>
      <c r="AK986" s="54" t="s">
        <v>64</v>
      </c>
      <c r="AL986" t="s">
        <v>64</v>
      </c>
      <c r="AM986" t="s">
        <v>3678</v>
      </c>
    </row>
    <row r="987" spans="1:39" x14ac:dyDescent="0.35">
      <c r="A987">
        <v>986</v>
      </c>
      <c r="B987">
        <v>1148201721</v>
      </c>
      <c r="C987" t="s">
        <v>39</v>
      </c>
      <c r="D987" t="s">
        <v>40</v>
      </c>
      <c r="E987" t="s">
        <v>1252</v>
      </c>
      <c r="F987" t="s">
        <v>1726</v>
      </c>
      <c r="G987" t="s">
        <v>53</v>
      </c>
      <c r="H987" t="s">
        <v>1727</v>
      </c>
      <c r="I987" t="s">
        <v>1384</v>
      </c>
      <c r="J987" t="s">
        <v>632</v>
      </c>
      <c r="K987" t="s">
        <v>1040</v>
      </c>
      <c r="L987" t="s">
        <v>1818</v>
      </c>
      <c r="M987" t="s">
        <v>78</v>
      </c>
      <c r="N987" t="s">
        <v>126</v>
      </c>
      <c r="O987" t="s">
        <v>1728</v>
      </c>
      <c r="P987" s="3">
        <v>120060000072</v>
      </c>
      <c r="Q987" t="s">
        <v>51</v>
      </c>
      <c r="R987">
        <v>0</v>
      </c>
      <c r="S987">
        <v>0</v>
      </c>
      <c r="T987" t="s">
        <v>632</v>
      </c>
      <c r="U987" s="4">
        <v>33488</v>
      </c>
      <c r="V987">
        <f t="shared" ca="1" si="15"/>
        <v>32</v>
      </c>
      <c r="W987" t="s">
        <v>52</v>
      </c>
      <c r="X987" t="s">
        <v>53</v>
      </c>
      <c r="Y987" t="s">
        <v>1486</v>
      </c>
      <c r="Z987" t="s">
        <v>1819</v>
      </c>
      <c r="AA987" t="s">
        <v>56</v>
      </c>
      <c r="AB987" t="s">
        <v>57</v>
      </c>
      <c r="AC987" t="s">
        <v>64</v>
      </c>
      <c r="AD987">
        <v>4</v>
      </c>
      <c r="AE987" t="s">
        <v>55</v>
      </c>
      <c r="AF987" t="s">
        <v>72</v>
      </c>
      <c r="AG987" t="s">
        <v>340</v>
      </c>
      <c r="AH987" t="s">
        <v>61</v>
      </c>
      <c r="AI987" t="s">
        <v>88</v>
      </c>
      <c r="AJ987" t="s">
        <v>1841</v>
      </c>
      <c r="AK987" s="54" t="s">
        <v>64</v>
      </c>
      <c r="AL987" t="s">
        <v>64</v>
      </c>
      <c r="AM987" t="s">
        <v>3678</v>
      </c>
    </row>
    <row r="988" spans="1:39" x14ac:dyDescent="0.35">
      <c r="A988">
        <v>987</v>
      </c>
      <c r="B988">
        <v>1065851734</v>
      </c>
      <c r="C988" t="s">
        <v>66</v>
      </c>
      <c r="D988" t="s">
        <v>40</v>
      </c>
      <c r="E988" t="s">
        <v>1252</v>
      </c>
      <c r="F988" t="s">
        <v>1726</v>
      </c>
      <c r="G988" t="s">
        <v>53</v>
      </c>
      <c r="H988" t="s">
        <v>1727</v>
      </c>
      <c r="I988" t="s">
        <v>1846</v>
      </c>
      <c r="J988" t="s">
        <v>632</v>
      </c>
      <c r="K988" t="s">
        <v>196</v>
      </c>
      <c r="L988" t="s">
        <v>191</v>
      </c>
      <c r="M988" t="s">
        <v>3728</v>
      </c>
      <c r="N988" t="s">
        <v>1633</v>
      </c>
      <c r="O988" t="s">
        <v>1728</v>
      </c>
      <c r="P988" s="3">
        <v>120060000072</v>
      </c>
      <c r="Q988" t="s">
        <v>51</v>
      </c>
      <c r="R988">
        <v>0</v>
      </c>
      <c r="S988">
        <v>0</v>
      </c>
      <c r="T988" t="s">
        <v>632</v>
      </c>
      <c r="U988" s="4">
        <v>38957</v>
      </c>
      <c r="V988">
        <f t="shared" ca="1" si="15"/>
        <v>17</v>
      </c>
      <c r="W988" t="s">
        <v>52</v>
      </c>
      <c r="X988" t="s">
        <v>53</v>
      </c>
      <c r="Y988" t="s">
        <v>1486</v>
      </c>
      <c r="Z988" t="s">
        <v>1819</v>
      </c>
      <c r="AA988" t="s">
        <v>56</v>
      </c>
      <c r="AB988" t="s">
        <v>57</v>
      </c>
      <c r="AC988" t="s">
        <v>89</v>
      </c>
      <c r="AD988">
        <v>0</v>
      </c>
      <c r="AE988" t="s">
        <v>55</v>
      </c>
      <c r="AF988" t="s">
        <v>72</v>
      </c>
      <c r="AG988" t="s">
        <v>340</v>
      </c>
      <c r="AH988" t="s">
        <v>61</v>
      </c>
      <c r="AI988" t="s">
        <v>88</v>
      </c>
      <c r="AJ988" t="s">
        <v>1841</v>
      </c>
      <c r="AK988" s="54" t="s">
        <v>64</v>
      </c>
      <c r="AL988" t="s">
        <v>64</v>
      </c>
      <c r="AM988" t="s">
        <v>3679</v>
      </c>
    </row>
    <row r="989" spans="1:39" x14ac:dyDescent="0.35">
      <c r="A989">
        <v>988</v>
      </c>
      <c r="B989">
        <v>1133484172</v>
      </c>
      <c r="C989" t="s">
        <v>39</v>
      </c>
      <c r="D989" t="s">
        <v>40</v>
      </c>
      <c r="E989" t="s">
        <v>1252</v>
      </c>
      <c r="F989" t="s">
        <v>1726</v>
      </c>
      <c r="G989" t="s">
        <v>53</v>
      </c>
      <c r="H989" t="s">
        <v>1727</v>
      </c>
      <c r="I989" t="s">
        <v>1847</v>
      </c>
      <c r="J989" t="s">
        <v>632</v>
      </c>
      <c r="K989" t="s">
        <v>196</v>
      </c>
      <c r="L989" t="s">
        <v>632</v>
      </c>
      <c r="M989" t="s">
        <v>3728</v>
      </c>
      <c r="N989" t="s">
        <v>1633</v>
      </c>
      <c r="O989" t="s">
        <v>1728</v>
      </c>
      <c r="P989" s="3">
        <v>120060000072</v>
      </c>
      <c r="Q989" t="s">
        <v>51</v>
      </c>
      <c r="R989">
        <v>0</v>
      </c>
      <c r="S989">
        <v>0</v>
      </c>
      <c r="T989" t="s">
        <v>632</v>
      </c>
      <c r="U989" s="4">
        <v>29133</v>
      </c>
      <c r="V989">
        <f t="shared" ca="1" si="15"/>
        <v>44</v>
      </c>
      <c r="W989" t="s">
        <v>106</v>
      </c>
      <c r="X989" t="s">
        <v>53</v>
      </c>
      <c r="Y989" t="s">
        <v>1486</v>
      </c>
      <c r="Z989" t="s">
        <v>1819</v>
      </c>
      <c r="AA989" t="s">
        <v>56</v>
      </c>
      <c r="AB989" t="s">
        <v>57</v>
      </c>
      <c r="AC989" t="s">
        <v>64</v>
      </c>
      <c r="AD989">
        <v>3</v>
      </c>
      <c r="AE989" t="s">
        <v>55</v>
      </c>
      <c r="AF989" t="s">
        <v>72</v>
      </c>
      <c r="AG989" t="s">
        <v>60</v>
      </c>
      <c r="AH989" t="s">
        <v>61</v>
      </c>
      <c r="AI989" t="s">
        <v>62</v>
      </c>
      <c r="AJ989" t="s">
        <v>1841</v>
      </c>
      <c r="AK989" s="54" t="s">
        <v>64</v>
      </c>
      <c r="AL989" t="s">
        <v>64</v>
      </c>
      <c r="AM989" t="s">
        <v>3714</v>
      </c>
    </row>
    <row r="990" spans="1:39" x14ac:dyDescent="0.35">
      <c r="A990">
        <v>989</v>
      </c>
      <c r="B990">
        <v>1133484366</v>
      </c>
      <c r="C990" t="s">
        <v>39</v>
      </c>
      <c r="D990" t="s">
        <v>40</v>
      </c>
      <c r="E990" t="s">
        <v>1252</v>
      </c>
      <c r="F990" t="s">
        <v>1726</v>
      </c>
      <c r="G990" t="s">
        <v>53</v>
      </c>
      <c r="H990" t="s">
        <v>1727</v>
      </c>
      <c r="I990" t="s">
        <v>1739</v>
      </c>
      <c r="J990" t="s">
        <v>632</v>
      </c>
      <c r="K990" t="s">
        <v>1830</v>
      </c>
      <c r="L990" t="s">
        <v>1848</v>
      </c>
      <c r="M990" t="s">
        <v>78</v>
      </c>
      <c r="N990" t="s">
        <v>1633</v>
      </c>
      <c r="O990" t="s">
        <v>1728</v>
      </c>
      <c r="P990" s="3">
        <v>120060000072</v>
      </c>
      <c r="Q990" t="s">
        <v>51</v>
      </c>
      <c r="R990">
        <v>0</v>
      </c>
      <c r="S990">
        <v>0</v>
      </c>
      <c r="T990" t="s">
        <v>632</v>
      </c>
      <c r="U990" s="4">
        <v>36525</v>
      </c>
      <c r="V990">
        <f t="shared" ca="1" si="15"/>
        <v>24</v>
      </c>
      <c r="W990" t="s">
        <v>52</v>
      </c>
      <c r="X990" t="s">
        <v>53</v>
      </c>
      <c r="Y990" t="s">
        <v>1486</v>
      </c>
      <c r="Z990" t="s">
        <v>1819</v>
      </c>
      <c r="AA990" t="s">
        <v>56</v>
      </c>
      <c r="AB990" t="s">
        <v>57</v>
      </c>
      <c r="AC990" t="s">
        <v>64</v>
      </c>
      <c r="AD990">
        <v>5</v>
      </c>
      <c r="AE990" t="s">
        <v>55</v>
      </c>
      <c r="AF990" t="s">
        <v>72</v>
      </c>
      <c r="AG990" t="s">
        <v>340</v>
      </c>
      <c r="AH990" t="s">
        <v>61</v>
      </c>
      <c r="AI990" t="s">
        <v>88</v>
      </c>
      <c r="AJ990" t="s">
        <v>1841</v>
      </c>
      <c r="AK990" s="54" t="s">
        <v>64</v>
      </c>
      <c r="AL990" t="s">
        <v>64</v>
      </c>
      <c r="AM990" t="s">
        <v>3680</v>
      </c>
    </row>
    <row r="991" spans="1:39" x14ac:dyDescent="0.35">
      <c r="A991">
        <v>990</v>
      </c>
      <c r="B991">
        <v>1133484362</v>
      </c>
      <c r="C991" t="s">
        <v>39</v>
      </c>
      <c r="D991" t="s">
        <v>40</v>
      </c>
      <c r="E991" t="s">
        <v>1252</v>
      </c>
      <c r="F991" t="s">
        <v>1726</v>
      </c>
      <c r="G991" t="s">
        <v>53</v>
      </c>
      <c r="H991" t="s">
        <v>1727</v>
      </c>
      <c r="I991" t="s">
        <v>1849</v>
      </c>
      <c r="J991" t="s">
        <v>632</v>
      </c>
      <c r="K991" t="s">
        <v>1830</v>
      </c>
      <c r="L991" t="s">
        <v>1848</v>
      </c>
      <c r="M991" t="s">
        <v>3728</v>
      </c>
      <c r="N991" t="s">
        <v>1633</v>
      </c>
      <c r="O991" t="s">
        <v>1728</v>
      </c>
      <c r="P991" s="3">
        <v>120060000072</v>
      </c>
      <c r="Q991" t="s">
        <v>51</v>
      </c>
      <c r="R991">
        <v>0</v>
      </c>
      <c r="S991">
        <v>0</v>
      </c>
      <c r="T991" t="s">
        <v>632</v>
      </c>
      <c r="U991" s="4">
        <v>29787</v>
      </c>
      <c r="V991">
        <f t="shared" ca="1" si="15"/>
        <v>43</v>
      </c>
      <c r="W991" t="s">
        <v>52</v>
      </c>
      <c r="X991" t="s">
        <v>53</v>
      </c>
      <c r="Y991" t="s">
        <v>1486</v>
      </c>
      <c r="Z991" t="s">
        <v>1819</v>
      </c>
      <c r="AA991" t="s">
        <v>56</v>
      </c>
      <c r="AB991" t="s">
        <v>57</v>
      </c>
      <c r="AC991" t="s">
        <v>64</v>
      </c>
      <c r="AD991">
        <v>6</v>
      </c>
      <c r="AE991" t="s">
        <v>55</v>
      </c>
      <c r="AF991" t="s">
        <v>72</v>
      </c>
      <c r="AG991" t="s">
        <v>340</v>
      </c>
      <c r="AH991" t="s">
        <v>61</v>
      </c>
      <c r="AI991" t="s">
        <v>88</v>
      </c>
      <c r="AJ991" t="s">
        <v>1841</v>
      </c>
      <c r="AK991" s="54" t="s">
        <v>64</v>
      </c>
      <c r="AL991" t="s">
        <v>64</v>
      </c>
      <c r="AM991" t="s">
        <v>3676</v>
      </c>
    </row>
    <row r="992" spans="1:39" x14ac:dyDescent="0.35">
      <c r="A992">
        <v>991</v>
      </c>
      <c r="B992">
        <v>1148201742</v>
      </c>
      <c r="C992" t="s">
        <v>39</v>
      </c>
      <c r="D992" t="s">
        <v>40</v>
      </c>
      <c r="E992" t="s">
        <v>1252</v>
      </c>
      <c r="F992" t="s">
        <v>1726</v>
      </c>
      <c r="G992" t="s">
        <v>53</v>
      </c>
      <c r="H992" t="s">
        <v>1727</v>
      </c>
      <c r="I992" t="s">
        <v>1681</v>
      </c>
      <c r="J992" t="s">
        <v>632</v>
      </c>
      <c r="K992" t="s">
        <v>1040</v>
      </c>
      <c r="L992" t="s">
        <v>632</v>
      </c>
      <c r="M992" t="s">
        <v>78</v>
      </c>
      <c r="N992" t="s">
        <v>1633</v>
      </c>
      <c r="O992" t="s">
        <v>1728</v>
      </c>
      <c r="P992" s="3">
        <v>120060000072</v>
      </c>
      <c r="Q992" t="s">
        <v>51</v>
      </c>
      <c r="R992">
        <v>0</v>
      </c>
      <c r="S992">
        <v>0</v>
      </c>
      <c r="T992" t="s">
        <v>632</v>
      </c>
      <c r="U992" s="4">
        <v>32621</v>
      </c>
      <c r="V992">
        <f t="shared" ca="1" si="15"/>
        <v>35</v>
      </c>
      <c r="W992" t="s">
        <v>52</v>
      </c>
      <c r="X992" t="s">
        <v>53</v>
      </c>
      <c r="Y992" t="s">
        <v>1486</v>
      </c>
      <c r="Z992" t="s">
        <v>1819</v>
      </c>
      <c r="AA992" t="s">
        <v>56</v>
      </c>
      <c r="AB992" t="s">
        <v>57</v>
      </c>
      <c r="AC992" t="s">
        <v>64</v>
      </c>
      <c r="AD992">
        <v>4</v>
      </c>
      <c r="AE992" t="s">
        <v>55</v>
      </c>
      <c r="AF992" t="s">
        <v>72</v>
      </c>
      <c r="AG992" t="s">
        <v>340</v>
      </c>
      <c r="AH992" t="s">
        <v>61</v>
      </c>
      <c r="AI992" t="s">
        <v>88</v>
      </c>
      <c r="AJ992" t="s">
        <v>1841</v>
      </c>
      <c r="AK992" s="54" t="s">
        <v>64</v>
      </c>
      <c r="AL992" t="s">
        <v>64</v>
      </c>
      <c r="AM992" t="s">
        <v>3681</v>
      </c>
    </row>
    <row r="993" spans="1:39" x14ac:dyDescent="0.35">
      <c r="A993">
        <v>992</v>
      </c>
      <c r="B993">
        <v>1133484278</v>
      </c>
      <c r="C993" t="s">
        <v>39</v>
      </c>
      <c r="D993" t="s">
        <v>40</v>
      </c>
      <c r="E993" t="s">
        <v>1252</v>
      </c>
      <c r="F993" t="s">
        <v>1726</v>
      </c>
      <c r="G993" t="s">
        <v>53</v>
      </c>
      <c r="H993" t="s">
        <v>1727</v>
      </c>
      <c r="I993" t="s">
        <v>1850</v>
      </c>
      <c r="J993" t="s">
        <v>632</v>
      </c>
      <c r="K993" t="s">
        <v>1040</v>
      </c>
      <c r="L993" t="s">
        <v>1824</v>
      </c>
      <c r="M993" t="s">
        <v>3728</v>
      </c>
      <c r="N993" t="s">
        <v>126</v>
      </c>
      <c r="O993" t="s">
        <v>1728</v>
      </c>
      <c r="P993" s="3">
        <v>120060000072</v>
      </c>
      <c r="Q993" t="s">
        <v>51</v>
      </c>
      <c r="R993">
        <v>0</v>
      </c>
      <c r="S993">
        <v>0</v>
      </c>
      <c r="T993" t="s">
        <v>632</v>
      </c>
      <c r="U993" s="4">
        <v>28918</v>
      </c>
      <c r="V993">
        <f t="shared" ca="1" si="15"/>
        <v>45</v>
      </c>
      <c r="W993" t="s">
        <v>52</v>
      </c>
      <c r="X993" t="s">
        <v>53</v>
      </c>
      <c r="Y993" t="s">
        <v>1486</v>
      </c>
      <c r="Z993" t="s">
        <v>1819</v>
      </c>
      <c r="AA993" t="s">
        <v>56</v>
      </c>
      <c r="AB993" t="s">
        <v>57</v>
      </c>
      <c r="AC993" t="s">
        <v>64</v>
      </c>
      <c r="AD993">
        <v>8</v>
      </c>
      <c r="AE993" t="s">
        <v>55</v>
      </c>
      <c r="AF993" t="s">
        <v>72</v>
      </c>
      <c r="AG993" t="s">
        <v>340</v>
      </c>
      <c r="AH993" t="s">
        <v>61</v>
      </c>
      <c r="AI993" t="s">
        <v>88</v>
      </c>
      <c r="AJ993" t="s">
        <v>1841</v>
      </c>
      <c r="AK993" s="54" t="s">
        <v>64</v>
      </c>
      <c r="AL993" t="s">
        <v>64</v>
      </c>
      <c r="AM993" t="s">
        <v>3676</v>
      </c>
    </row>
    <row r="994" spans="1:39" x14ac:dyDescent="0.35">
      <c r="A994">
        <v>993</v>
      </c>
      <c r="B994">
        <v>49698647</v>
      </c>
      <c r="C994" t="s">
        <v>39</v>
      </c>
      <c r="D994" t="s">
        <v>40</v>
      </c>
      <c r="E994" t="s">
        <v>1252</v>
      </c>
      <c r="F994" t="s">
        <v>1726</v>
      </c>
      <c r="G994" t="s">
        <v>53</v>
      </c>
      <c r="H994" t="s">
        <v>1727</v>
      </c>
      <c r="I994" t="s">
        <v>1851</v>
      </c>
      <c r="J994" t="s">
        <v>632</v>
      </c>
      <c r="K994" t="s">
        <v>344</v>
      </c>
      <c r="L994" t="s">
        <v>545</v>
      </c>
      <c r="M994" t="s">
        <v>78</v>
      </c>
      <c r="N994" t="s">
        <v>1633</v>
      </c>
      <c r="O994" t="s">
        <v>1728</v>
      </c>
      <c r="P994" s="3">
        <v>120060000072</v>
      </c>
      <c r="Q994" t="s">
        <v>51</v>
      </c>
      <c r="R994">
        <v>0</v>
      </c>
      <c r="S994">
        <v>3135761378</v>
      </c>
      <c r="T994" t="s">
        <v>632</v>
      </c>
      <c r="U994" s="4">
        <v>29416</v>
      </c>
      <c r="V994">
        <f t="shared" ca="1" si="15"/>
        <v>44</v>
      </c>
      <c r="W994" t="s">
        <v>52</v>
      </c>
      <c r="X994" t="s">
        <v>53</v>
      </c>
      <c r="Y994" t="s">
        <v>1486</v>
      </c>
      <c r="Z994" t="s">
        <v>1819</v>
      </c>
      <c r="AA994" t="s">
        <v>56</v>
      </c>
      <c r="AB994" t="s">
        <v>57</v>
      </c>
      <c r="AC994" t="s">
        <v>64</v>
      </c>
      <c r="AD994">
        <v>8</v>
      </c>
      <c r="AE994" t="s">
        <v>55</v>
      </c>
      <c r="AF994" t="s">
        <v>59</v>
      </c>
      <c r="AG994" t="s">
        <v>340</v>
      </c>
      <c r="AH994" t="s">
        <v>61</v>
      </c>
      <c r="AI994" t="s">
        <v>88</v>
      </c>
      <c r="AJ994" t="s">
        <v>1841</v>
      </c>
      <c r="AK994" s="54" t="s">
        <v>64</v>
      </c>
      <c r="AL994" t="s">
        <v>64</v>
      </c>
      <c r="AM994" t="s">
        <v>3676</v>
      </c>
    </row>
    <row r="995" spans="1:39" x14ac:dyDescent="0.35">
      <c r="A995">
        <v>994</v>
      </c>
      <c r="B995">
        <v>1133484327</v>
      </c>
      <c r="C995" t="s">
        <v>39</v>
      </c>
      <c r="D995" t="s">
        <v>40</v>
      </c>
      <c r="E995" t="s">
        <v>1252</v>
      </c>
      <c r="F995" t="s">
        <v>1726</v>
      </c>
      <c r="G995" t="s">
        <v>53</v>
      </c>
      <c r="H995" t="s">
        <v>1727</v>
      </c>
      <c r="I995" t="s">
        <v>1852</v>
      </c>
      <c r="J995" t="s">
        <v>632</v>
      </c>
      <c r="K995" t="s">
        <v>447</v>
      </c>
      <c r="L995" t="s">
        <v>1016</v>
      </c>
      <c r="M995" t="s">
        <v>3728</v>
      </c>
      <c r="N995" t="s">
        <v>130</v>
      </c>
      <c r="O995" t="s">
        <v>1728</v>
      </c>
      <c r="P995" s="3">
        <v>120060000072</v>
      </c>
      <c r="Q995" t="s">
        <v>51</v>
      </c>
      <c r="R995">
        <v>0</v>
      </c>
      <c r="S995">
        <v>3135761378</v>
      </c>
      <c r="T995" t="s">
        <v>632</v>
      </c>
      <c r="U995" s="4">
        <v>27912</v>
      </c>
      <c r="V995">
        <f t="shared" ca="1" si="15"/>
        <v>48</v>
      </c>
      <c r="W995" t="s">
        <v>106</v>
      </c>
      <c r="X995" t="s">
        <v>53</v>
      </c>
      <c r="Y995" t="s">
        <v>1486</v>
      </c>
      <c r="Z995" t="s">
        <v>1819</v>
      </c>
      <c r="AA995" t="s">
        <v>56</v>
      </c>
      <c r="AB995" t="s">
        <v>57</v>
      </c>
      <c r="AC995" t="s">
        <v>64</v>
      </c>
      <c r="AD995">
        <v>10</v>
      </c>
      <c r="AE995" t="s">
        <v>55</v>
      </c>
      <c r="AF995" t="s">
        <v>59</v>
      </c>
      <c r="AG995" t="s">
        <v>60</v>
      </c>
      <c r="AH995" t="s">
        <v>61</v>
      </c>
      <c r="AI995" t="s">
        <v>62</v>
      </c>
      <c r="AJ995" t="s">
        <v>1841</v>
      </c>
      <c r="AK995" s="54" t="s">
        <v>64</v>
      </c>
      <c r="AL995" t="s">
        <v>64</v>
      </c>
      <c r="AM995" t="s">
        <v>3714</v>
      </c>
    </row>
    <row r="996" spans="1:39" x14ac:dyDescent="0.35">
      <c r="A996">
        <v>995</v>
      </c>
      <c r="B996">
        <v>1133484291</v>
      </c>
      <c r="C996" t="s">
        <v>39</v>
      </c>
      <c r="D996" t="s">
        <v>40</v>
      </c>
      <c r="E996" t="s">
        <v>1252</v>
      </c>
      <c r="F996" t="s">
        <v>1726</v>
      </c>
      <c r="G996" t="s">
        <v>53</v>
      </c>
      <c r="H996" t="s">
        <v>1727</v>
      </c>
      <c r="I996" t="s">
        <v>1853</v>
      </c>
      <c r="J996" t="s">
        <v>632</v>
      </c>
      <c r="K996" t="s">
        <v>1040</v>
      </c>
      <c r="L996" t="s">
        <v>1040</v>
      </c>
      <c r="M996" t="s">
        <v>78</v>
      </c>
      <c r="N996" t="s">
        <v>1633</v>
      </c>
      <c r="O996" t="s">
        <v>1728</v>
      </c>
      <c r="P996" s="3">
        <v>120060000072</v>
      </c>
      <c r="Q996" t="s">
        <v>51</v>
      </c>
      <c r="R996">
        <v>0</v>
      </c>
      <c r="S996">
        <v>0</v>
      </c>
      <c r="T996" t="s">
        <v>632</v>
      </c>
      <c r="U996" s="4">
        <v>31057</v>
      </c>
      <c r="V996">
        <f t="shared" ca="1" si="15"/>
        <v>39</v>
      </c>
      <c r="W996" t="s">
        <v>52</v>
      </c>
      <c r="X996" t="s">
        <v>53</v>
      </c>
      <c r="Y996" t="s">
        <v>1486</v>
      </c>
      <c r="Z996" t="s">
        <v>1819</v>
      </c>
      <c r="AA996" t="s">
        <v>56</v>
      </c>
      <c r="AB996" t="s">
        <v>57</v>
      </c>
      <c r="AC996" t="s">
        <v>64</v>
      </c>
      <c r="AD996">
        <v>4</v>
      </c>
      <c r="AE996" t="s">
        <v>55</v>
      </c>
      <c r="AF996" t="s">
        <v>72</v>
      </c>
      <c r="AG996" t="s">
        <v>340</v>
      </c>
      <c r="AH996" t="s">
        <v>61</v>
      </c>
      <c r="AI996" t="s">
        <v>88</v>
      </c>
      <c r="AJ996" t="s">
        <v>1841</v>
      </c>
      <c r="AK996" s="54" t="s">
        <v>64</v>
      </c>
      <c r="AL996" t="s">
        <v>64</v>
      </c>
      <c r="AM996" t="s">
        <v>3681</v>
      </c>
    </row>
    <row r="997" spans="1:39" x14ac:dyDescent="0.35">
      <c r="A997">
        <v>996</v>
      </c>
      <c r="B997">
        <v>1082852235</v>
      </c>
      <c r="C997" t="s">
        <v>39</v>
      </c>
      <c r="D997" t="s">
        <v>40</v>
      </c>
      <c r="E997" t="s">
        <v>1252</v>
      </c>
      <c r="F997" t="s">
        <v>1726</v>
      </c>
      <c r="G997" t="s">
        <v>53</v>
      </c>
      <c r="H997" t="s">
        <v>1727</v>
      </c>
      <c r="I997" t="s">
        <v>905</v>
      </c>
      <c r="J997" t="s">
        <v>253</v>
      </c>
      <c r="K997" t="s">
        <v>1854</v>
      </c>
      <c r="L997" t="s">
        <v>188</v>
      </c>
      <c r="M997" t="s">
        <v>3728</v>
      </c>
      <c r="N997" t="s">
        <v>1633</v>
      </c>
      <c r="O997" t="s">
        <v>1728</v>
      </c>
      <c r="P997" s="3">
        <v>120060000072</v>
      </c>
      <c r="Q997" t="s">
        <v>51</v>
      </c>
      <c r="R997">
        <v>0</v>
      </c>
      <c r="S997">
        <v>0</v>
      </c>
      <c r="T997" t="s">
        <v>632</v>
      </c>
      <c r="U997" s="4">
        <v>38290</v>
      </c>
      <c r="V997">
        <f t="shared" ca="1" si="15"/>
        <v>19</v>
      </c>
      <c r="W997" t="s">
        <v>52</v>
      </c>
      <c r="X997" t="s">
        <v>53</v>
      </c>
      <c r="Y997" t="s">
        <v>1486</v>
      </c>
      <c r="Z997" t="s">
        <v>1819</v>
      </c>
      <c r="AA997" t="s">
        <v>56</v>
      </c>
      <c r="AB997" t="s">
        <v>57</v>
      </c>
      <c r="AC997" t="s">
        <v>89</v>
      </c>
      <c r="AD997">
        <v>0</v>
      </c>
      <c r="AE997" t="s">
        <v>55</v>
      </c>
      <c r="AF997" t="s">
        <v>72</v>
      </c>
      <c r="AG997" t="s">
        <v>340</v>
      </c>
      <c r="AH997" t="s">
        <v>61</v>
      </c>
      <c r="AI997" t="s">
        <v>88</v>
      </c>
      <c r="AJ997" t="s">
        <v>1841</v>
      </c>
      <c r="AK997" s="54" t="s">
        <v>64</v>
      </c>
      <c r="AL997" t="s">
        <v>64</v>
      </c>
      <c r="AM997" t="s">
        <v>3676</v>
      </c>
    </row>
    <row r="998" spans="1:39" x14ac:dyDescent="0.35">
      <c r="A998">
        <v>997</v>
      </c>
      <c r="B998">
        <v>36487188</v>
      </c>
      <c r="C998" t="s">
        <v>39</v>
      </c>
      <c r="D998" t="s">
        <v>40</v>
      </c>
      <c r="E998" t="s">
        <v>1252</v>
      </c>
      <c r="F998" t="s">
        <v>1726</v>
      </c>
      <c r="G998" t="s">
        <v>53</v>
      </c>
      <c r="H998" t="s">
        <v>1727</v>
      </c>
      <c r="I998" t="s">
        <v>1855</v>
      </c>
      <c r="J998" t="s">
        <v>632</v>
      </c>
      <c r="K998" t="s">
        <v>1259</v>
      </c>
      <c r="L998" t="s">
        <v>1834</v>
      </c>
      <c r="M998" t="s">
        <v>78</v>
      </c>
      <c r="N998" t="s">
        <v>126</v>
      </c>
      <c r="O998" t="s">
        <v>1728</v>
      </c>
      <c r="P998" s="3">
        <v>120060000072</v>
      </c>
      <c r="Q998" t="s">
        <v>51</v>
      </c>
      <c r="R998">
        <v>0</v>
      </c>
      <c r="S998">
        <v>3137683105</v>
      </c>
      <c r="T998" t="s">
        <v>632</v>
      </c>
      <c r="U998" s="4">
        <v>18723</v>
      </c>
      <c r="V998">
        <f t="shared" ca="1" si="15"/>
        <v>73</v>
      </c>
      <c r="W998" t="s">
        <v>52</v>
      </c>
      <c r="X998" t="s">
        <v>53</v>
      </c>
      <c r="Y998" t="s">
        <v>1486</v>
      </c>
      <c r="Z998" t="s">
        <v>1819</v>
      </c>
      <c r="AA998" t="s">
        <v>56</v>
      </c>
      <c r="AB998" t="s">
        <v>57</v>
      </c>
      <c r="AC998" t="s">
        <v>64</v>
      </c>
      <c r="AD998">
        <v>12</v>
      </c>
      <c r="AE998" t="s">
        <v>55</v>
      </c>
      <c r="AF998" t="s">
        <v>72</v>
      </c>
      <c r="AG998" t="s">
        <v>340</v>
      </c>
      <c r="AH998" t="s">
        <v>61</v>
      </c>
      <c r="AI998" t="s">
        <v>88</v>
      </c>
      <c r="AJ998" t="s">
        <v>1841</v>
      </c>
      <c r="AK998" s="54" t="s">
        <v>64</v>
      </c>
      <c r="AL998" t="s">
        <v>64</v>
      </c>
      <c r="AM998" t="s">
        <v>3678</v>
      </c>
    </row>
    <row r="999" spans="1:39" x14ac:dyDescent="0.35">
      <c r="A999">
        <v>998</v>
      </c>
      <c r="B999">
        <v>18958934</v>
      </c>
      <c r="C999" t="s">
        <v>39</v>
      </c>
      <c r="D999" t="s">
        <v>40</v>
      </c>
      <c r="E999" t="s">
        <v>1252</v>
      </c>
      <c r="F999" t="s">
        <v>1726</v>
      </c>
      <c r="G999" t="s">
        <v>53</v>
      </c>
      <c r="H999" t="s">
        <v>1727</v>
      </c>
      <c r="I999" t="s">
        <v>45</v>
      </c>
      <c r="J999" t="s">
        <v>632</v>
      </c>
      <c r="K999" t="s">
        <v>1040</v>
      </c>
      <c r="L999" t="s">
        <v>1073</v>
      </c>
      <c r="M999" t="s">
        <v>3728</v>
      </c>
      <c r="N999" t="s">
        <v>1633</v>
      </c>
      <c r="O999" t="s">
        <v>1728</v>
      </c>
      <c r="P999" s="3">
        <v>120060000072</v>
      </c>
      <c r="Q999" t="s">
        <v>51</v>
      </c>
      <c r="R999">
        <v>0</v>
      </c>
      <c r="S999">
        <v>0</v>
      </c>
      <c r="T999" t="s">
        <v>632</v>
      </c>
      <c r="U999" s="4">
        <v>22048</v>
      </c>
      <c r="V999">
        <f t="shared" ca="1" si="15"/>
        <v>64</v>
      </c>
      <c r="W999" t="s">
        <v>52</v>
      </c>
      <c r="X999" t="s">
        <v>53</v>
      </c>
      <c r="Y999" t="s">
        <v>1486</v>
      </c>
      <c r="Z999" t="s">
        <v>1819</v>
      </c>
      <c r="AA999" t="s">
        <v>56</v>
      </c>
      <c r="AB999" t="s">
        <v>57</v>
      </c>
      <c r="AC999" t="s">
        <v>64</v>
      </c>
      <c r="AD999">
        <v>5</v>
      </c>
      <c r="AE999" t="s">
        <v>55</v>
      </c>
      <c r="AF999" t="s">
        <v>72</v>
      </c>
      <c r="AG999" t="s">
        <v>340</v>
      </c>
      <c r="AH999" t="s">
        <v>61</v>
      </c>
      <c r="AI999" t="s">
        <v>88</v>
      </c>
      <c r="AJ999" t="s">
        <v>1841</v>
      </c>
      <c r="AK999" s="54" t="s">
        <v>64</v>
      </c>
      <c r="AL999" t="s">
        <v>64</v>
      </c>
      <c r="AM999" t="s">
        <v>3678</v>
      </c>
    </row>
    <row r="1000" spans="1:39" x14ac:dyDescent="0.35">
      <c r="A1000">
        <v>999</v>
      </c>
      <c r="B1000">
        <v>49682838</v>
      </c>
      <c r="C1000" t="s">
        <v>39</v>
      </c>
      <c r="D1000" t="s">
        <v>40</v>
      </c>
      <c r="E1000" t="s">
        <v>1252</v>
      </c>
      <c r="F1000" t="s">
        <v>1726</v>
      </c>
      <c r="G1000" t="s">
        <v>53</v>
      </c>
      <c r="H1000" t="s">
        <v>1727</v>
      </c>
      <c r="I1000" t="s">
        <v>1485</v>
      </c>
      <c r="J1000" t="s">
        <v>632</v>
      </c>
      <c r="K1000" t="s">
        <v>1824</v>
      </c>
      <c r="L1000" t="s">
        <v>632</v>
      </c>
      <c r="M1000" t="s">
        <v>78</v>
      </c>
      <c r="N1000" t="s">
        <v>1633</v>
      </c>
      <c r="O1000" t="s">
        <v>1728</v>
      </c>
      <c r="P1000" s="3">
        <v>120060000072</v>
      </c>
      <c r="Q1000" t="s">
        <v>51</v>
      </c>
      <c r="R1000">
        <v>0</v>
      </c>
      <c r="S1000">
        <v>0</v>
      </c>
      <c r="T1000" t="s">
        <v>632</v>
      </c>
      <c r="U1000" s="4">
        <v>23315</v>
      </c>
      <c r="V1000">
        <f t="shared" ca="1" si="15"/>
        <v>60</v>
      </c>
      <c r="W1000" t="s">
        <v>52</v>
      </c>
      <c r="X1000" t="s">
        <v>53</v>
      </c>
      <c r="Y1000" t="s">
        <v>1486</v>
      </c>
      <c r="Z1000" t="s">
        <v>1819</v>
      </c>
      <c r="AA1000" t="s">
        <v>56</v>
      </c>
      <c r="AB1000" t="s">
        <v>57</v>
      </c>
      <c r="AC1000" t="s">
        <v>64</v>
      </c>
      <c r="AD1000">
        <v>5</v>
      </c>
      <c r="AE1000" t="s">
        <v>55</v>
      </c>
      <c r="AF1000" t="s">
        <v>72</v>
      </c>
      <c r="AG1000" t="s">
        <v>340</v>
      </c>
      <c r="AH1000" t="s">
        <v>61</v>
      </c>
      <c r="AI1000" t="s">
        <v>88</v>
      </c>
      <c r="AJ1000" t="s">
        <v>1841</v>
      </c>
      <c r="AK1000" s="54" t="s">
        <v>64</v>
      </c>
      <c r="AL1000" t="s">
        <v>64</v>
      </c>
      <c r="AM1000" t="s">
        <v>3678</v>
      </c>
    </row>
    <row r="1001" spans="1:39" x14ac:dyDescent="0.35">
      <c r="A1001">
        <v>1000</v>
      </c>
      <c r="B1001">
        <v>1063966056</v>
      </c>
      <c r="C1001" t="s">
        <v>39</v>
      </c>
      <c r="D1001" t="s">
        <v>40</v>
      </c>
      <c r="E1001" t="s">
        <v>1252</v>
      </c>
      <c r="F1001" t="s">
        <v>1726</v>
      </c>
      <c r="G1001" t="s">
        <v>53</v>
      </c>
      <c r="H1001" t="s">
        <v>1727</v>
      </c>
      <c r="I1001" t="s">
        <v>1856</v>
      </c>
      <c r="J1001" t="s">
        <v>1591</v>
      </c>
      <c r="K1001" t="s">
        <v>1040</v>
      </c>
      <c r="L1001" t="s">
        <v>1818</v>
      </c>
      <c r="M1001" t="s">
        <v>78</v>
      </c>
      <c r="N1001" t="s">
        <v>130</v>
      </c>
      <c r="O1001" t="s">
        <v>1728</v>
      </c>
      <c r="P1001" s="3">
        <v>120060000072</v>
      </c>
      <c r="Q1001" t="s">
        <v>51</v>
      </c>
      <c r="R1001">
        <v>0</v>
      </c>
      <c r="S1001">
        <v>0</v>
      </c>
      <c r="T1001" t="s">
        <v>632</v>
      </c>
      <c r="U1001" s="4">
        <v>37734</v>
      </c>
      <c r="V1001">
        <f t="shared" ca="1" si="15"/>
        <v>21</v>
      </c>
      <c r="W1001" t="s">
        <v>106</v>
      </c>
      <c r="X1001" t="s">
        <v>53</v>
      </c>
      <c r="Y1001" t="s">
        <v>1486</v>
      </c>
      <c r="Z1001" t="s">
        <v>1819</v>
      </c>
      <c r="AA1001" t="s">
        <v>56</v>
      </c>
      <c r="AB1001" t="s">
        <v>57</v>
      </c>
      <c r="AC1001" t="s">
        <v>89</v>
      </c>
      <c r="AD1001">
        <v>0</v>
      </c>
      <c r="AE1001" t="s">
        <v>55</v>
      </c>
      <c r="AF1001" t="s">
        <v>72</v>
      </c>
      <c r="AG1001" t="s">
        <v>60</v>
      </c>
      <c r="AH1001" t="s">
        <v>61</v>
      </c>
      <c r="AI1001" t="s">
        <v>62</v>
      </c>
      <c r="AJ1001" t="s">
        <v>1841</v>
      </c>
      <c r="AK1001" s="54" t="s">
        <v>64</v>
      </c>
      <c r="AL1001" t="s">
        <v>64</v>
      </c>
      <c r="AM1001" t="s">
        <v>3714</v>
      </c>
    </row>
    <row r="1002" spans="1:39" x14ac:dyDescent="0.35">
      <c r="A1002">
        <v>1001</v>
      </c>
      <c r="B1002">
        <v>49692821</v>
      </c>
      <c r="C1002" t="s">
        <v>39</v>
      </c>
      <c r="D1002" t="s">
        <v>40</v>
      </c>
      <c r="E1002" t="s">
        <v>1252</v>
      </c>
      <c r="F1002" t="s">
        <v>1726</v>
      </c>
      <c r="G1002" t="s">
        <v>53</v>
      </c>
      <c r="H1002" t="s">
        <v>1727</v>
      </c>
      <c r="I1002" t="s">
        <v>1857</v>
      </c>
      <c r="J1002" t="s">
        <v>96</v>
      </c>
      <c r="K1002" t="s">
        <v>108</v>
      </c>
      <c r="L1002" t="s">
        <v>1834</v>
      </c>
      <c r="M1002" t="s">
        <v>78</v>
      </c>
      <c r="N1002" t="s">
        <v>130</v>
      </c>
      <c r="O1002" t="s">
        <v>1728</v>
      </c>
      <c r="P1002" s="3">
        <v>120060000072</v>
      </c>
      <c r="Q1002" t="s">
        <v>51</v>
      </c>
      <c r="R1002">
        <v>0</v>
      </c>
      <c r="S1002">
        <v>3107548354</v>
      </c>
      <c r="T1002" t="s">
        <v>632</v>
      </c>
      <c r="U1002" s="4">
        <v>26118</v>
      </c>
      <c r="V1002">
        <f t="shared" ca="1" si="15"/>
        <v>53</v>
      </c>
      <c r="W1002" t="s">
        <v>52</v>
      </c>
      <c r="X1002" t="s">
        <v>53</v>
      </c>
      <c r="Y1002" t="s">
        <v>1486</v>
      </c>
      <c r="Z1002" t="s">
        <v>1819</v>
      </c>
      <c r="AA1002" t="s">
        <v>56</v>
      </c>
      <c r="AB1002" t="s">
        <v>57</v>
      </c>
      <c r="AC1002" t="s">
        <v>64</v>
      </c>
      <c r="AD1002">
        <v>4</v>
      </c>
      <c r="AE1002" t="s">
        <v>55</v>
      </c>
      <c r="AF1002" t="s">
        <v>72</v>
      </c>
      <c r="AG1002" t="s">
        <v>340</v>
      </c>
      <c r="AH1002" t="s">
        <v>61</v>
      </c>
      <c r="AI1002" t="s">
        <v>88</v>
      </c>
      <c r="AJ1002" t="s">
        <v>1841</v>
      </c>
      <c r="AK1002" s="54" t="s">
        <v>64</v>
      </c>
      <c r="AL1002" t="s">
        <v>64</v>
      </c>
      <c r="AM1002" t="s">
        <v>3678</v>
      </c>
    </row>
    <row r="1003" spans="1:39" x14ac:dyDescent="0.35">
      <c r="A1003">
        <v>1002</v>
      </c>
      <c r="B1003">
        <v>1133485612</v>
      </c>
      <c r="C1003" t="s">
        <v>39</v>
      </c>
      <c r="D1003" t="s">
        <v>40</v>
      </c>
      <c r="E1003" t="s">
        <v>1252</v>
      </c>
      <c r="F1003" t="s">
        <v>1726</v>
      </c>
      <c r="G1003" t="s">
        <v>53</v>
      </c>
      <c r="H1003" t="s">
        <v>1727</v>
      </c>
      <c r="I1003" t="s">
        <v>46</v>
      </c>
      <c r="J1003" t="s">
        <v>632</v>
      </c>
      <c r="K1003" t="s">
        <v>453</v>
      </c>
      <c r="L1003" t="s">
        <v>1207</v>
      </c>
      <c r="M1003" t="s">
        <v>3728</v>
      </c>
      <c r="N1003" t="s">
        <v>1633</v>
      </c>
      <c r="O1003" t="s">
        <v>1728</v>
      </c>
      <c r="P1003" s="3">
        <v>120060000072</v>
      </c>
      <c r="Q1003" t="s">
        <v>51</v>
      </c>
      <c r="R1003">
        <v>0</v>
      </c>
      <c r="S1003">
        <v>0</v>
      </c>
      <c r="T1003" t="s">
        <v>632</v>
      </c>
      <c r="U1003" s="4">
        <v>37867</v>
      </c>
      <c r="V1003">
        <f t="shared" ca="1" si="15"/>
        <v>20</v>
      </c>
      <c r="W1003" t="s">
        <v>52</v>
      </c>
      <c r="X1003" t="s">
        <v>53</v>
      </c>
      <c r="Y1003" t="s">
        <v>1486</v>
      </c>
      <c r="Z1003" t="s">
        <v>1819</v>
      </c>
      <c r="AA1003" t="s">
        <v>56</v>
      </c>
      <c r="AB1003" t="s">
        <v>57</v>
      </c>
      <c r="AC1003" t="s">
        <v>64</v>
      </c>
      <c r="AD1003">
        <v>3</v>
      </c>
      <c r="AE1003" t="s">
        <v>55</v>
      </c>
      <c r="AF1003" t="s">
        <v>72</v>
      </c>
      <c r="AG1003" t="s">
        <v>340</v>
      </c>
      <c r="AH1003" t="s">
        <v>61</v>
      </c>
      <c r="AI1003" t="s">
        <v>88</v>
      </c>
      <c r="AJ1003" t="s">
        <v>1841</v>
      </c>
      <c r="AK1003" s="54" t="s">
        <v>64</v>
      </c>
      <c r="AL1003" t="s">
        <v>64</v>
      </c>
      <c r="AM1003" t="s">
        <v>3678</v>
      </c>
    </row>
    <row r="1004" spans="1:39" x14ac:dyDescent="0.35">
      <c r="A1004">
        <v>1003</v>
      </c>
      <c r="B1004">
        <v>1121529229</v>
      </c>
      <c r="C1004" t="s">
        <v>39</v>
      </c>
      <c r="D1004" t="s">
        <v>40</v>
      </c>
      <c r="E1004" t="s">
        <v>1252</v>
      </c>
      <c r="F1004" t="s">
        <v>1726</v>
      </c>
      <c r="G1004" t="s">
        <v>53</v>
      </c>
      <c r="H1004" t="s">
        <v>1727</v>
      </c>
      <c r="I1004" t="s">
        <v>1858</v>
      </c>
      <c r="J1004" t="s">
        <v>632</v>
      </c>
      <c r="K1004" t="s">
        <v>1859</v>
      </c>
      <c r="L1004" t="s">
        <v>1860</v>
      </c>
      <c r="M1004" t="s">
        <v>78</v>
      </c>
      <c r="N1004" t="s">
        <v>126</v>
      </c>
      <c r="O1004" t="s">
        <v>1728</v>
      </c>
      <c r="P1004" s="3">
        <v>120060000072</v>
      </c>
      <c r="Q1004" t="s">
        <v>51</v>
      </c>
      <c r="R1004">
        <v>0</v>
      </c>
      <c r="S1004">
        <v>3059404256</v>
      </c>
      <c r="T1004" t="s">
        <v>632</v>
      </c>
      <c r="U1004" s="4">
        <v>31960</v>
      </c>
      <c r="V1004">
        <f t="shared" ca="1" si="15"/>
        <v>37</v>
      </c>
      <c r="W1004" t="s">
        <v>106</v>
      </c>
      <c r="X1004" t="s">
        <v>53</v>
      </c>
      <c r="Y1004" t="s">
        <v>1486</v>
      </c>
      <c r="Z1004" t="s">
        <v>1534</v>
      </c>
      <c r="AA1004" t="s">
        <v>56</v>
      </c>
      <c r="AB1004" t="s">
        <v>57</v>
      </c>
      <c r="AC1004" t="s">
        <v>64</v>
      </c>
      <c r="AD1004">
        <v>1</v>
      </c>
      <c r="AE1004" t="s">
        <v>55</v>
      </c>
      <c r="AF1004" t="s">
        <v>72</v>
      </c>
      <c r="AG1004" t="s">
        <v>60</v>
      </c>
      <c r="AH1004" t="s">
        <v>61</v>
      </c>
      <c r="AI1004" t="s">
        <v>62</v>
      </c>
      <c r="AJ1004" t="s">
        <v>1841</v>
      </c>
      <c r="AK1004" s="54" t="s">
        <v>64</v>
      </c>
      <c r="AL1004" t="s">
        <v>64</v>
      </c>
      <c r="AM1004" t="s">
        <v>3677</v>
      </c>
    </row>
    <row r="1005" spans="1:39" x14ac:dyDescent="0.35">
      <c r="A1005">
        <v>1004</v>
      </c>
      <c r="B1005">
        <v>1065590626</v>
      </c>
      <c r="C1005" t="s">
        <v>39</v>
      </c>
      <c r="D1005" t="s">
        <v>40</v>
      </c>
      <c r="E1005" t="s">
        <v>1252</v>
      </c>
      <c r="F1005" t="s">
        <v>1726</v>
      </c>
      <c r="G1005" t="s">
        <v>53</v>
      </c>
      <c r="H1005" t="s">
        <v>1727</v>
      </c>
      <c r="I1005" t="s">
        <v>1861</v>
      </c>
      <c r="J1005" t="s">
        <v>1589</v>
      </c>
      <c r="K1005" t="s">
        <v>1573</v>
      </c>
      <c r="L1005" t="s">
        <v>1862</v>
      </c>
      <c r="M1005" t="s">
        <v>78</v>
      </c>
      <c r="N1005" t="s">
        <v>3729</v>
      </c>
      <c r="O1005" t="s">
        <v>1728</v>
      </c>
      <c r="P1005" s="3">
        <v>120060000072</v>
      </c>
      <c r="Q1005" t="s">
        <v>51</v>
      </c>
      <c r="R1005">
        <v>0</v>
      </c>
      <c r="S1005">
        <v>3105491502</v>
      </c>
      <c r="T1005" t="s">
        <v>632</v>
      </c>
      <c r="U1005" s="4">
        <v>38558</v>
      </c>
      <c r="V1005">
        <f t="shared" ca="1" si="15"/>
        <v>19</v>
      </c>
      <c r="W1005" t="s">
        <v>52</v>
      </c>
      <c r="X1005" t="s">
        <v>53</v>
      </c>
      <c r="Y1005" t="s">
        <v>1486</v>
      </c>
      <c r="Z1005" t="s">
        <v>3730</v>
      </c>
      <c r="AA1005" t="s">
        <v>56</v>
      </c>
      <c r="AB1005" t="s">
        <v>57</v>
      </c>
      <c r="AC1005" t="s">
        <v>89</v>
      </c>
      <c r="AD1005">
        <v>0</v>
      </c>
      <c r="AE1005" t="s">
        <v>55</v>
      </c>
      <c r="AF1005" t="s">
        <v>59</v>
      </c>
      <c r="AG1005" t="s">
        <v>60</v>
      </c>
      <c r="AH1005" t="s">
        <v>61</v>
      </c>
      <c r="AI1005" t="s">
        <v>62</v>
      </c>
      <c r="AJ1005" t="s">
        <v>1789</v>
      </c>
      <c r="AK1005" s="54" t="s">
        <v>64</v>
      </c>
      <c r="AL1005" t="s">
        <v>64</v>
      </c>
    </row>
    <row r="1006" spans="1:39" x14ac:dyDescent="0.35">
      <c r="A1006">
        <v>1005</v>
      </c>
      <c r="B1006">
        <v>1067818098</v>
      </c>
      <c r="C1006" t="s">
        <v>39</v>
      </c>
      <c r="D1006" t="s">
        <v>40</v>
      </c>
      <c r="E1006" t="s">
        <v>1252</v>
      </c>
      <c r="F1006" t="s">
        <v>1781</v>
      </c>
      <c r="G1006" t="s">
        <v>53</v>
      </c>
      <c r="H1006" t="s">
        <v>1727</v>
      </c>
      <c r="I1006" s="52" t="s">
        <v>1863</v>
      </c>
      <c r="K1006" t="s">
        <v>1864</v>
      </c>
      <c r="L1006" t="s">
        <v>602</v>
      </c>
      <c r="M1006" t="s">
        <v>78</v>
      </c>
      <c r="N1006" t="s">
        <v>3729</v>
      </c>
      <c r="O1006" t="s">
        <v>1784</v>
      </c>
      <c r="P1006" s="3">
        <v>120621000387</v>
      </c>
      <c r="Q1006" t="s">
        <v>51</v>
      </c>
      <c r="S1006">
        <v>3205923578</v>
      </c>
      <c r="U1006" s="4">
        <v>35560</v>
      </c>
      <c r="V1006">
        <f t="shared" ca="1" si="15"/>
        <v>27</v>
      </c>
      <c r="W1006" t="s">
        <v>52</v>
      </c>
      <c r="X1006" t="s">
        <v>53</v>
      </c>
      <c r="Y1006" t="s">
        <v>55</v>
      </c>
      <c r="Z1006" t="s">
        <v>55</v>
      </c>
      <c r="AA1006" t="s">
        <v>56</v>
      </c>
      <c r="AB1006" t="s">
        <v>57</v>
      </c>
      <c r="AC1006" t="s">
        <v>64</v>
      </c>
      <c r="AD1006">
        <v>3</v>
      </c>
      <c r="AE1006" t="s">
        <v>55</v>
      </c>
      <c r="AF1006" t="s">
        <v>59</v>
      </c>
      <c r="AG1006" t="s">
        <v>60</v>
      </c>
      <c r="AH1006" t="s">
        <v>61</v>
      </c>
      <c r="AI1006" t="s">
        <v>62</v>
      </c>
      <c r="AJ1006" t="s">
        <v>1865</v>
      </c>
      <c r="AK1006" s="54" t="s">
        <v>64</v>
      </c>
      <c r="AL1006" t="s">
        <v>64</v>
      </c>
    </row>
    <row r="1007" spans="1:39" x14ac:dyDescent="0.35">
      <c r="A1007">
        <v>1006</v>
      </c>
      <c r="B1007">
        <v>1003392748</v>
      </c>
      <c r="C1007" t="s">
        <v>39</v>
      </c>
      <c r="D1007" t="s">
        <v>40</v>
      </c>
      <c r="E1007" t="s">
        <v>1252</v>
      </c>
      <c r="F1007" t="s">
        <v>1781</v>
      </c>
      <c r="G1007" t="s">
        <v>53</v>
      </c>
      <c r="H1007" t="s">
        <v>1727</v>
      </c>
      <c r="I1007" s="52" t="s">
        <v>1866</v>
      </c>
      <c r="J1007" t="s">
        <v>1101</v>
      </c>
      <c r="K1007" t="s">
        <v>191</v>
      </c>
      <c r="L1007" t="s">
        <v>1553</v>
      </c>
      <c r="M1007" t="s">
        <v>78</v>
      </c>
      <c r="N1007" t="s">
        <v>3729</v>
      </c>
      <c r="O1007" t="s">
        <v>1784</v>
      </c>
      <c r="P1007" s="3">
        <v>120621000387</v>
      </c>
      <c r="Q1007" t="s">
        <v>51</v>
      </c>
      <c r="S1007">
        <v>3046273292</v>
      </c>
      <c r="T1007" t="s">
        <v>1867</v>
      </c>
      <c r="U1007" s="4">
        <v>37459</v>
      </c>
      <c r="V1007">
        <f t="shared" ca="1" si="15"/>
        <v>22</v>
      </c>
      <c r="W1007" t="s">
        <v>52</v>
      </c>
      <c r="X1007" t="s">
        <v>53</v>
      </c>
      <c r="Y1007" t="s">
        <v>55</v>
      </c>
      <c r="Z1007" t="s">
        <v>55</v>
      </c>
      <c r="AA1007" t="s">
        <v>56</v>
      </c>
      <c r="AB1007" t="s">
        <v>57</v>
      </c>
      <c r="AC1007" t="s">
        <v>89</v>
      </c>
      <c r="AD1007">
        <v>0</v>
      </c>
      <c r="AE1007" t="s">
        <v>55</v>
      </c>
      <c r="AF1007" t="s">
        <v>72</v>
      </c>
      <c r="AG1007" t="s">
        <v>60</v>
      </c>
      <c r="AH1007" t="s">
        <v>61</v>
      </c>
      <c r="AI1007" t="s">
        <v>62</v>
      </c>
      <c r="AJ1007" t="s">
        <v>1839</v>
      </c>
      <c r="AK1007" s="54" t="s">
        <v>64</v>
      </c>
      <c r="AL1007" t="s">
        <v>64</v>
      </c>
    </row>
    <row r="1008" spans="1:39" x14ac:dyDescent="0.35">
      <c r="A1008">
        <v>1007</v>
      </c>
      <c r="B1008">
        <v>30061840</v>
      </c>
      <c r="C1008" t="s">
        <v>39</v>
      </c>
      <c r="D1008" t="s">
        <v>40</v>
      </c>
      <c r="E1008" t="s">
        <v>1252</v>
      </c>
      <c r="F1008" t="s">
        <v>1781</v>
      </c>
      <c r="G1008" t="s">
        <v>53</v>
      </c>
      <c r="H1008" t="s">
        <v>1727</v>
      </c>
      <c r="I1008" s="52" t="s">
        <v>1868</v>
      </c>
      <c r="J1008" t="s">
        <v>593</v>
      </c>
      <c r="K1008" t="s">
        <v>1869</v>
      </c>
      <c r="L1008" t="s">
        <v>1447</v>
      </c>
      <c r="M1008" t="s">
        <v>78</v>
      </c>
      <c r="N1008" t="s">
        <v>3729</v>
      </c>
      <c r="O1008" t="s">
        <v>1784</v>
      </c>
      <c r="P1008" s="3">
        <v>120621000387</v>
      </c>
      <c r="Q1008" t="s">
        <v>51</v>
      </c>
      <c r="S1008">
        <v>3203576381</v>
      </c>
      <c r="U1008" s="4">
        <v>30804</v>
      </c>
      <c r="V1008">
        <f t="shared" ca="1" si="15"/>
        <v>40</v>
      </c>
      <c r="W1008" t="s">
        <v>52</v>
      </c>
      <c r="X1008" t="s">
        <v>53</v>
      </c>
      <c r="Y1008" t="s">
        <v>1486</v>
      </c>
      <c r="Z1008" t="s">
        <v>55</v>
      </c>
      <c r="AA1008" t="s">
        <v>56</v>
      </c>
      <c r="AB1008" t="s">
        <v>57</v>
      </c>
      <c r="AC1008" t="s">
        <v>64</v>
      </c>
      <c r="AD1008">
        <v>3</v>
      </c>
      <c r="AE1008" t="s">
        <v>55</v>
      </c>
      <c r="AF1008" t="s">
        <v>59</v>
      </c>
      <c r="AG1008" t="s">
        <v>60</v>
      </c>
      <c r="AH1008" t="s">
        <v>61</v>
      </c>
      <c r="AI1008" t="s">
        <v>62</v>
      </c>
      <c r="AJ1008" t="s">
        <v>1870</v>
      </c>
      <c r="AK1008" s="54" t="s">
        <v>64</v>
      </c>
      <c r="AL1008" t="s">
        <v>64</v>
      </c>
    </row>
    <row r="1009" spans="1:39" x14ac:dyDescent="0.35">
      <c r="A1009">
        <v>1008</v>
      </c>
      <c r="B1009">
        <v>1082370191</v>
      </c>
      <c r="C1009" t="s">
        <v>39</v>
      </c>
      <c r="D1009" t="s">
        <v>40</v>
      </c>
      <c r="E1009" t="s">
        <v>1252</v>
      </c>
      <c r="F1009" t="s">
        <v>1781</v>
      </c>
      <c r="G1009" t="s">
        <v>53</v>
      </c>
      <c r="H1009" t="s">
        <v>1727</v>
      </c>
      <c r="I1009" s="52" t="s">
        <v>1871</v>
      </c>
      <c r="J1009" t="s">
        <v>1035</v>
      </c>
      <c r="K1009" t="s">
        <v>1872</v>
      </c>
      <c r="L1009" t="s">
        <v>1553</v>
      </c>
      <c r="M1009" t="s">
        <v>78</v>
      </c>
      <c r="N1009" t="s">
        <v>3729</v>
      </c>
      <c r="O1009" t="s">
        <v>1784</v>
      </c>
      <c r="P1009" s="3">
        <v>120621000387</v>
      </c>
      <c r="Q1009" t="s">
        <v>51</v>
      </c>
      <c r="S1009">
        <v>3012525534</v>
      </c>
      <c r="U1009" s="4">
        <v>31450</v>
      </c>
      <c r="V1009">
        <f t="shared" ca="1" si="15"/>
        <v>38</v>
      </c>
      <c r="W1009" t="s">
        <v>52</v>
      </c>
      <c r="X1009" t="s">
        <v>53</v>
      </c>
      <c r="Y1009" t="s">
        <v>1486</v>
      </c>
      <c r="Z1009" t="s">
        <v>55</v>
      </c>
      <c r="AA1009" t="s">
        <v>56</v>
      </c>
      <c r="AB1009" t="s">
        <v>57</v>
      </c>
      <c r="AC1009" t="s">
        <v>64</v>
      </c>
      <c r="AD1009">
        <v>1</v>
      </c>
      <c r="AE1009" t="s">
        <v>55</v>
      </c>
      <c r="AF1009" t="s">
        <v>59</v>
      </c>
      <c r="AG1009" t="s">
        <v>60</v>
      </c>
      <c r="AH1009" t="s">
        <v>61</v>
      </c>
      <c r="AI1009" t="s">
        <v>62</v>
      </c>
      <c r="AJ1009" t="s">
        <v>1839</v>
      </c>
      <c r="AK1009" s="54" t="s">
        <v>64</v>
      </c>
      <c r="AL1009" t="s">
        <v>64</v>
      </c>
    </row>
    <row r="1010" spans="1:39" x14ac:dyDescent="0.35">
      <c r="A1010">
        <v>1009</v>
      </c>
      <c r="B1010">
        <v>1067807172</v>
      </c>
      <c r="C1010" t="s">
        <v>39</v>
      </c>
      <c r="D1010" t="s">
        <v>40</v>
      </c>
      <c r="E1010" t="s">
        <v>1252</v>
      </c>
      <c r="F1010" t="s">
        <v>1781</v>
      </c>
      <c r="G1010" t="s">
        <v>53</v>
      </c>
      <c r="H1010" t="s">
        <v>1727</v>
      </c>
      <c r="I1010" s="52" t="s">
        <v>1873</v>
      </c>
      <c r="J1010" t="s">
        <v>253</v>
      </c>
      <c r="K1010" t="s">
        <v>1874</v>
      </c>
      <c r="L1010" t="s">
        <v>1171</v>
      </c>
      <c r="M1010" t="s">
        <v>3728</v>
      </c>
      <c r="N1010" t="s">
        <v>3729</v>
      </c>
      <c r="O1010" t="s">
        <v>1784</v>
      </c>
      <c r="P1010" s="3">
        <v>120621000387</v>
      </c>
      <c r="Q1010" t="s">
        <v>51</v>
      </c>
      <c r="S1010">
        <v>3117569487</v>
      </c>
      <c r="U1010" s="4">
        <v>31219</v>
      </c>
      <c r="V1010">
        <f t="shared" ca="1" si="15"/>
        <v>39</v>
      </c>
      <c r="W1010" t="s">
        <v>52</v>
      </c>
      <c r="X1010" t="s">
        <v>53</v>
      </c>
      <c r="Y1010" t="s">
        <v>55</v>
      </c>
      <c r="Z1010" t="s">
        <v>55</v>
      </c>
      <c r="AA1010" t="s">
        <v>56</v>
      </c>
      <c r="AB1010" t="s">
        <v>57</v>
      </c>
      <c r="AC1010" t="s">
        <v>64</v>
      </c>
      <c r="AD1010">
        <v>4</v>
      </c>
      <c r="AE1010" t="s">
        <v>55</v>
      </c>
      <c r="AF1010" t="s">
        <v>59</v>
      </c>
      <c r="AG1010" t="s">
        <v>60</v>
      </c>
      <c r="AH1010" t="s">
        <v>61</v>
      </c>
      <c r="AI1010" t="s">
        <v>62</v>
      </c>
      <c r="AJ1010" t="s">
        <v>1839</v>
      </c>
      <c r="AK1010" s="54" t="s">
        <v>64</v>
      </c>
      <c r="AL1010" t="s">
        <v>64</v>
      </c>
    </row>
    <row r="1011" spans="1:39" x14ac:dyDescent="0.35">
      <c r="A1011">
        <v>1010</v>
      </c>
      <c r="B1011">
        <v>77038369</v>
      </c>
      <c r="C1011" t="s">
        <v>39</v>
      </c>
      <c r="D1011" t="s">
        <v>40</v>
      </c>
      <c r="E1011" t="s">
        <v>1252</v>
      </c>
      <c r="F1011" t="s">
        <v>1781</v>
      </c>
      <c r="G1011" t="s">
        <v>53</v>
      </c>
      <c r="H1011" t="s">
        <v>1727</v>
      </c>
      <c r="I1011" s="52" t="s">
        <v>1875</v>
      </c>
      <c r="K1011" t="s">
        <v>585</v>
      </c>
      <c r="M1011" t="s">
        <v>3728</v>
      </c>
      <c r="N1011" t="s">
        <v>3729</v>
      </c>
      <c r="O1011" t="s">
        <v>1784</v>
      </c>
      <c r="P1011" s="3">
        <v>120621000387</v>
      </c>
      <c r="Q1011" t="s">
        <v>51</v>
      </c>
      <c r="S1011">
        <v>0</v>
      </c>
      <c r="T1011" t="s">
        <v>1876</v>
      </c>
      <c r="U1011" s="4">
        <v>27226</v>
      </c>
      <c r="V1011">
        <f t="shared" ca="1" si="15"/>
        <v>50</v>
      </c>
      <c r="W1011" t="s">
        <v>52</v>
      </c>
      <c r="X1011" t="s">
        <v>53</v>
      </c>
      <c r="Y1011" t="s">
        <v>1486</v>
      </c>
      <c r="Z1011" t="s">
        <v>55</v>
      </c>
      <c r="AA1011" t="s">
        <v>56</v>
      </c>
      <c r="AB1011" t="s">
        <v>57</v>
      </c>
      <c r="AC1011" t="s">
        <v>64</v>
      </c>
      <c r="AD1011">
        <v>2</v>
      </c>
      <c r="AE1011" t="s">
        <v>55</v>
      </c>
      <c r="AF1011" t="s">
        <v>59</v>
      </c>
      <c r="AG1011" t="s">
        <v>60</v>
      </c>
      <c r="AH1011" t="s">
        <v>61</v>
      </c>
      <c r="AI1011" t="s">
        <v>62</v>
      </c>
      <c r="AJ1011" t="s">
        <v>1870</v>
      </c>
      <c r="AK1011" s="54" t="s">
        <v>64</v>
      </c>
      <c r="AL1011" t="s">
        <v>64</v>
      </c>
    </row>
    <row r="1012" spans="1:39" x14ac:dyDescent="0.35">
      <c r="A1012">
        <v>1011</v>
      </c>
      <c r="B1012">
        <v>1062403058</v>
      </c>
      <c r="C1012" t="s">
        <v>39</v>
      </c>
      <c r="D1012" t="s">
        <v>40</v>
      </c>
      <c r="E1012" t="s">
        <v>1252</v>
      </c>
      <c r="F1012" t="s">
        <v>1781</v>
      </c>
      <c r="G1012" t="s">
        <v>53</v>
      </c>
      <c r="H1012" t="s">
        <v>1727</v>
      </c>
      <c r="I1012" s="52" t="s">
        <v>91</v>
      </c>
      <c r="J1012" t="s">
        <v>1035</v>
      </c>
      <c r="K1012" t="s">
        <v>1877</v>
      </c>
      <c r="M1012" t="s">
        <v>78</v>
      </c>
      <c r="N1012" t="s">
        <v>3729</v>
      </c>
      <c r="O1012" t="s">
        <v>1784</v>
      </c>
      <c r="P1012" s="3">
        <v>120621000387</v>
      </c>
      <c r="Q1012" t="s">
        <v>51</v>
      </c>
      <c r="R1012">
        <v>0</v>
      </c>
      <c r="S1012">
        <v>3045549934</v>
      </c>
      <c r="U1012" s="4">
        <v>34959</v>
      </c>
      <c r="V1012">
        <f t="shared" ca="1" si="15"/>
        <v>28</v>
      </c>
      <c r="W1012" t="s">
        <v>52</v>
      </c>
      <c r="X1012" t="s">
        <v>53</v>
      </c>
      <c r="Y1012" t="s">
        <v>55</v>
      </c>
      <c r="Z1012" t="s">
        <v>55</v>
      </c>
      <c r="AA1012" t="s">
        <v>56</v>
      </c>
      <c r="AB1012" t="s">
        <v>57</v>
      </c>
      <c r="AC1012" t="s">
        <v>64</v>
      </c>
      <c r="AD1012">
        <v>1</v>
      </c>
      <c r="AE1012" t="s">
        <v>55</v>
      </c>
      <c r="AF1012" t="s">
        <v>59</v>
      </c>
      <c r="AG1012" t="s">
        <v>60</v>
      </c>
      <c r="AH1012" t="s">
        <v>61</v>
      </c>
      <c r="AI1012" t="s">
        <v>88</v>
      </c>
      <c r="AJ1012" t="s">
        <v>1870</v>
      </c>
      <c r="AK1012" s="54" t="s">
        <v>64</v>
      </c>
      <c r="AL1012" t="s">
        <v>64</v>
      </c>
    </row>
    <row r="1013" spans="1:39" x14ac:dyDescent="0.35">
      <c r="A1013">
        <v>1012</v>
      </c>
      <c r="B1013">
        <v>77191655</v>
      </c>
      <c r="C1013" t="s">
        <v>39</v>
      </c>
      <c r="D1013" t="s">
        <v>40</v>
      </c>
      <c r="E1013" t="s">
        <v>1252</v>
      </c>
      <c r="F1013" t="s">
        <v>1781</v>
      </c>
      <c r="G1013" t="s">
        <v>53</v>
      </c>
      <c r="H1013" t="s">
        <v>1727</v>
      </c>
      <c r="I1013" s="52" t="s">
        <v>245</v>
      </c>
      <c r="K1013" t="s">
        <v>1878</v>
      </c>
      <c r="L1013" t="s">
        <v>1458</v>
      </c>
      <c r="M1013" t="s">
        <v>3728</v>
      </c>
      <c r="N1013" t="s">
        <v>3729</v>
      </c>
      <c r="O1013" t="s">
        <v>1784</v>
      </c>
      <c r="P1013" s="3">
        <v>120621000387</v>
      </c>
      <c r="Q1013" t="s">
        <v>51</v>
      </c>
      <c r="S1013">
        <v>0</v>
      </c>
      <c r="U1013" s="4">
        <v>28285</v>
      </c>
      <c r="V1013">
        <f t="shared" ca="1" si="15"/>
        <v>47</v>
      </c>
      <c r="W1013" t="s">
        <v>52</v>
      </c>
      <c r="X1013" t="s">
        <v>53</v>
      </c>
      <c r="Y1013" t="s">
        <v>1486</v>
      </c>
      <c r="Z1013" t="s">
        <v>55</v>
      </c>
      <c r="AA1013" t="s">
        <v>56</v>
      </c>
      <c r="AB1013" t="s">
        <v>57</v>
      </c>
      <c r="AC1013" t="s">
        <v>64</v>
      </c>
      <c r="AD1013">
        <v>2</v>
      </c>
      <c r="AE1013" t="s">
        <v>55</v>
      </c>
      <c r="AF1013" t="s">
        <v>59</v>
      </c>
      <c r="AG1013" t="s">
        <v>60</v>
      </c>
      <c r="AH1013" t="s">
        <v>61</v>
      </c>
      <c r="AI1013" t="s">
        <v>62</v>
      </c>
      <c r="AJ1013" t="s">
        <v>1870</v>
      </c>
      <c r="AK1013" s="54" t="s">
        <v>64</v>
      </c>
      <c r="AL1013" t="s">
        <v>64</v>
      </c>
    </row>
    <row r="1014" spans="1:39" x14ac:dyDescent="0.35">
      <c r="A1014">
        <v>1013</v>
      </c>
      <c r="B1014">
        <v>49798486</v>
      </c>
      <c r="C1014" t="s">
        <v>39</v>
      </c>
      <c r="D1014" t="s">
        <v>40</v>
      </c>
      <c r="E1014" t="s">
        <v>1252</v>
      </c>
      <c r="F1014" t="s">
        <v>1781</v>
      </c>
      <c r="G1014" t="s">
        <v>53</v>
      </c>
      <c r="H1014" t="s">
        <v>1727</v>
      </c>
      <c r="I1014" s="52" t="s">
        <v>283</v>
      </c>
      <c r="J1014" t="s">
        <v>1879</v>
      </c>
      <c r="K1014" t="s">
        <v>191</v>
      </c>
      <c r="L1014" t="s">
        <v>1880</v>
      </c>
      <c r="M1014" t="s">
        <v>78</v>
      </c>
      <c r="N1014" t="s">
        <v>3729</v>
      </c>
      <c r="O1014" t="s">
        <v>1784</v>
      </c>
      <c r="P1014" s="3">
        <v>120621000387</v>
      </c>
      <c r="Q1014" t="s">
        <v>51</v>
      </c>
      <c r="S1014">
        <v>3215407783</v>
      </c>
      <c r="U1014" s="4">
        <v>29108</v>
      </c>
      <c r="V1014">
        <f t="shared" ca="1" si="15"/>
        <v>44</v>
      </c>
      <c r="W1014" t="s">
        <v>52</v>
      </c>
      <c r="X1014" t="s">
        <v>53</v>
      </c>
      <c r="Y1014" t="s">
        <v>55</v>
      </c>
      <c r="Z1014" t="s">
        <v>55</v>
      </c>
      <c r="AA1014" t="s">
        <v>56</v>
      </c>
      <c r="AB1014" t="s">
        <v>57</v>
      </c>
      <c r="AC1014" t="s">
        <v>64</v>
      </c>
      <c r="AD1014">
        <v>2</v>
      </c>
      <c r="AE1014" t="s">
        <v>55</v>
      </c>
      <c r="AF1014" t="s">
        <v>59</v>
      </c>
      <c r="AG1014" t="s">
        <v>60</v>
      </c>
      <c r="AH1014" t="s">
        <v>61</v>
      </c>
      <c r="AI1014" t="s">
        <v>62</v>
      </c>
      <c r="AJ1014" t="s">
        <v>1870</v>
      </c>
      <c r="AK1014" s="54" t="s">
        <v>64</v>
      </c>
      <c r="AL1014" t="s">
        <v>64</v>
      </c>
    </row>
    <row r="1015" spans="1:39" x14ac:dyDescent="0.35">
      <c r="A1015">
        <v>1014</v>
      </c>
      <c r="B1015">
        <v>1067817432</v>
      </c>
      <c r="C1015" t="s">
        <v>39</v>
      </c>
      <c r="D1015" t="s">
        <v>40</v>
      </c>
      <c r="E1015" t="s">
        <v>1252</v>
      </c>
      <c r="F1015" t="s">
        <v>1781</v>
      </c>
      <c r="G1015" t="s">
        <v>53</v>
      </c>
      <c r="H1015" t="s">
        <v>1727</v>
      </c>
      <c r="I1015" s="52" t="s">
        <v>109</v>
      </c>
      <c r="J1015" t="s">
        <v>110</v>
      </c>
      <c r="K1015" t="s">
        <v>191</v>
      </c>
      <c r="L1015" t="s">
        <v>1881</v>
      </c>
      <c r="M1015" t="s">
        <v>78</v>
      </c>
      <c r="N1015" t="s">
        <v>3729</v>
      </c>
      <c r="O1015" t="s">
        <v>1784</v>
      </c>
      <c r="P1015" s="3">
        <v>120621000387</v>
      </c>
      <c r="Q1015" t="s">
        <v>51</v>
      </c>
      <c r="S1015">
        <v>3023661466</v>
      </c>
      <c r="U1015" s="4">
        <v>34712</v>
      </c>
      <c r="V1015">
        <f t="shared" ca="1" si="15"/>
        <v>29</v>
      </c>
      <c r="W1015" t="s">
        <v>52</v>
      </c>
      <c r="X1015" t="s">
        <v>53</v>
      </c>
      <c r="Y1015" t="s">
        <v>55</v>
      </c>
      <c r="Z1015" t="s">
        <v>55</v>
      </c>
      <c r="AA1015" t="s">
        <v>56</v>
      </c>
      <c r="AB1015" t="s">
        <v>57</v>
      </c>
      <c r="AC1015" t="s">
        <v>64</v>
      </c>
      <c r="AD1015">
        <v>2</v>
      </c>
      <c r="AE1015" t="s">
        <v>55</v>
      </c>
      <c r="AF1015" t="s">
        <v>59</v>
      </c>
      <c r="AG1015" t="s">
        <v>60</v>
      </c>
      <c r="AH1015" t="s">
        <v>61</v>
      </c>
      <c r="AI1015" t="s">
        <v>62</v>
      </c>
      <c r="AJ1015" t="s">
        <v>1839</v>
      </c>
      <c r="AK1015" s="54" t="s">
        <v>64</v>
      </c>
      <c r="AL1015" t="s">
        <v>64</v>
      </c>
    </row>
    <row r="1016" spans="1:39" x14ac:dyDescent="0.35">
      <c r="A1016">
        <v>1015</v>
      </c>
      <c r="B1016">
        <v>1192786504</v>
      </c>
      <c r="C1016" t="s">
        <v>39</v>
      </c>
      <c r="D1016" t="s">
        <v>40</v>
      </c>
      <c r="E1016" t="s">
        <v>1252</v>
      </c>
      <c r="F1016" t="s">
        <v>1781</v>
      </c>
      <c r="G1016" t="s">
        <v>53</v>
      </c>
      <c r="H1016" t="s">
        <v>1727</v>
      </c>
      <c r="I1016" s="52" t="s">
        <v>149</v>
      </c>
      <c r="K1016" t="s">
        <v>1882</v>
      </c>
      <c r="L1016" t="s">
        <v>1733</v>
      </c>
      <c r="M1016" t="s">
        <v>78</v>
      </c>
      <c r="N1016" t="s">
        <v>3729</v>
      </c>
      <c r="O1016" t="s">
        <v>1784</v>
      </c>
      <c r="P1016" s="3">
        <v>120621000387</v>
      </c>
      <c r="Q1016" t="s">
        <v>51</v>
      </c>
      <c r="S1016">
        <v>3206852113</v>
      </c>
      <c r="U1016" s="4">
        <v>36675</v>
      </c>
      <c r="V1016">
        <f t="shared" ca="1" si="15"/>
        <v>24</v>
      </c>
      <c r="W1016" t="s">
        <v>52</v>
      </c>
      <c r="X1016" t="s">
        <v>53</v>
      </c>
      <c r="Y1016" t="s">
        <v>55</v>
      </c>
      <c r="Z1016" t="s">
        <v>3730</v>
      </c>
      <c r="AA1016" t="s">
        <v>56</v>
      </c>
      <c r="AB1016" t="s">
        <v>57</v>
      </c>
      <c r="AC1016" t="s">
        <v>89</v>
      </c>
      <c r="AD1016">
        <v>0</v>
      </c>
      <c r="AE1016" t="s">
        <v>55</v>
      </c>
      <c r="AF1016" t="s">
        <v>72</v>
      </c>
      <c r="AG1016" t="s">
        <v>60</v>
      </c>
      <c r="AH1016" t="s">
        <v>61</v>
      </c>
      <c r="AI1016" t="s">
        <v>62</v>
      </c>
      <c r="AJ1016" t="s">
        <v>1870</v>
      </c>
      <c r="AK1016" s="54" t="s">
        <v>64</v>
      </c>
      <c r="AL1016" t="s">
        <v>64</v>
      </c>
    </row>
    <row r="1017" spans="1:39" x14ac:dyDescent="0.35">
      <c r="A1017">
        <v>1016</v>
      </c>
      <c r="B1017">
        <v>1067818105</v>
      </c>
      <c r="C1017" t="s">
        <v>39</v>
      </c>
      <c r="D1017" t="s">
        <v>40</v>
      </c>
      <c r="E1017" t="s">
        <v>1252</v>
      </c>
      <c r="F1017" t="s">
        <v>1781</v>
      </c>
      <c r="G1017" t="s">
        <v>53</v>
      </c>
      <c r="H1017" t="s">
        <v>1727</v>
      </c>
      <c r="I1017" s="52" t="s">
        <v>411</v>
      </c>
      <c r="J1017" t="s">
        <v>1618</v>
      </c>
      <c r="K1017" t="s">
        <v>188</v>
      </c>
      <c r="L1017" t="s">
        <v>1553</v>
      </c>
      <c r="M1017" t="s">
        <v>78</v>
      </c>
      <c r="N1017" t="s">
        <v>3729</v>
      </c>
      <c r="O1017" t="s">
        <v>1784</v>
      </c>
      <c r="P1017" s="3">
        <v>120621000387</v>
      </c>
      <c r="Q1017" t="s">
        <v>51</v>
      </c>
      <c r="R1017">
        <v>0</v>
      </c>
      <c r="S1017">
        <v>3044043278</v>
      </c>
      <c r="U1017" s="4">
        <v>35498</v>
      </c>
      <c r="V1017">
        <f t="shared" ca="1" si="15"/>
        <v>27</v>
      </c>
      <c r="W1017" t="s">
        <v>52</v>
      </c>
      <c r="X1017" t="s">
        <v>53</v>
      </c>
      <c r="Y1017" t="s">
        <v>55</v>
      </c>
      <c r="Z1017" t="s">
        <v>55</v>
      </c>
      <c r="AA1017" t="s">
        <v>56</v>
      </c>
      <c r="AB1017" t="s">
        <v>57</v>
      </c>
      <c r="AC1017" t="s">
        <v>64</v>
      </c>
      <c r="AD1017">
        <v>1</v>
      </c>
      <c r="AE1017" t="s">
        <v>55</v>
      </c>
      <c r="AF1017" t="s">
        <v>59</v>
      </c>
      <c r="AG1017" t="s">
        <v>60</v>
      </c>
      <c r="AH1017" t="s">
        <v>61</v>
      </c>
      <c r="AI1017" t="s">
        <v>62</v>
      </c>
      <c r="AJ1017" t="s">
        <v>1870</v>
      </c>
      <c r="AK1017" s="54" t="s">
        <v>64</v>
      </c>
      <c r="AL1017" t="s">
        <v>64</v>
      </c>
    </row>
    <row r="1018" spans="1:39" x14ac:dyDescent="0.35">
      <c r="A1018">
        <v>1017</v>
      </c>
      <c r="B1018">
        <v>1002392531</v>
      </c>
      <c r="C1018" t="s">
        <v>39</v>
      </c>
      <c r="D1018" t="s">
        <v>40</v>
      </c>
      <c r="E1018" t="s">
        <v>1252</v>
      </c>
      <c r="F1018" t="s">
        <v>1781</v>
      </c>
      <c r="G1018" t="s">
        <v>53</v>
      </c>
      <c r="H1018" t="s">
        <v>1727</v>
      </c>
      <c r="I1018" s="52" t="s">
        <v>1883</v>
      </c>
      <c r="K1018" t="s">
        <v>1884</v>
      </c>
      <c r="L1018" t="s">
        <v>1885</v>
      </c>
      <c r="M1018" t="s">
        <v>78</v>
      </c>
      <c r="N1018" t="s">
        <v>3729</v>
      </c>
      <c r="O1018" t="s">
        <v>1784</v>
      </c>
      <c r="P1018" s="3">
        <v>120621000387</v>
      </c>
      <c r="Q1018" t="s">
        <v>51</v>
      </c>
      <c r="S1018">
        <v>3206852113</v>
      </c>
      <c r="U1018" s="4">
        <v>32571</v>
      </c>
      <c r="V1018">
        <f t="shared" ca="1" si="15"/>
        <v>35</v>
      </c>
      <c r="W1018" t="s">
        <v>52</v>
      </c>
      <c r="X1018" t="s">
        <v>53</v>
      </c>
      <c r="Y1018" t="s">
        <v>55</v>
      </c>
      <c r="Z1018" t="s">
        <v>55</v>
      </c>
      <c r="AA1018" t="s">
        <v>56</v>
      </c>
      <c r="AB1018" t="s">
        <v>57</v>
      </c>
      <c r="AC1018" t="s">
        <v>64</v>
      </c>
      <c r="AD1018">
        <v>2</v>
      </c>
      <c r="AE1018" t="s">
        <v>55</v>
      </c>
      <c r="AF1018" t="s">
        <v>59</v>
      </c>
      <c r="AG1018" t="s">
        <v>60</v>
      </c>
      <c r="AH1018" t="s">
        <v>61</v>
      </c>
      <c r="AI1018" t="s">
        <v>62</v>
      </c>
      <c r="AJ1018" t="s">
        <v>1839</v>
      </c>
      <c r="AK1018" s="54" t="s">
        <v>64</v>
      </c>
      <c r="AL1018" t="s">
        <v>64</v>
      </c>
    </row>
    <row r="1019" spans="1:39" x14ac:dyDescent="0.35">
      <c r="A1019">
        <v>1018</v>
      </c>
      <c r="B1019">
        <v>1007181981</v>
      </c>
      <c r="C1019" t="s">
        <v>39</v>
      </c>
      <c r="D1019" t="s">
        <v>40</v>
      </c>
      <c r="E1019" t="s">
        <v>1252</v>
      </c>
      <c r="F1019" t="s">
        <v>1781</v>
      </c>
      <c r="G1019" t="s">
        <v>53</v>
      </c>
      <c r="H1019" t="s">
        <v>1727</v>
      </c>
      <c r="I1019" s="52" t="s">
        <v>1434</v>
      </c>
      <c r="J1019" t="s">
        <v>342</v>
      </c>
      <c r="K1019" t="s">
        <v>1149</v>
      </c>
      <c r="L1019" t="s">
        <v>169</v>
      </c>
      <c r="M1019" t="s">
        <v>78</v>
      </c>
      <c r="N1019" t="s">
        <v>3729</v>
      </c>
      <c r="O1019" t="s">
        <v>1784</v>
      </c>
      <c r="P1019" s="3">
        <v>120621000387</v>
      </c>
      <c r="Q1019" t="s">
        <v>51</v>
      </c>
      <c r="S1019">
        <v>3146465332</v>
      </c>
      <c r="T1019" t="s">
        <v>1886</v>
      </c>
      <c r="U1019" s="4">
        <v>37215</v>
      </c>
      <c r="V1019">
        <f t="shared" ca="1" si="15"/>
        <v>22</v>
      </c>
      <c r="W1019" t="s">
        <v>52</v>
      </c>
      <c r="X1019" t="s">
        <v>53</v>
      </c>
      <c r="Y1019" t="s">
        <v>55</v>
      </c>
      <c r="Z1019" t="s">
        <v>55</v>
      </c>
      <c r="AA1019" t="s">
        <v>56</v>
      </c>
      <c r="AB1019" t="s">
        <v>57</v>
      </c>
      <c r="AC1019" t="s">
        <v>64</v>
      </c>
      <c r="AD1019">
        <v>2</v>
      </c>
      <c r="AE1019" t="s">
        <v>55</v>
      </c>
      <c r="AF1019" t="s">
        <v>59</v>
      </c>
      <c r="AG1019" t="s">
        <v>60</v>
      </c>
      <c r="AH1019" t="s">
        <v>61</v>
      </c>
      <c r="AI1019" t="s">
        <v>88</v>
      </c>
      <c r="AJ1019" t="s">
        <v>1839</v>
      </c>
      <c r="AK1019" s="54" t="s">
        <v>64</v>
      </c>
      <c r="AL1019" t="s">
        <v>64</v>
      </c>
    </row>
    <row r="1020" spans="1:39" x14ac:dyDescent="0.35">
      <c r="A1020">
        <v>1019</v>
      </c>
      <c r="B1020">
        <v>1067808460</v>
      </c>
      <c r="C1020" t="s">
        <v>39</v>
      </c>
      <c r="D1020" t="s">
        <v>40</v>
      </c>
      <c r="E1020" t="s">
        <v>1252</v>
      </c>
      <c r="F1020" t="s">
        <v>1781</v>
      </c>
      <c r="G1020" t="s">
        <v>53</v>
      </c>
      <c r="H1020" t="s">
        <v>1727</v>
      </c>
      <c r="I1020" s="52" t="s">
        <v>162</v>
      </c>
      <c r="J1020" t="s">
        <v>158</v>
      </c>
      <c r="K1020" t="s">
        <v>191</v>
      </c>
      <c r="L1020" t="s">
        <v>1880</v>
      </c>
      <c r="M1020" t="s">
        <v>78</v>
      </c>
      <c r="N1020" t="s">
        <v>3729</v>
      </c>
      <c r="O1020" t="s">
        <v>1784</v>
      </c>
      <c r="P1020" s="3">
        <v>120621000387</v>
      </c>
      <c r="Q1020" t="s">
        <v>51</v>
      </c>
      <c r="S1020">
        <v>3014629638</v>
      </c>
      <c r="U1020" s="4">
        <v>31541</v>
      </c>
      <c r="V1020">
        <f t="shared" ca="1" si="15"/>
        <v>38</v>
      </c>
      <c r="W1020" t="s">
        <v>52</v>
      </c>
      <c r="X1020" t="s">
        <v>53</v>
      </c>
      <c r="Y1020" t="s">
        <v>55</v>
      </c>
      <c r="Z1020" t="s">
        <v>55</v>
      </c>
      <c r="AA1020" t="s">
        <v>56</v>
      </c>
      <c r="AB1020" t="s">
        <v>57</v>
      </c>
      <c r="AC1020" t="s">
        <v>64</v>
      </c>
      <c r="AD1020">
        <v>1</v>
      </c>
      <c r="AE1020" t="s">
        <v>55</v>
      </c>
      <c r="AF1020" t="s">
        <v>59</v>
      </c>
      <c r="AG1020" t="s">
        <v>60</v>
      </c>
      <c r="AH1020" t="s">
        <v>61</v>
      </c>
      <c r="AI1020" t="s">
        <v>62</v>
      </c>
      <c r="AJ1020" t="s">
        <v>1839</v>
      </c>
      <c r="AK1020" s="54" t="s">
        <v>64</v>
      </c>
      <c r="AL1020" t="s">
        <v>64</v>
      </c>
    </row>
    <row r="1021" spans="1:39" x14ac:dyDescent="0.35">
      <c r="A1021">
        <v>1020</v>
      </c>
      <c r="B1021">
        <v>36517399</v>
      </c>
      <c r="C1021" t="s">
        <v>39</v>
      </c>
      <c r="D1021" t="s">
        <v>40</v>
      </c>
      <c r="E1021" t="s">
        <v>1252</v>
      </c>
      <c r="F1021" t="s">
        <v>1781</v>
      </c>
      <c r="G1021" t="s">
        <v>53</v>
      </c>
      <c r="H1021" t="s">
        <v>1727</v>
      </c>
      <c r="I1021" s="52" t="s">
        <v>162</v>
      </c>
      <c r="J1021" t="s">
        <v>1476</v>
      </c>
      <c r="K1021" t="s">
        <v>1887</v>
      </c>
      <c r="L1021" t="s">
        <v>1888</v>
      </c>
      <c r="M1021" t="s">
        <v>78</v>
      </c>
      <c r="N1021" t="s">
        <v>3729</v>
      </c>
      <c r="O1021" t="s">
        <v>1784</v>
      </c>
      <c r="P1021" s="3">
        <v>120621000387</v>
      </c>
      <c r="Q1021" t="s">
        <v>51</v>
      </c>
      <c r="S1021">
        <v>3122051664</v>
      </c>
      <c r="U1021" s="4">
        <v>29346</v>
      </c>
      <c r="V1021">
        <f t="shared" ca="1" si="15"/>
        <v>44</v>
      </c>
      <c r="W1021" t="s">
        <v>52</v>
      </c>
      <c r="X1021" t="s">
        <v>53</v>
      </c>
      <c r="Y1021" t="s">
        <v>1486</v>
      </c>
      <c r="Z1021" t="s">
        <v>55</v>
      </c>
      <c r="AA1021" t="s">
        <v>56</v>
      </c>
      <c r="AB1021" t="s">
        <v>57</v>
      </c>
      <c r="AC1021" t="s">
        <v>64</v>
      </c>
      <c r="AD1021">
        <v>2</v>
      </c>
      <c r="AE1021" t="s">
        <v>55</v>
      </c>
      <c r="AF1021" t="s">
        <v>59</v>
      </c>
      <c r="AG1021" t="s">
        <v>60</v>
      </c>
      <c r="AH1021" t="s">
        <v>61</v>
      </c>
      <c r="AI1021" t="s">
        <v>62</v>
      </c>
      <c r="AJ1021" t="s">
        <v>1839</v>
      </c>
      <c r="AK1021" s="54" t="s">
        <v>64</v>
      </c>
      <c r="AL1021" t="s">
        <v>64</v>
      </c>
    </row>
    <row r="1022" spans="1:39" x14ac:dyDescent="0.35">
      <c r="A1022">
        <v>1021</v>
      </c>
      <c r="B1022">
        <v>49607271</v>
      </c>
      <c r="C1022" t="s">
        <v>39</v>
      </c>
      <c r="D1022" t="s">
        <v>40</v>
      </c>
      <c r="E1022" t="s">
        <v>1252</v>
      </c>
      <c r="F1022" t="s">
        <v>1781</v>
      </c>
      <c r="G1022" t="s">
        <v>53</v>
      </c>
      <c r="H1022" t="s">
        <v>1727</v>
      </c>
      <c r="I1022" s="52" t="s">
        <v>1889</v>
      </c>
      <c r="K1022" t="s">
        <v>1553</v>
      </c>
      <c r="L1022" t="s">
        <v>1890</v>
      </c>
      <c r="M1022" t="s">
        <v>78</v>
      </c>
      <c r="N1022" t="s">
        <v>3729</v>
      </c>
      <c r="O1022" t="s">
        <v>1784</v>
      </c>
      <c r="P1022" s="3">
        <v>120621000387</v>
      </c>
      <c r="Q1022" t="s">
        <v>51</v>
      </c>
      <c r="S1022">
        <v>3218806443</v>
      </c>
      <c r="T1022" t="s">
        <v>1876</v>
      </c>
      <c r="U1022" s="4">
        <v>29849</v>
      </c>
      <c r="V1022">
        <f t="shared" ca="1" si="15"/>
        <v>42</v>
      </c>
      <c r="W1022" t="s">
        <v>52</v>
      </c>
      <c r="X1022" t="s">
        <v>53</v>
      </c>
      <c r="Y1022" t="s">
        <v>55</v>
      </c>
      <c r="Z1022" t="s">
        <v>55</v>
      </c>
      <c r="AA1022" t="s">
        <v>56</v>
      </c>
      <c r="AB1022" t="s">
        <v>57</v>
      </c>
      <c r="AC1022" t="s">
        <v>64</v>
      </c>
      <c r="AD1022">
        <v>2</v>
      </c>
      <c r="AE1022" t="s">
        <v>55</v>
      </c>
      <c r="AF1022" t="s">
        <v>59</v>
      </c>
      <c r="AG1022" t="s">
        <v>60</v>
      </c>
      <c r="AH1022" t="s">
        <v>61</v>
      </c>
      <c r="AI1022" t="s">
        <v>62</v>
      </c>
      <c r="AJ1022" t="s">
        <v>1870</v>
      </c>
      <c r="AK1022" s="54" t="s">
        <v>64</v>
      </c>
      <c r="AL1022" t="s">
        <v>64</v>
      </c>
    </row>
    <row r="1023" spans="1:39" x14ac:dyDescent="0.35">
      <c r="A1023">
        <v>1022</v>
      </c>
      <c r="B1023">
        <v>1007181980</v>
      </c>
      <c r="C1023" t="s">
        <v>39</v>
      </c>
      <c r="D1023" t="s">
        <v>40</v>
      </c>
      <c r="E1023" t="s">
        <v>1252</v>
      </c>
      <c r="F1023" t="s">
        <v>1781</v>
      </c>
      <c r="G1023" t="s">
        <v>53</v>
      </c>
      <c r="H1023" t="s">
        <v>1727</v>
      </c>
      <c r="I1023" s="52" t="s">
        <v>96</v>
      </c>
      <c r="J1023" t="s">
        <v>432</v>
      </c>
      <c r="K1023" t="s">
        <v>1149</v>
      </c>
      <c r="L1023" t="s">
        <v>169</v>
      </c>
      <c r="M1023" t="s">
        <v>78</v>
      </c>
      <c r="N1023" t="s">
        <v>3729</v>
      </c>
      <c r="O1023" t="s">
        <v>1784</v>
      </c>
      <c r="P1023" s="3">
        <v>120621000387</v>
      </c>
      <c r="Q1023" t="s">
        <v>51</v>
      </c>
      <c r="S1023">
        <v>3135721293</v>
      </c>
      <c r="T1023" t="s">
        <v>1886</v>
      </c>
      <c r="U1023" s="4">
        <v>37933</v>
      </c>
      <c r="V1023">
        <f t="shared" ca="1" si="15"/>
        <v>20</v>
      </c>
      <c r="W1023" t="s">
        <v>52</v>
      </c>
      <c r="X1023" t="s">
        <v>53</v>
      </c>
      <c r="Y1023" t="s">
        <v>55</v>
      </c>
      <c r="Z1023" t="s">
        <v>55</v>
      </c>
      <c r="AA1023" t="s">
        <v>56</v>
      </c>
      <c r="AB1023" t="s">
        <v>57</v>
      </c>
      <c r="AC1023" t="s">
        <v>64</v>
      </c>
      <c r="AD1023">
        <v>1</v>
      </c>
      <c r="AE1023" t="s">
        <v>55</v>
      </c>
      <c r="AF1023" t="s">
        <v>59</v>
      </c>
      <c r="AG1023" t="s">
        <v>60</v>
      </c>
      <c r="AH1023" t="s">
        <v>61</v>
      </c>
      <c r="AI1023" t="s">
        <v>88</v>
      </c>
      <c r="AJ1023" t="s">
        <v>1839</v>
      </c>
      <c r="AK1023" s="54" t="s">
        <v>64</v>
      </c>
      <c r="AL1023" t="s">
        <v>64</v>
      </c>
    </row>
    <row r="1024" spans="1:39" x14ac:dyDescent="0.35">
      <c r="A1024">
        <v>1023</v>
      </c>
      <c r="B1024">
        <v>32638501</v>
      </c>
      <c r="C1024" t="s">
        <v>39</v>
      </c>
      <c r="D1024" t="s">
        <v>40</v>
      </c>
      <c r="E1024" t="s">
        <v>1252</v>
      </c>
      <c r="F1024" t="s">
        <v>1781</v>
      </c>
      <c r="G1024" t="s">
        <v>1891</v>
      </c>
      <c r="H1024" t="s">
        <v>1727</v>
      </c>
      <c r="I1024" s="52" t="s">
        <v>1892</v>
      </c>
      <c r="J1024" t="s">
        <v>1893</v>
      </c>
      <c r="K1024" t="s">
        <v>1894</v>
      </c>
      <c r="L1024" t="s">
        <v>1895</v>
      </c>
      <c r="M1024" t="s">
        <v>78</v>
      </c>
      <c r="N1024" t="s">
        <v>3729</v>
      </c>
      <c r="O1024" t="s">
        <v>1784</v>
      </c>
      <c r="P1024" s="3">
        <v>120621000387</v>
      </c>
      <c r="Q1024" t="s">
        <v>51</v>
      </c>
      <c r="S1024">
        <v>3243347803</v>
      </c>
      <c r="U1024" s="4">
        <v>39004</v>
      </c>
      <c r="V1024">
        <f t="shared" ca="1" si="15"/>
        <v>17</v>
      </c>
      <c r="W1024" t="s">
        <v>52</v>
      </c>
      <c r="X1024" t="s">
        <v>53</v>
      </c>
      <c r="Y1024" t="s">
        <v>55</v>
      </c>
      <c r="Z1024" t="s">
        <v>55</v>
      </c>
      <c r="AA1024" t="s">
        <v>56</v>
      </c>
      <c r="AB1024" t="s">
        <v>57</v>
      </c>
      <c r="AC1024" t="s">
        <v>89</v>
      </c>
      <c r="AD1024">
        <v>0</v>
      </c>
      <c r="AE1024" t="s">
        <v>55</v>
      </c>
      <c r="AF1024" t="s">
        <v>72</v>
      </c>
      <c r="AG1024" t="s">
        <v>60</v>
      </c>
      <c r="AH1024" t="s">
        <v>61</v>
      </c>
      <c r="AI1024" t="s">
        <v>88</v>
      </c>
      <c r="AJ1024" t="s">
        <v>1896</v>
      </c>
      <c r="AK1024" s="54" t="s">
        <v>64</v>
      </c>
      <c r="AL1024" t="s">
        <v>64</v>
      </c>
      <c r="AM1024" t="s">
        <v>3715</v>
      </c>
    </row>
    <row r="1025" spans="1:39" x14ac:dyDescent="0.35">
      <c r="A1025">
        <v>1024</v>
      </c>
      <c r="B1025">
        <v>1003284328</v>
      </c>
      <c r="C1025" t="s">
        <v>39</v>
      </c>
      <c r="D1025" t="s">
        <v>40</v>
      </c>
      <c r="E1025" t="s">
        <v>1252</v>
      </c>
      <c r="F1025" t="s">
        <v>1781</v>
      </c>
      <c r="G1025" t="s">
        <v>53</v>
      </c>
      <c r="H1025" t="s">
        <v>1727</v>
      </c>
      <c r="I1025" s="52" t="s">
        <v>1897</v>
      </c>
      <c r="J1025" t="s">
        <v>1703</v>
      </c>
      <c r="K1025" t="s">
        <v>1898</v>
      </c>
      <c r="L1025" t="s">
        <v>1899</v>
      </c>
      <c r="M1025" t="s">
        <v>3728</v>
      </c>
      <c r="N1025" t="s">
        <v>3729</v>
      </c>
      <c r="O1025" t="s">
        <v>1784</v>
      </c>
      <c r="P1025" s="3">
        <v>120621000387</v>
      </c>
      <c r="Q1025" t="s">
        <v>51</v>
      </c>
      <c r="S1025">
        <v>3234444316</v>
      </c>
      <c r="U1025" s="4">
        <v>37893</v>
      </c>
      <c r="V1025">
        <f t="shared" ca="1" si="15"/>
        <v>20</v>
      </c>
      <c r="W1025" t="s">
        <v>52</v>
      </c>
      <c r="X1025" t="s">
        <v>53</v>
      </c>
      <c r="Y1025" t="s">
        <v>55</v>
      </c>
      <c r="Z1025" t="s">
        <v>113</v>
      </c>
      <c r="AA1025" t="s">
        <v>56</v>
      </c>
      <c r="AB1025" t="s">
        <v>57</v>
      </c>
      <c r="AC1025" t="s">
        <v>89</v>
      </c>
      <c r="AD1025">
        <v>0</v>
      </c>
      <c r="AE1025" t="s">
        <v>55</v>
      </c>
      <c r="AF1025" t="s">
        <v>59</v>
      </c>
      <c r="AG1025" t="s">
        <v>60</v>
      </c>
      <c r="AH1025" t="s">
        <v>61</v>
      </c>
      <c r="AI1025" t="s">
        <v>62</v>
      </c>
      <c r="AJ1025" t="s">
        <v>1786</v>
      </c>
      <c r="AK1025" s="54" t="s">
        <v>64</v>
      </c>
      <c r="AL1025" t="s">
        <v>64</v>
      </c>
    </row>
    <row r="1026" spans="1:39" x14ac:dyDescent="0.35">
      <c r="A1026">
        <v>1025</v>
      </c>
      <c r="B1026">
        <v>36516830</v>
      </c>
      <c r="C1026" t="s">
        <v>39</v>
      </c>
      <c r="D1026" t="s">
        <v>40</v>
      </c>
      <c r="E1026" t="s">
        <v>1252</v>
      </c>
      <c r="F1026" t="s">
        <v>1781</v>
      </c>
      <c r="G1026" t="s">
        <v>53</v>
      </c>
      <c r="H1026" t="s">
        <v>1727</v>
      </c>
      <c r="I1026" s="52" t="s">
        <v>1900</v>
      </c>
      <c r="J1026" t="s">
        <v>1901</v>
      </c>
      <c r="K1026" t="s">
        <v>117</v>
      </c>
      <c r="L1026" t="s">
        <v>188</v>
      </c>
      <c r="M1026" t="s">
        <v>78</v>
      </c>
      <c r="N1026" t="s">
        <v>3729</v>
      </c>
      <c r="O1026" t="s">
        <v>1784</v>
      </c>
      <c r="P1026" s="3">
        <v>120621000387</v>
      </c>
      <c r="Q1026" t="s">
        <v>51</v>
      </c>
      <c r="S1026">
        <v>3002906378</v>
      </c>
      <c r="U1026" s="4">
        <v>25388</v>
      </c>
      <c r="V1026">
        <f t="shared" ref="V1026:V1089" ca="1" si="16">DATEDIF(U1026,TODAY(),"Y")</f>
        <v>55</v>
      </c>
      <c r="W1026" t="s">
        <v>52</v>
      </c>
      <c r="X1026" t="s">
        <v>53</v>
      </c>
      <c r="Y1026" t="s">
        <v>55</v>
      </c>
      <c r="Z1026" t="s">
        <v>55</v>
      </c>
      <c r="AA1026" t="s">
        <v>56</v>
      </c>
      <c r="AB1026" t="s">
        <v>57</v>
      </c>
      <c r="AC1026" t="s">
        <v>64</v>
      </c>
      <c r="AD1026">
        <v>5</v>
      </c>
      <c r="AE1026" t="s">
        <v>55</v>
      </c>
      <c r="AF1026" t="s">
        <v>59</v>
      </c>
      <c r="AG1026" t="s">
        <v>60</v>
      </c>
      <c r="AH1026" t="s">
        <v>61</v>
      </c>
      <c r="AI1026" t="s">
        <v>62</v>
      </c>
      <c r="AJ1026" t="s">
        <v>1786</v>
      </c>
      <c r="AK1026" s="54" t="s">
        <v>64</v>
      </c>
      <c r="AL1026" t="s">
        <v>64</v>
      </c>
    </row>
    <row r="1027" spans="1:39" x14ac:dyDescent="0.35">
      <c r="A1027">
        <v>1026</v>
      </c>
      <c r="B1027">
        <v>1007496238</v>
      </c>
      <c r="C1027" t="s">
        <v>39</v>
      </c>
      <c r="D1027" t="s">
        <v>40</v>
      </c>
      <c r="E1027" t="s">
        <v>1252</v>
      </c>
      <c r="F1027" t="s">
        <v>1781</v>
      </c>
      <c r="G1027" t="s">
        <v>53</v>
      </c>
      <c r="H1027" t="s">
        <v>1727</v>
      </c>
      <c r="I1027" s="52" t="s">
        <v>1902</v>
      </c>
      <c r="J1027" t="s">
        <v>967</v>
      </c>
      <c r="K1027" t="s">
        <v>1514</v>
      </c>
      <c r="L1027" t="s">
        <v>490</v>
      </c>
      <c r="M1027" t="s">
        <v>3728</v>
      </c>
      <c r="N1027" t="s">
        <v>3729</v>
      </c>
      <c r="O1027" t="s">
        <v>1784</v>
      </c>
      <c r="P1027" s="3">
        <v>120621000387</v>
      </c>
      <c r="Q1027" t="s">
        <v>51</v>
      </c>
      <c r="S1027">
        <v>3106060906</v>
      </c>
      <c r="U1027" s="4">
        <v>37211</v>
      </c>
      <c r="V1027">
        <f t="shared" ca="1" si="16"/>
        <v>22</v>
      </c>
      <c r="W1027" t="s">
        <v>52</v>
      </c>
      <c r="X1027" t="s">
        <v>53</v>
      </c>
      <c r="Y1027" t="s">
        <v>55</v>
      </c>
      <c r="Z1027" t="s">
        <v>55</v>
      </c>
      <c r="AA1027" t="s">
        <v>56</v>
      </c>
      <c r="AB1027" t="s">
        <v>57</v>
      </c>
      <c r="AC1027" t="s">
        <v>89</v>
      </c>
      <c r="AD1027">
        <v>0</v>
      </c>
      <c r="AE1027" t="s">
        <v>55</v>
      </c>
      <c r="AF1027" t="s">
        <v>59</v>
      </c>
      <c r="AG1027" t="s">
        <v>60</v>
      </c>
      <c r="AH1027" t="s">
        <v>61</v>
      </c>
      <c r="AI1027" t="s">
        <v>62</v>
      </c>
      <c r="AJ1027" t="s">
        <v>1786</v>
      </c>
      <c r="AK1027" s="54" t="s">
        <v>64</v>
      </c>
      <c r="AL1027" t="s">
        <v>64</v>
      </c>
    </row>
    <row r="1028" spans="1:39" x14ac:dyDescent="0.35">
      <c r="A1028">
        <v>1027</v>
      </c>
      <c r="B1028">
        <v>1067810183</v>
      </c>
      <c r="C1028" t="s">
        <v>66</v>
      </c>
      <c r="D1028" t="s">
        <v>40</v>
      </c>
      <c r="E1028" t="s">
        <v>1252</v>
      </c>
      <c r="F1028" t="s">
        <v>1781</v>
      </c>
      <c r="G1028" t="s">
        <v>53</v>
      </c>
      <c r="H1028" t="s">
        <v>1727</v>
      </c>
      <c r="I1028" s="52" t="s">
        <v>1271</v>
      </c>
      <c r="K1028" t="s">
        <v>174</v>
      </c>
      <c r="L1028" t="s">
        <v>1818</v>
      </c>
      <c r="M1028" t="s">
        <v>3728</v>
      </c>
      <c r="N1028" t="s">
        <v>3729</v>
      </c>
      <c r="O1028" t="s">
        <v>1784</v>
      </c>
      <c r="P1028" s="3">
        <v>120621000387</v>
      </c>
      <c r="Q1028" t="s">
        <v>51</v>
      </c>
      <c r="S1028">
        <v>3177272873</v>
      </c>
      <c r="U1028" s="4">
        <v>39029</v>
      </c>
      <c r="V1028">
        <f t="shared" ca="1" si="16"/>
        <v>17</v>
      </c>
      <c r="W1028" t="s">
        <v>52</v>
      </c>
      <c r="X1028" t="s">
        <v>53</v>
      </c>
      <c r="Y1028" t="s">
        <v>55</v>
      </c>
      <c r="Z1028" t="s">
        <v>55</v>
      </c>
      <c r="AA1028" t="s">
        <v>56</v>
      </c>
      <c r="AB1028" t="s">
        <v>57</v>
      </c>
      <c r="AC1028" t="s">
        <v>89</v>
      </c>
      <c r="AD1028">
        <v>0</v>
      </c>
      <c r="AE1028" t="s">
        <v>55</v>
      </c>
      <c r="AF1028" t="s">
        <v>59</v>
      </c>
      <c r="AG1028" t="s">
        <v>60</v>
      </c>
      <c r="AH1028" t="s">
        <v>61</v>
      </c>
      <c r="AI1028" t="s">
        <v>62</v>
      </c>
      <c r="AJ1028" t="s">
        <v>1786</v>
      </c>
      <c r="AK1028" s="54" t="s">
        <v>64</v>
      </c>
      <c r="AL1028" t="s">
        <v>64</v>
      </c>
    </row>
    <row r="1029" spans="1:39" x14ac:dyDescent="0.35">
      <c r="A1029">
        <v>1028</v>
      </c>
      <c r="B1029">
        <v>1067809256</v>
      </c>
      <c r="C1029" t="s">
        <v>39</v>
      </c>
      <c r="D1029" t="s">
        <v>40</v>
      </c>
      <c r="E1029" t="s">
        <v>1252</v>
      </c>
      <c r="F1029" t="s">
        <v>1781</v>
      </c>
      <c r="G1029" t="s">
        <v>53</v>
      </c>
      <c r="H1029" t="s">
        <v>1727</v>
      </c>
      <c r="I1029" s="52" t="s">
        <v>1122</v>
      </c>
      <c r="J1029" t="s">
        <v>1903</v>
      </c>
      <c r="K1029" t="s">
        <v>1904</v>
      </c>
      <c r="L1029" t="s">
        <v>1465</v>
      </c>
      <c r="M1029" t="s">
        <v>78</v>
      </c>
      <c r="N1029" t="s">
        <v>3729</v>
      </c>
      <c r="O1029" t="s">
        <v>1784</v>
      </c>
      <c r="P1029" s="3">
        <v>120621000387</v>
      </c>
      <c r="Q1029" t="s">
        <v>51</v>
      </c>
      <c r="S1029">
        <v>3116575589</v>
      </c>
      <c r="U1029" s="4">
        <v>37376</v>
      </c>
      <c r="V1029">
        <f t="shared" ca="1" si="16"/>
        <v>22</v>
      </c>
      <c r="W1029" t="s">
        <v>52</v>
      </c>
      <c r="X1029" t="s">
        <v>53</v>
      </c>
      <c r="Y1029" t="s">
        <v>55</v>
      </c>
      <c r="Z1029" t="s">
        <v>113</v>
      </c>
      <c r="AA1029" t="s">
        <v>56</v>
      </c>
      <c r="AB1029" t="s">
        <v>57</v>
      </c>
      <c r="AC1029" t="s">
        <v>64</v>
      </c>
      <c r="AD1029">
        <v>2</v>
      </c>
      <c r="AE1029" t="s">
        <v>55</v>
      </c>
      <c r="AF1029" t="s">
        <v>59</v>
      </c>
      <c r="AG1029" t="s">
        <v>60</v>
      </c>
      <c r="AH1029" t="s">
        <v>61</v>
      </c>
      <c r="AI1029" t="s">
        <v>62</v>
      </c>
      <c r="AJ1029" t="s">
        <v>1786</v>
      </c>
      <c r="AK1029" s="54" t="s">
        <v>64</v>
      </c>
      <c r="AL1029" t="s">
        <v>64</v>
      </c>
    </row>
    <row r="1030" spans="1:39" x14ac:dyDescent="0.35">
      <c r="A1030">
        <v>1029</v>
      </c>
      <c r="B1030">
        <v>1066478039</v>
      </c>
      <c r="C1030" t="s">
        <v>39</v>
      </c>
      <c r="D1030" t="s">
        <v>40</v>
      </c>
      <c r="E1030" t="s">
        <v>1252</v>
      </c>
      <c r="F1030" t="s">
        <v>1781</v>
      </c>
      <c r="G1030" t="s">
        <v>53</v>
      </c>
      <c r="H1030" t="s">
        <v>1727</v>
      </c>
      <c r="I1030" s="52" t="s">
        <v>1905</v>
      </c>
      <c r="K1030" t="s">
        <v>1715</v>
      </c>
      <c r="L1030" t="s">
        <v>1906</v>
      </c>
      <c r="M1030" t="s">
        <v>78</v>
      </c>
      <c r="N1030" t="s">
        <v>3729</v>
      </c>
      <c r="O1030" t="s">
        <v>1784</v>
      </c>
      <c r="P1030" s="3">
        <v>120621000387</v>
      </c>
      <c r="Q1030" t="s">
        <v>51</v>
      </c>
      <c r="S1030">
        <v>3243959955</v>
      </c>
      <c r="T1030" t="s">
        <v>1907</v>
      </c>
      <c r="U1030" s="4">
        <v>36933</v>
      </c>
      <c r="V1030">
        <f t="shared" ca="1" si="16"/>
        <v>23</v>
      </c>
      <c r="W1030" t="s">
        <v>52</v>
      </c>
      <c r="X1030" t="s">
        <v>53</v>
      </c>
      <c r="Y1030" t="s">
        <v>55</v>
      </c>
      <c r="Z1030" t="s">
        <v>55</v>
      </c>
      <c r="AA1030" t="s">
        <v>56</v>
      </c>
      <c r="AB1030" t="s">
        <v>57</v>
      </c>
      <c r="AC1030" t="s">
        <v>64</v>
      </c>
      <c r="AD1030">
        <v>3</v>
      </c>
      <c r="AE1030" t="s">
        <v>55</v>
      </c>
      <c r="AF1030" t="s">
        <v>59</v>
      </c>
      <c r="AG1030" t="s">
        <v>60</v>
      </c>
      <c r="AH1030" t="s">
        <v>61</v>
      </c>
      <c r="AI1030" t="s">
        <v>62</v>
      </c>
      <c r="AJ1030" t="s">
        <v>1786</v>
      </c>
      <c r="AK1030" s="54" t="s">
        <v>64</v>
      </c>
      <c r="AL1030" t="s">
        <v>64</v>
      </c>
    </row>
    <row r="1031" spans="1:39" x14ac:dyDescent="0.35">
      <c r="A1031">
        <v>1030</v>
      </c>
      <c r="B1031">
        <v>40940252</v>
      </c>
      <c r="C1031" t="s">
        <v>39</v>
      </c>
      <c r="D1031" t="s">
        <v>40</v>
      </c>
      <c r="E1031" t="s">
        <v>1252</v>
      </c>
      <c r="F1031" t="s">
        <v>1781</v>
      </c>
      <c r="G1031" t="s">
        <v>53</v>
      </c>
      <c r="H1031" t="s">
        <v>1727</v>
      </c>
      <c r="I1031" s="52" t="s">
        <v>1908</v>
      </c>
      <c r="J1031" t="s">
        <v>263</v>
      </c>
      <c r="K1031" t="s">
        <v>1682</v>
      </c>
      <c r="L1031" t="s">
        <v>344</v>
      </c>
      <c r="M1031" t="s">
        <v>78</v>
      </c>
      <c r="N1031" t="s">
        <v>3729</v>
      </c>
      <c r="O1031" t="s">
        <v>1784</v>
      </c>
      <c r="P1031" s="3">
        <v>120621000387</v>
      </c>
      <c r="Q1031" t="s">
        <v>51</v>
      </c>
      <c r="S1031">
        <v>3046666941</v>
      </c>
      <c r="T1031" t="s">
        <v>1909</v>
      </c>
      <c r="U1031" s="4">
        <v>29396</v>
      </c>
      <c r="V1031">
        <f t="shared" ca="1" si="16"/>
        <v>44</v>
      </c>
      <c r="W1031" t="s">
        <v>52</v>
      </c>
      <c r="X1031" t="s">
        <v>53</v>
      </c>
      <c r="Y1031" t="s">
        <v>55</v>
      </c>
      <c r="Z1031" t="s">
        <v>55</v>
      </c>
      <c r="AA1031" t="s">
        <v>56</v>
      </c>
      <c r="AB1031" t="s">
        <v>57</v>
      </c>
      <c r="AC1031" t="s">
        <v>64</v>
      </c>
      <c r="AD1031">
        <v>4</v>
      </c>
      <c r="AE1031" t="s">
        <v>55</v>
      </c>
      <c r="AF1031" t="s">
        <v>59</v>
      </c>
      <c r="AG1031" t="s">
        <v>340</v>
      </c>
      <c r="AH1031" t="s">
        <v>171</v>
      </c>
      <c r="AI1031" t="s">
        <v>88</v>
      </c>
      <c r="AJ1031" t="s">
        <v>1786</v>
      </c>
      <c r="AK1031" t="s">
        <v>89</v>
      </c>
      <c r="AL1031" t="s">
        <v>89</v>
      </c>
      <c r="AM1031" t="s">
        <v>3678</v>
      </c>
    </row>
    <row r="1032" spans="1:39" x14ac:dyDescent="0.35">
      <c r="A1032">
        <v>1031</v>
      </c>
      <c r="B1032">
        <v>36517721</v>
      </c>
      <c r="C1032" t="s">
        <v>39</v>
      </c>
      <c r="D1032" t="s">
        <v>40</v>
      </c>
      <c r="E1032" t="s">
        <v>1252</v>
      </c>
      <c r="F1032" t="s">
        <v>1781</v>
      </c>
      <c r="G1032" t="s">
        <v>53</v>
      </c>
      <c r="H1032" t="s">
        <v>1727</v>
      </c>
      <c r="I1032" s="52" t="s">
        <v>1910</v>
      </c>
      <c r="J1032" t="s">
        <v>1911</v>
      </c>
      <c r="K1032" t="s">
        <v>1912</v>
      </c>
      <c r="L1032" t="s">
        <v>1913</v>
      </c>
      <c r="M1032" t="s">
        <v>78</v>
      </c>
      <c r="N1032" t="s">
        <v>3729</v>
      </c>
      <c r="O1032" t="s">
        <v>1784</v>
      </c>
      <c r="P1032" s="3">
        <v>120621000387</v>
      </c>
      <c r="Q1032" t="s">
        <v>51</v>
      </c>
      <c r="S1032">
        <v>3205648642</v>
      </c>
      <c r="U1032" s="4">
        <v>29047</v>
      </c>
      <c r="V1032">
        <f t="shared" ca="1" si="16"/>
        <v>45</v>
      </c>
      <c r="W1032" t="s">
        <v>52</v>
      </c>
      <c r="X1032" t="s">
        <v>53</v>
      </c>
      <c r="Y1032" t="s">
        <v>55</v>
      </c>
      <c r="Z1032" t="s">
        <v>55</v>
      </c>
      <c r="AA1032" t="s">
        <v>56</v>
      </c>
      <c r="AB1032" t="s">
        <v>57</v>
      </c>
      <c r="AC1032" t="s">
        <v>64</v>
      </c>
      <c r="AD1032">
        <v>3</v>
      </c>
      <c r="AE1032" t="s">
        <v>55</v>
      </c>
      <c r="AF1032" t="s">
        <v>59</v>
      </c>
      <c r="AG1032" t="s">
        <v>340</v>
      </c>
      <c r="AH1032" t="s">
        <v>171</v>
      </c>
      <c r="AI1032" t="s">
        <v>88</v>
      </c>
      <c r="AJ1032" t="s">
        <v>1786</v>
      </c>
      <c r="AK1032" t="s">
        <v>89</v>
      </c>
      <c r="AL1032" t="s">
        <v>89</v>
      </c>
      <c r="AM1032" t="s">
        <v>3678</v>
      </c>
    </row>
    <row r="1033" spans="1:39" x14ac:dyDescent="0.35">
      <c r="A1033">
        <v>1032</v>
      </c>
      <c r="B1033">
        <v>1066478272</v>
      </c>
      <c r="C1033" t="s">
        <v>66</v>
      </c>
      <c r="D1033" t="s">
        <v>40</v>
      </c>
      <c r="E1033" t="s">
        <v>1252</v>
      </c>
      <c r="F1033" t="s">
        <v>1781</v>
      </c>
      <c r="G1033" t="s">
        <v>53</v>
      </c>
      <c r="H1033" t="s">
        <v>1727</v>
      </c>
      <c r="I1033" s="52" t="s">
        <v>1914</v>
      </c>
      <c r="K1033" t="s">
        <v>1915</v>
      </c>
      <c r="L1033" t="s">
        <v>344</v>
      </c>
      <c r="M1033" t="s">
        <v>3728</v>
      </c>
      <c r="N1033" t="s">
        <v>3729</v>
      </c>
      <c r="O1033" t="s">
        <v>1784</v>
      </c>
      <c r="P1033" s="3">
        <v>120621000387</v>
      </c>
      <c r="Q1033" t="s">
        <v>51</v>
      </c>
      <c r="S1033">
        <v>3043709145</v>
      </c>
      <c r="U1033" s="4">
        <v>39260</v>
      </c>
      <c r="V1033">
        <f t="shared" ca="1" si="16"/>
        <v>17</v>
      </c>
      <c r="W1033" t="s">
        <v>52</v>
      </c>
      <c r="X1033" t="s">
        <v>53</v>
      </c>
      <c r="Y1033" t="s">
        <v>55</v>
      </c>
      <c r="Z1033" t="s">
        <v>55</v>
      </c>
      <c r="AA1033" t="s">
        <v>56</v>
      </c>
      <c r="AB1033" t="s">
        <v>57</v>
      </c>
      <c r="AC1033" t="s">
        <v>89</v>
      </c>
      <c r="AD1033" t="s">
        <v>58</v>
      </c>
      <c r="AE1033" t="s">
        <v>55</v>
      </c>
      <c r="AF1033" t="s">
        <v>59</v>
      </c>
      <c r="AG1033" t="s">
        <v>340</v>
      </c>
      <c r="AH1033" t="s">
        <v>171</v>
      </c>
      <c r="AI1033" t="s">
        <v>88</v>
      </c>
      <c r="AJ1033" t="s">
        <v>1786</v>
      </c>
      <c r="AK1033" t="s">
        <v>89</v>
      </c>
      <c r="AL1033" t="s">
        <v>89</v>
      </c>
      <c r="AM1033" t="s">
        <v>3678</v>
      </c>
    </row>
    <row r="1034" spans="1:39" x14ac:dyDescent="0.35">
      <c r="A1034">
        <v>1033</v>
      </c>
      <c r="B1034">
        <v>19706507</v>
      </c>
      <c r="C1034" t="s">
        <v>39</v>
      </c>
      <c r="D1034" t="s">
        <v>40</v>
      </c>
      <c r="E1034" t="s">
        <v>1252</v>
      </c>
      <c r="F1034" t="s">
        <v>1781</v>
      </c>
      <c r="G1034" t="s">
        <v>53</v>
      </c>
      <c r="H1034" t="s">
        <v>1727</v>
      </c>
      <c r="I1034" s="52" t="s">
        <v>1916</v>
      </c>
      <c r="J1034" t="s">
        <v>46</v>
      </c>
      <c r="K1034" t="s">
        <v>344</v>
      </c>
      <c r="L1034" t="s">
        <v>144</v>
      </c>
      <c r="M1034" t="s">
        <v>3728</v>
      </c>
      <c r="N1034" t="s">
        <v>3729</v>
      </c>
      <c r="O1034" t="s">
        <v>1784</v>
      </c>
      <c r="P1034" s="3">
        <v>120621000387</v>
      </c>
      <c r="Q1034" t="s">
        <v>51</v>
      </c>
      <c r="R1034">
        <v>0</v>
      </c>
      <c r="S1034">
        <v>3205648642</v>
      </c>
      <c r="U1034" s="4">
        <v>28747</v>
      </c>
      <c r="V1034">
        <f t="shared" ca="1" si="16"/>
        <v>45</v>
      </c>
      <c r="W1034" t="s">
        <v>52</v>
      </c>
      <c r="X1034" t="s">
        <v>53</v>
      </c>
      <c r="Y1034" t="s">
        <v>55</v>
      </c>
      <c r="Z1034" t="s">
        <v>55</v>
      </c>
      <c r="AA1034" t="s">
        <v>56</v>
      </c>
      <c r="AB1034" t="s">
        <v>57</v>
      </c>
      <c r="AC1034" t="s">
        <v>64</v>
      </c>
      <c r="AD1034">
        <v>3</v>
      </c>
      <c r="AE1034" t="s">
        <v>55</v>
      </c>
      <c r="AF1034" t="s">
        <v>59</v>
      </c>
      <c r="AG1034" t="s">
        <v>60</v>
      </c>
      <c r="AH1034" t="s">
        <v>61</v>
      </c>
      <c r="AI1034" t="s">
        <v>62</v>
      </c>
      <c r="AJ1034" t="s">
        <v>1865</v>
      </c>
      <c r="AK1034" s="54" t="s">
        <v>64</v>
      </c>
      <c r="AL1034" t="s">
        <v>64</v>
      </c>
    </row>
    <row r="1035" spans="1:39" x14ac:dyDescent="0.35">
      <c r="A1035">
        <v>1034</v>
      </c>
      <c r="B1035">
        <v>40879954</v>
      </c>
      <c r="C1035" t="s">
        <v>39</v>
      </c>
      <c r="D1035" t="s">
        <v>40</v>
      </c>
      <c r="E1035" t="s">
        <v>1252</v>
      </c>
      <c r="F1035" t="s">
        <v>1781</v>
      </c>
      <c r="G1035" t="s">
        <v>53</v>
      </c>
      <c r="H1035" t="s">
        <v>1727</v>
      </c>
      <c r="I1035" s="52" t="s">
        <v>1917</v>
      </c>
      <c r="J1035" t="s">
        <v>158</v>
      </c>
      <c r="K1035" t="s">
        <v>192</v>
      </c>
      <c r="L1035" t="s">
        <v>548</v>
      </c>
      <c r="M1035" t="s">
        <v>78</v>
      </c>
      <c r="N1035" t="s">
        <v>3729</v>
      </c>
      <c r="O1035" t="s">
        <v>1784</v>
      </c>
      <c r="P1035" s="3">
        <v>120621000387</v>
      </c>
      <c r="Q1035" t="s">
        <v>51</v>
      </c>
      <c r="R1035">
        <v>0</v>
      </c>
      <c r="S1035">
        <v>3045989751</v>
      </c>
      <c r="U1035" s="4">
        <v>29710</v>
      </c>
      <c r="V1035">
        <f t="shared" ca="1" si="16"/>
        <v>43</v>
      </c>
      <c r="W1035" t="s">
        <v>52</v>
      </c>
      <c r="X1035" t="s">
        <v>53</v>
      </c>
      <c r="Y1035" t="s">
        <v>55</v>
      </c>
      <c r="Z1035" t="s">
        <v>55</v>
      </c>
      <c r="AA1035" t="s">
        <v>56</v>
      </c>
      <c r="AB1035" t="s">
        <v>57</v>
      </c>
      <c r="AC1035" t="s">
        <v>64</v>
      </c>
      <c r="AD1035">
        <v>3</v>
      </c>
      <c r="AE1035" t="s">
        <v>55</v>
      </c>
      <c r="AF1035" t="s">
        <v>59</v>
      </c>
      <c r="AG1035" t="s">
        <v>60</v>
      </c>
      <c r="AH1035" t="s">
        <v>61</v>
      </c>
      <c r="AI1035" t="s">
        <v>62</v>
      </c>
      <c r="AJ1035" t="s">
        <v>1865</v>
      </c>
      <c r="AK1035" s="54" t="s">
        <v>64</v>
      </c>
      <c r="AL1035" t="s">
        <v>64</v>
      </c>
    </row>
    <row r="1036" spans="1:39" x14ac:dyDescent="0.35">
      <c r="A1036">
        <v>1035</v>
      </c>
      <c r="B1036">
        <v>1063484231</v>
      </c>
      <c r="C1036" t="s">
        <v>39</v>
      </c>
      <c r="D1036" t="s">
        <v>40</v>
      </c>
      <c r="E1036" t="s">
        <v>1252</v>
      </c>
      <c r="F1036" t="s">
        <v>1781</v>
      </c>
      <c r="G1036" t="s">
        <v>53</v>
      </c>
      <c r="H1036" t="s">
        <v>1727</v>
      </c>
      <c r="I1036" s="52" t="s">
        <v>217</v>
      </c>
      <c r="J1036" t="s">
        <v>1046</v>
      </c>
      <c r="K1036" t="s">
        <v>196</v>
      </c>
      <c r="L1036" t="s">
        <v>344</v>
      </c>
      <c r="M1036" t="s">
        <v>3728</v>
      </c>
      <c r="N1036" t="s">
        <v>3729</v>
      </c>
      <c r="O1036" t="s">
        <v>1784</v>
      </c>
      <c r="P1036" s="3">
        <v>120621000387</v>
      </c>
      <c r="Q1036" t="s">
        <v>51</v>
      </c>
      <c r="R1036">
        <v>0</v>
      </c>
      <c r="S1036">
        <v>3126258866</v>
      </c>
      <c r="U1036" s="4">
        <v>38258</v>
      </c>
      <c r="V1036">
        <f t="shared" ca="1" si="16"/>
        <v>19</v>
      </c>
      <c r="W1036" t="s">
        <v>52</v>
      </c>
      <c r="X1036" t="s">
        <v>53</v>
      </c>
      <c r="Y1036" t="s">
        <v>55</v>
      </c>
      <c r="Z1036" t="s">
        <v>55</v>
      </c>
      <c r="AA1036" t="s">
        <v>56</v>
      </c>
      <c r="AB1036" t="s">
        <v>57</v>
      </c>
      <c r="AC1036" t="s">
        <v>89</v>
      </c>
      <c r="AD1036">
        <v>0</v>
      </c>
      <c r="AE1036" t="s">
        <v>55</v>
      </c>
      <c r="AF1036" t="s">
        <v>59</v>
      </c>
      <c r="AG1036" t="s">
        <v>60</v>
      </c>
      <c r="AH1036" t="s">
        <v>61</v>
      </c>
      <c r="AI1036" t="s">
        <v>62</v>
      </c>
      <c r="AJ1036" t="s">
        <v>1865</v>
      </c>
      <c r="AK1036" s="54" t="s">
        <v>64</v>
      </c>
      <c r="AL1036" t="s">
        <v>64</v>
      </c>
    </row>
    <row r="1037" spans="1:39" x14ac:dyDescent="0.35">
      <c r="A1037">
        <v>1036</v>
      </c>
      <c r="B1037">
        <v>55312724</v>
      </c>
      <c r="C1037" t="s">
        <v>39</v>
      </c>
      <c r="D1037" t="s">
        <v>40</v>
      </c>
      <c r="E1037" t="s">
        <v>1252</v>
      </c>
      <c r="F1037" t="s">
        <v>1781</v>
      </c>
      <c r="G1037" t="s">
        <v>53</v>
      </c>
      <c r="H1037" t="s">
        <v>1727</v>
      </c>
      <c r="I1037" s="52" t="s">
        <v>1918</v>
      </c>
      <c r="K1037" t="s">
        <v>723</v>
      </c>
      <c r="L1037" t="s">
        <v>1919</v>
      </c>
      <c r="M1037" t="s">
        <v>78</v>
      </c>
      <c r="N1037" t="s">
        <v>3729</v>
      </c>
      <c r="O1037" t="s">
        <v>1784</v>
      </c>
      <c r="P1037" s="3">
        <v>120621000387</v>
      </c>
      <c r="Q1037" t="s">
        <v>51</v>
      </c>
      <c r="R1037">
        <v>0</v>
      </c>
      <c r="S1037">
        <v>3243221667</v>
      </c>
      <c r="U1037" s="4">
        <v>31289</v>
      </c>
      <c r="V1037">
        <f t="shared" ca="1" si="16"/>
        <v>38</v>
      </c>
      <c r="W1037" t="s">
        <v>52</v>
      </c>
      <c r="X1037" t="s">
        <v>53</v>
      </c>
      <c r="Y1037" t="s">
        <v>55</v>
      </c>
      <c r="Z1037" t="s">
        <v>55</v>
      </c>
      <c r="AA1037" t="s">
        <v>56</v>
      </c>
      <c r="AB1037" t="s">
        <v>57</v>
      </c>
      <c r="AC1037" t="s">
        <v>64</v>
      </c>
      <c r="AD1037">
        <v>2</v>
      </c>
      <c r="AE1037" t="s">
        <v>55</v>
      </c>
      <c r="AF1037" t="s">
        <v>59</v>
      </c>
      <c r="AG1037" t="s">
        <v>60</v>
      </c>
      <c r="AH1037" t="s">
        <v>61</v>
      </c>
      <c r="AI1037" t="s">
        <v>88</v>
      </c>
      <c r="AJ1037" t="s">
        <v>1865</v>
      </c>
      <c r="AK1037" t="s">
        <v>89</v>
      </c>
      <c r="AL1037" t="s">
        <v>64</v>
      </c>
    </row>
    <row r="1038" spans="1:39" x14ac:dyDescent="0.35">
      <c r="A1038">
        <v>1037</v>
      </c>
      <c r="B1038">
        <v>12436683</v>
      </c>
      <c r="C1038" t="s">
        <v>39</v>
      </c>
      <c r="D1038" t="s">
        <v>40</v>
      </c>
      <c r="E1038" t="s">
        <v>1252</v>
      </c>
      <c r="F1038" t="s">
        <v>1781</v>
      </c>
      <c r="G1038" t="s">
        <v>53</v>
      </c>
      <c r="H1038" t="s">
        <v>1727</v>
      </c>
      <c r="I1038" s="52" t="s">
        <v>1920</v>
      </c>
      <c r="K1038" t="s">
        <v>1921</v>
      </c>
      <c r="L1038" t="s">
        <v>1922</v>
      </c>
      <c r="M1038" t="s">
        <v>3728</v>
      </c>
      <c r="N1038" t="s">
        <v>3729</v>
      </c>
      <c r="O1038" t="s">
        <v>1784</v>
      </c>
      <c r="P1038" s="3">
        <v>120621000387</v>
      </c>
      <c r="Q1038" t="s">
        <v>51</v>
      </c>
      <c r="R1038">
        <v>0</v>
      </c>
      <c r="S1038">
        <v>3135889856</v>
      </c>
      <c r="U1038" s="4">
        <v>29979</v>
      </c>
      <c r="V1038">
        <f t="shared" ca="1" si="16"/>
        <v>42</v>
      </c>
      <c r="W1038" t="s">
        <v>52</v>
      </c>
      <c r="X1038" t="s">
        <v>53</v>
      </c>
      <c r="Y1038" t="s">
        <v>55</v>
      </c>
      <c r="Z1038" t="s">
        <v>55</v>
      </c>
      <c r="AA1038" t="s">
        <v>56</v>
      </c>
      <c r="AB1038" t="s">
        <v>57</v>
      </c>
      <c r="AC1038" t="s">
        <v>64</v>
      </c>
      <c r="AD1038">
        <v>2</v>
      </c>
      <c r="AE1038" t="s">
        <v>55</v>
      </c>
      <c r="AF1038" t="s">
        <v>59</v>
      </c>
      <c r="AG1038" t="s">
        <v>60</v>
      </c>
      <c r="AH1038" t="s">
        <v>61</v>
      </c>
      <c r="AI1038" t="s">
        <v>62</v>
      </c>
      <c r="AJ1038" t="s">
        <v>1865</v>
      </c>
      <c r="AK1038" s="54" t="s">
        <v>64</v>
      </c>
      <c r="AL1038" t="s">
        <v>64</v>
      </c>
    </row>
    <row r="1039" spans="1:39" x14ac:dyDescent="0.35">
      <c r="A1039">
        <v>1038</v>
      </c>
      <c r="B1039">
        <v>52491390</v>
      </c>
      <c r="C1039" t="s">
        <v>39</v>
      </c>
      <c r="D1039" t="s">
        <v>40</v>
      </c>
      <c r="E1039" t="s">
        <v>1252</v>
      </c>
      <c r="F1039" t="s">
        <v>1781</v>
      </c>
      <c r="G1039" t="s">
        <v>53</v>
      </c>
      <c r="H1039" t="s">
        <v>1727</v>
      </c>
      <c r="I1039" s="52" t="s">
        <v>1923</v>
      </c>
      <c r="J1039" t="s">
        <v>96</v>
      </c>
      <c r="K1039" t="s">
        <v>1924</v>
      </c>
      <c r="L1039" t="s">
        <v>1925</v>
      </c>
      <c r="M1039" t="s">
        <v>78</v>
      </c>
      <c r="N1039" t="s">
        <v>3729</v>
      </c>
      <c r="O1039" t="s">
        <v>1784</v>
      </c>
      <c r="P1039" s="3">
        <v>120621000387</v>
      </c>
      <c r="Q1039" t="s">
        <v>51</v>
      </c>
      <c r="R1039">
        <v>0</v>
      </c>
      <c r="S1039">
        <v>3216932568</v>
      </c>
      <c r="U1039" s="4">
        <v>28538</v>
      </c>
      <c r="V1039">
        <f t="shared" ca="1" si="16"/>
        <v>46</v>
      </c>
      <c r="W1039" t="s">
        <v>52</v>
      </c>
      <c r="X1039" t="s">
        <v>53</v>
      </c>
      <c r="Y1039" t="s">
        <v>55</v>
      </c>
      <c r="Z1039" t="s">
        <v>55</v>
      </c>
      <c r="AA1039" t="s">
        <v>56</v>
      </c>
      <c r="AB1039" t="s">
        <v>57</v>
      </c>
      <c r="AC1039" t="s">
        <v>64</v>
      </c>
      <c r="AD1039">
        <v>2</v>
      </c>
      <c r="AE1039" t="s">
        <v>55</v>
      </c>
      <c r="AF1039" t="s">
        <v>59</v>
      </c>
      <c r="AG1039" t="s">
        <v>60</v>
      </c>
      <c r="AH1039" t="s">
        <v>61</v>
      </c>
      <c r="AI1039" t="s">
        <v>62</v>
      </c>
      <c r="AJ1039" t="s">
        <v>1865</v>
      </c>
      <c r="AK1039" s="54" t="s">
        <v>64</v>
      </c>
      <c r="AL1039" t="s">
        <v>64</v>
      </c>
    </row>
    <row r="1040" spans="1:39" x14ac:dyDescent="0.35">
      <c r="A1040">
        <v>1039</v>
      </c>
      <c r="B1040">
        <v>1007574076</v>
      </c>
      <c r="C1040" t="s">
        <v>39</v>
      </c>
      <c r="D1040" t="s">
        <v>40</v>
      </c>
      <c r="E1040" t="s">
        <v>1252</v>
      </c>
      <c r="F1040" t="s">
        <v>1781</v>
      </c>
      <c r="G1040" t="s">
        <v>53</v>
      </c>
      <c r="H1040" t="s">
        <v>1727</v>
      </c>
      <c r="I1040" s="52" t="s">
        <v>118</v>
      </c>
      <c r="K1040" t="s">
        <v>399</v>
      </c>
      <c r="L1040" t="s">
        <v>1506</v>
      </c>
      <c r="M1040" t="s">
        <v>3728</v>
      </c>
      <c r="N1040" t="s">
        <v>3729</v>
      </c>
      <c r="O1040" t="s">
        <v>1784</v>
      </c>
      <c r="P1040" s="3">
        <v>120621000387</v>
      </c>
      <c r="Q1040" t="s">
        <v>51</v>
      </c>
      <c r="R1040">
        <v>0</v>
      </c>
      <c r="S1040">
        <v>3007495806</v>
      </c>
      <c r="U1040" s="4">
        <v>35230</v>
      </c>
      <c r="V1040">
        <f t="shared" ca="1" si="16"/>
        <v>28</v>
      </c>
      <c r="W1040" t="s">
        <v>52</v>
      </c>
      <c r="X1040" t="s">
        <v>53</v>
      </c>
      <c r="Y1040" t="s">
        <v>55</v>
      </c>
      <c r="Z1040" t="s">
        <v>55</v>
      </c>
      <c r="AA1040" t="s">
        <v>56</v>
      </c>
      <c r="AB1040" t="s">
        <v>57</v>
      </c>
      <c r="AC1040" t="s">
        <v>64</v>
      </c>
      <c r="AD1040">
        <v>1</v>
      </c>
      <c r="AE1040" t="s">
        <v>55</v>
      </c>
      <c r="AF1040" t="s">
        <v>59</v>
      </c>
      <c r="AG1040" t="s">
        <v>60</v>
      </c>
      <c r="AH1040" t="s">
        <v>61</v>
      </c>
      <c r="AI1040" t="s">
        <v>62</v>
      </c>
      <c r="AJ1040" t="s">
        <v>1865</v>
      </c>
      <c r="AK1040" s="54" t="s">
        <v>64</v>
      </c>
      <c r="AL1040" t="s">
        <v>64</v>
      </c>
    </row>
    <row r="1041" spans="1:39" x14ac:dyDescent="0.35">
      <c r="A1041">
        <v>1040</v>
      </c>
      <c r="B1041">
        <v>1085102942</v>
      </c>
      <c r="C1041" t="s">
        <v>39</v>
      </c>
      <c r="D1041" t="s">
        <v>40</v>
      </c>
      <c r="E1041" t="s">
        <v>1252</v>
      </c>
      <c r="F1041" t="s">
        <v>1781</v>
      </c>
      <c r="G1041" t="s">
        <v>53</v>
      </c>
      <c r="H1041" t="s">
        <v>1727</v>
      </c>
      <c r="I1041" s="52" t="s">
        <v>1926</v>
      </c>
      <c r="K1041" t="s">
        <v>169</v>
      </c>
      <c r="L1041" t="s">
        <v>1927</v>
      </c>
      <c r="M1041" t="s">
        <v>78</v>
      </c>
      <c r="N1041" t="s">
        <v>3729</v>
      </c>
      <c r="O1041" t="s">
        <v>1784</v>
      </c>
      <c r="P1041" s="3">
        <v>120621000387</v>
      </c>
      <c r="Q1041" t="s">
        <v>51</v>
      </c>
      <c r="R1041">
        <v>0</v>
      </c>
      <c r="S1041">
        <v>3122676687</v>
      </c>
      <c r="U1041" s="4">
        <v>33904</v>
      </c>
      <c r="V1041">
        <f t="shared" ca="1" si="16"/>
        <v>31</v>
      </c>
      <c r="W1041" t="s">
        <v>106</v>
      </c>
      <c r="X1041" t="s">
        <v>53</v>
      </c>
      <c r="Y1041" t="s">
        <v>55</v>
      </c>
      <c r="Z1041" t="s">
        <v>55</v>
      </c>
      <c r="AA1041" t="s">
        <v>56</v>
      </c>
      <c r="AB1041" t="s">
        <v>57</v>
      </c>
      <c r="AC1041" t="s">
        <v>64</v>
      </c>
      <c r="AD1041">
        <v>2</v>
      </c>
      <c r="AE1041" t="s">
        <v>55</v>
      </c>
      <c r="AF1041" t="s">
        <v>59</v>
      </c>
      <c r="AG1041" t="s">
        <v>60</v>
      </c>
      <c r="AH1041" t="s">
        <v>61</v>
      </c>
      <c r="AI1041" t="s">
        <v>62</v>
      </c>
      <c r="AJ1041" t="s">
        <v>1865</v>
      </c>
      <c r="AK1041" s="54" t="s">
        <v>64</v>
      </c>
      <c r="AL1041" t="s">
        <v>64</v>
      </c>
      <c r="AM1041" t="s">
        <v>3716</v>
      </c>
    </row>
    <row r="1042" spans="1:39" x14ac:dyDescent="0.35">
      <c r="A1042">
        <v>1041</v>
      </c>
      <c r="B1042">
        <v>1082834259</v>
      </c>
      <c r="C1042" t="s">
        <v>39</v>
      </c>
      <c r="D1042" t="s">
        <v>40</v>
      </c>
      <c r="E1042" t="s">
        <v>1252</v>
      </c>
      <c r="F1042" t="s">
        <v>1781</v>
      </c>
      <c r="G1042" t="s">
        <v>53</v>
      </c>
      <c r="H1042" t="s">
        <v>1727</v>
      </c>
      <c r="I1042" s="52" t="s">
        <v>1847</v>
      </c>
      <c r="J1042" t="s">
        <v>767</v>
      </c>
      <c r="K1042" t="s">
        <v>710</v>
      </c>
      <c r="L1042" t="s">
        <v>1928</v>
      </c>
      <c r="M1042" t="s">
        <v>3728</v>
      </c>
      <c r="N1042" t="s">
        <v>3729</v>
      </c>
      <c r="O1042" t="s">
        <v>1784</v>
      </c>
      <c r="P1042" s="3">
        <v>120621000387</v>
      </c>
      <c r="Q1042" t="s">
        <v>51</v>
      </c>
      <c r="R1042">
        <v>0</v>
      </c>
      <c r="S1042">
        <v>3107076096</v>
      </c>
      <c r="U1042" s="4">
        <v>37796</v>
      </c>
      <c r="V1042">
        <f t="shared" ca="1" si="16"/>
        <v>21</v>
      </c>
      <c r="W1042" t="s">
        <v>106</v>
      </c>
      <c r="X1042" t="s">
        <v>53</v>
      </c>
      <c r="Y1042" t="s">
        <v>55</v>
      </c>
      <c r="Z1042" t="s">
        <v>55</v>
      </c>
      <c r="AA1042" t="s">
        <v>56</v>
      </c>
      <c r="AB1042" t="s">
        <v>57</v>
      </c>
      <c r="AC1042" t="s">
        <v>89</v>
      </c>
      <c r="AE1042" t="s">
        <v>1929</v>
      </c>
      <c r="AF1042" t="s">
        <v>59</v>
      </c>
      <c r="AG1042" t="s">
        <v>60</v>
      </c>
      <c r="AH1042" t="s">
        <v>61</v>
      </c>
      <c r="AI1042" t="s">
        <v>62</v>
      </c>
      <c r="AJ1042" t="s">
        <v>1865</v>
      </c>
      <c r="AK1042" s="54" t="s">
        <v>64</v>
      </c>
      <c r="AL1042" t="s">
        <v>64</v>
      </c>
    </row>
    <row r="1043" spans="1:39" x14ac:dyDescent="0.35">
      <c r="A1043">
        <v>1042</v>
      </c>
      <c r="B1043">
        <v>1065582923</v>
      </c>
      <c r="C1043" t="s">
        <v>39</v>
      </c>
      <c r="D1043" t="s">
        <v>40</v>
      </c>
      <c r="E1043" t="s">
        <v>1252</v>
      </c>
      <c r="F1043" t="s">
        <v>1781</v>
      </c>
      <c r="G1043" t="s">
        <v>53</v>
      </c>
      <c r="H1043" t="s">
        <v>1727</v>
      </c>
      <c r="I1043" s="52" t="s">
        <v>426</v>
      </c>
      <c r="K1043" t="s">
        <v>1930</v>
      </c>
      <c r="L1043" t="s">
        <v>129</v>
      </c>
      <c r="M1043" t="s">
        <v>78</v>
      </c>
      <c r="N1043" t="s">
        <v>3729</v>
      </c>
      <c r="O1043" t="s">
        <v>1784</v>
      </c>
      <c r="P1043" s="3">
        <v>120621000387</v>
      </c>
      <c r="Q1043" t="s">
        <v>51</v>
      </c>
      <c r="R1043">
        <v>0</v>
      </c>
      <c r="S1043">
        <v>3117281141</v>
      </c>
      <c r="U1043" s="4">
        <v>38470</v>
      </c>
      <c r="V1043">
        <f t="shared" ca="1" si="16"/>
        <v>19</v>
      </c>
      <c r="W1043" t="s">
        <v>52</v>
      </c>
      <c r="X1043" t="s">
        <v>53</v>
      </c>
      <c r="Y1043" t="s">
        <v>55</v>
      </c>
      <c r="Z1043" t="s">
        <v>55</v>
      </c>
      <c r="AA1043" t="s">
        <v>56</v>
      </c>
      <c r="AB1043" t="s">
        <v>57</v>
      </c>
      <c r="AC1043" t="s">
        <v>64</v>
      </c>
      <c r="AD1043">
        <v>1</v>
      </c>
      <c r="AE1043" t="s">
        <v>55</v>
      </c>
      <c r="AF1043" t="s">
        <v>59</v>
      </c>
      <c r="AG1043" t="s">
        <v>60</v>
      </c>
      <c r="AH1043" t="s">
        <v>61</v>
      </c>
      <c r="AI1043" t="s">
        <v>62</v>
      </c>
      <c r="AJ1043" t="s">
        <v>1865</v>
      </c>
      <c r="AK1043" s="54" t="s">
        <v>64</v>
      </c>
      <c r="AL1043" t="s">
        <v>64</v>
      </c>
    </row>
    <row r="1044" spans="1:39" x14ac:dyDescent="0.35">
      <c r="A1044">
        <v>1043</v>
      </c>
      <c r="B1044">
        <v>1067819210</v>
      </c>
      <c r="C1044" t="s">
        <v>39</v>
      </c>
      <c r="D1044" t="s">
        <v>40</v>
      </c>
      <c r="E1044" t="s">
        <v>1252</v>
      </c>
      <c r="F1044" t="s">
        <v>1781</v>
      </c>
      <c r="G1044" t="s">
        <v>53</v>
      </c>
      <c r="H1044" t="s">
        <v>1727</v>
      </c>
      <c r="I1044" s="52" t="s">
        <v>1931</v>
      </c>
      <c r="K1044" t="s">
        <v>1813</v>
      </c>
      <c r="L1044" t="s">
        <v>723</v>
      </c>
      <c r="M1044" t="s">
        <v>78</v>
      </c>
      <c r="N1044" t="s">
        <v>49</v>
      </c>
      <c r="O1044" t="s">
        <v>1784</v>
      </c>
      <c r="P1044" s="3">
        <v>120621000387</v>
      </c>
      <c r="Q1044" t="s">
        <v>51</v>
      </c>
      <c r="R1044">
        <v>0</v>
      </c>
      <c r="S1044">
        <v>3145246707</v>
      </c>
      <c r="U1044" s="4">
        <v>36200</v>
      </c>
      <c r="V1044">
        <f t="shared" ca="1" si="16"/>
        <v>25</v>
      </c>
      <c r="W1044" t="s">
        <v>52</v>
      </c>
      <c r="X1044" t="s">
        <v>53</v>
      </c>
      <c r="Y1044" t="s">
        <v>55</v>
      </c>
      <c r="Z1044" t="s">
        <v>55</v>
      </c>
      <c r="AA1044" t="s">
        <v>56</v>
      </c>
      <c r="AB1044" t="s">
        <v>57</v>
      </c>
      <c r="AC1044" t="s">
        <v>64</v>
      </c>
      <c r="AD1044">
        <v>2</v>
      </c>
      <c r="AE1044" t="s">
        <v>55</v>
      </c>
      <c r="AF1044" t="s">
        <v>72</v>
      </c>
      <c r="AG1044" t="s">
        <v>60</v>
      </c>
      <c r="AH1044" t="s">
        <v>61</v>
      </c>
      <c r="AI1044" t="s">
        <v>62</v>
      </c>
      <c r="AJ1044" t="s">
        <v>1865</v>
      </c>
      <c r="AK1044" s="54" t="s">
        <v>64</v>
      </c>
      <c r="AL1044" t="s">
        <v>64</v>
      </c>
    </row>
    <row r="1045" spans="1:39" x14ac:dyDescent="0.35">
      <c r="A1045">
        <v>1044</v>
      </c>
      <c r="B1045">
        <v>1007182698</v>
      </c>
      <c r="C1045" t="s">
        <v>39</v>
      </c>
      <c r="D1045" t="s">
        <v>40</v>
      </c>
      <c r="E1045" t="s">
        <v>1252</v>
      </c>
      <c r="F1045" t="s">
        <v>1781</v>
      </c>
      <c r="G1045" t="s">
        <v>53</v>
      </c>
      <c r="H1045" t="s">
        <v>1727</v>
      </c>
      <c r="I1045" s="52" t="s">
        <v>1932</v>
      </c>
      <c r="J1045" t="s">
        <v>575</v>
      </c>
      <c r="K1045" t="s">
        <v>1933</v>
      </c>
      <c r="L1045" t="s">
        <v>1506</v>
      </c>
      <c r="M1045" t="s">
        <v>3728</v>
      </c>
      <c r="N1045" t="s">
        <v>3729</v>
      </c>
      <c r="O1045" t="s">
        <v>1784</v>
      </c>
      <c r="P1045" s="3">
        <v>120621000387</v>
      </c>
      <c r="Q1045" t="s">
        <v>51</v>
      </c>
      <c r="R1045">
        <v>0</v>
      </c>
      <c r="S1045">
        <v>3117275785</v>
      </c>
      <c r="U1045" s="4">
        <v>35433</v>
      </c>
      <c r="V1045">
        <f t="shared" ca="1" si="16"/>
        <v>27</v>
      </c>
      <c r="W1045" t="s">
        <v>52</v>
      </c>
      <c r="X1045" t="s">
        <v>53</v>
      </c>
      <c r="Y1045" t="s">
        <v>55</v>
      </c>
      <c r="Z1045" t="s">
        <v>55</v>
      </c>
      <c r="AA1045" t="s">
        <v>56</v>
      </c>
      <c r="AB1045" t="s">
        <v>57</v>
      </c>
      <c r="AC1045" t="s">
        <v>64</v>
      </c>
      <c r="AD1045">
        <v>1</v>
      </c>
      <c r="AE1045" t="s">
        <v>55</v>
      </c>
      <c r="AF1045" t="s">
        <v>72</v>
      </c>
      <c r="AG1045" t="s">
        <v>60</v>
      </c>
      <c r="AH1045" t="s">
        <v>61</v>
      </c>
      <c r="AI1045" t="s">
        <v>62</v>
      </c>
      <c r="AJ1045" t="s">
        <v>1865</v>
      </c>
      <c r="AK1045" s="54" t="s">
        <v>64</v>
      </c>
      <c r="AL1045" t="s">
        <v>64</v>
      </c>
    </row>
    <row r="1046" spans="1:39" x14ac:dyDescent="0.35">
      <c r="A1046">
        <v>1045</v>
      </c>
      <c r="B1046">
        <v>30061601</v>
      </c>
      <c r="C1046" t="s">
        <v>39</v>
      </c>
      <c r="D1046" t="s">
        <v>40</v>
      </c>
      <c r="E1046" t="s">
        <v>1252</v>
      </c>
      <c r="F1046" t="s">
        <v>1781</v>
      </c>
      <c r="G1046" t="s">
        <v>53</v>
      </c>
      <c r="H1046" t="s">
        <v>1727</v>
      </c>
      <c r="I1046" s="52" t="s">
        <v>1934</v>
      </c>
      <c r="J1046" t="s">
        <v>1935</v>
      </c>
      <c r="K1046" t="s">
        <v>108</v>
      </c>
      <c r="L1046" t="s">
        <v>344</v>
      </c>
      <c r="M1046" t="s">
        <v>78</v>
      </c>
      <c r="N1046" t="s">
        <v>3729</v>
      </c>
      <c r="O1046" t="s">
        <v>1784</v>
      </c>
      <c r="P1046" s="3">
        <v>120621000387</v>
      </c>
      <c r="Q1046" t="s">
        <v>51</v>
      </c>
      <c r="R1046">
        <v>0</v>
      </c>
      <c r="S1046">
        <v>3044811331</v>
      </c>
      <c r="U1046" s="4">
        <v>30779</v>
      </c>
      <c r="V1046">
        <f t="shared" ca="1" si="16"/>
        <v>40</v>
      </c>
      <c r="W1046" t="s">
        <v>52</v>
      </c>
      <c r="X1046" t="s">
        <v>53</v>
      </c>
      <c r="Y1046" t="s">
        <v>55</v>
      </c>
      <c r="Z1046" t="s">
        <v>55</v>
      </c>
      <c r="AA1046" t="s">
        <v>56</v>
      </c>
      <c r="AB1046" t="s">
        <v>57</v>
      </c>
      <c r="AC1046" t="s">
        <v>64</v>
      </c>
      <c r="AD1046">
        <v>4</v>
      </c>
      <c r="AE1046" t="s">
        <v>55</v>
      </c>
      <c r="AF1046" t="s">
        <v>72</v>
      </c>
      <c r="AG1046" t="s">
        <v>60</v>
      </c>
      <c r="AH1046" t="s">
        <v>61</v>
      </c>
      <c r="AI1046" t="s">
        <v>62</v>
      </c>
      <c r="AJ1046" t="s">
        <v>1865</v>
      </c>
      <c r="AK1046" s="54" t="s">
        <v>64</v>
      </c>
      <c r="AL1046" t="s">
        <v>64</v>
      </c>
    </row>
    <row r="1047" spans="1:39" x14ac:dyDescent="0.35">
      <c r="A1047">
        <v>1046</v>
      </c>
      <c r="B1047">
        <v>49744874</v>
      </c>
      <c r="C1047" t="s">
        <v>39</v>
      </c>
      <c r="D1047" t="s">
        <v>40</v>
      </c>
      <c r="E1047" t="s">
        <v>1252</v>
      </c>
      <c r="F1047" t="s">
        <v>1781</v>
      </c>
      <c r="G1047" t="s">
        <v>53</v>
      </c>
      <c r="H1047" t="s">
        <v>1727</v>
      </c>
      <c r="I1047" s="52" t="s">
        <v>1936</v>
      </c>
      <c r="K1047" t="s">
        <v>1937</v>
      </c>
      <c r="M1047" t="s">
        <v>78</v>
      </c>
      <c r="N1047" t="s">
        <v>49</v>
      </c>
      <c r="O1047" t="s">
        <v>1784</v>
      </c>
      <c r="P1047" s="3">
        <v>120621000387</v>
      </c>
      <c r="Q1047" t="s">
        <v>51</v>
      </c>
      <c r="R1047">
        <v>0</v>
      </c>
      <c r="S1047">
        <v>3106865365</v>
      </c>
      <c r="U1047" s="4">
        <v>22652</v>
      </c>
      <c r="V1047">
        <f t="shared" ca="1" si="16"/>
        <v>62</v>
      </c>
      <c r="W1047" t="s">
        <v>52</v>
      </c>
      <c r="X1047" t="s">
        <v>53</v>
      </c>
      <c r="Y1047" t="s">
        <v>55</v>
      </c>
      <c r="Z1047" t="s">
        <v>55</v>
      </c>
      <c r="AA1047" t="s">
        <v>56</v>
      </c>
      <c r="AB1047" t="s">
        <v>57</v>
      </c>
      <c r="AC1047" t="s">
        <v>64</v>
      </c>
      <c r="AD1047">
        <v>8</v>
      </c>
      <c r="AE1047" t="s">
        <v>55</v>
      </c>
      <c r="AF1047" t="s">
        <v>72</v>
      </c>
      <c r="AG1047" t="s">
        <v>60</v>
      </c>
      <c r="AH1047" t="s">
        <v>61</v>
      </c>
      <c r="AI1047" t="s">
        <v>62</v>
      </c>
      <c r="AJ1047" t="s">
        <v>1865</v>
      </c>
      <c r="AK1047" s="54" t="s">
        <v>64</v>
      </c>
      <c r="AL1047" t="s">
        <v>64</v>
      </c>
    </row>
    <row r="1048" spans="1:39" x14ac:dyDescent="0.35">
      <c r="A1048">
        <v>1047</v>
      </c>
      <c r="B1048">
        <v>1192903410</v>
      </c>
      <c r="C1048" t="s">
        <v>39</v>
      </c>
      <c r="D1048" t="s">
        <v>40</v>
      </c>
      <c r="E1048" t="s">
        <v>1252</v>
      </c>
      <c r="F1048" t="s">
        <v>1781</v>
      </c>
      <c r="G1048" t="s">
        <v>1891</v>
      </c>
      <c r="H1048" t="s">
        <v>1727</v>
      </c>
      <c r="I1048" s="52" t="s">
        <v>597</v>
      </c>
      <c r="J1048" t="s">
        <v>253</v>
      </c>
      <c r="K1048" t="s">
        <v>1639</v>
      </c>
      <c r="L1048" t="s">
        <v>1639</v>
      </c>
      <c r="M1048" t="s">
        <v>3728</v>
      </c>
      <c r="N1048" t="s">
        <v>71</v>
      </c>
      <c r="O1048" t="s">
        <v>1784</v>
      </c>
      <c r="P1048" s="3">
        <v>120621000387</v>
      </c>
      <c r="Q1048" t="s">
        <v>51</v>
      </c>
      <c r="S1048">
        <v>3117481341</v>
      </c>
      <c r="U1048" s="4">
        <v>34017</v>
      </c>
      <c r="V1048">
        <f t="shared" ca="1" si="16"/>
        <v>31</v>
      </c>
      <c r="W1048" t="s">
        <v>106</v>
      </c>
      <c r="X1048" t="s">
        <v>121</v>
      </c>
      <c r="Y1048" t="s">
        <v>55</v>
      </c>
      <c r="Z1048" t="s">
        <v>3730</v>
      </c>
      <c r="AA1048" t="s">
        <v>56</v>
      </c>
      <c r="AB1048" t="s">
        <v>57</v>
      </c>
      <c r="AC1048" t="s">
        <v>64</v>
      </c>
      <c r="AD1048">
        <v>3</v>
      </c>
      <c r="AE1048" t="s">
        <v>55</v>
      </c>
      <c r="AF1048" t="s">
        <v>59</v>
      </c>
      <c r="AG1048" t="s">
        <v>60</v>
      </c>
      <c r="AH1048" t="s">
        <v>61</v>
      </c>
      <c r="AI1048" t="s">
        <v>88</v>
      </c>
      <c r="AJ1048" t="s">
        <v>1896</v>
      </c>
      <c r="AK1048" s="54" t="s">
        <v>64</v>
      </c>
      <c r="AL1048" t="s">
        <v>64</v>
      </c>
    </row>
    <row r="1049" spans="1:39" x14ac:dyDescent="0.35">
      <c r="A1049">
        <v>1048</v>
      </c>
      <c r="B1049">
        <v>1064110895</v>
      </c>
      <c r="C1049" t="s">
        <v>66</v>
      </c>
      <c r="D1049" t="s">
        <v>40</v>
      </c>
      <c r="E1049" t="s">
        <v>1252</v>
      </c>
      <c r="F1049" t="s">
        <v>1781</v>
      </c>
      <c r="G1049" t="s">
        <v>1891</v>
      </c>
      <c r="H1049" t="s">
        <v>1727</v>
      </c>
      <c r="I1049" s="52" t="s">
        <v>1938</v>
      </c>
      <c r="J1049" t="s">
        <v>527</v>
      </c>
      <c r="K1049" t="s">
        <v>1676</v>
      </c>
      <c r="L1049" t="s">
        <v>140</v>
      </c>
      <c r="M1049" t="s">
        <v>78</v>
      </c>
      <c r="N1049" t="s">
        <v>49</v>
      </c>
      <c r="O1049" t="s">
        <v>1784</v>
      </c>
      <c r="P1049" s="3">
        <v>120621000387</v>
      </c>
      <c r="Q1049" t="s">
        <v>51</v>
      </c>
      <c r="S1049">
        <v>3175815050</v>
      </c>
      <c r="U1049" s="4">
        <v>39144</v>
      </c>
      <c r="V1049">
        <f t="shared" ca="1" si="16"/>
        <v>17</v>
      </c>
      <c r="W1049" t="s">
        <v>52</v>
      </c>
      <c r="X1049" t="s">
        <v>53</v>
      </c>
      <c r="Y1049" t="s">
        <v>55</v>
      </c>
      <c r="Z1049" t="s">
        <v>55</v>
      </c>
      <c r="AA1049" t="s">
        <v>56</v>
      </c>
      <c r="AB1049" t="s">
        <v>57</v>
      </c>
      <c r="AC1049" t="s">
        <v>64</v>
      </c>
      <c r="AD1049">
        <v>1</v>
      </c>
      <c r="AE1049" t="s">
        <v>55</v>
      </c>
      <c r="AF1049" t="s">
        <v>59</v>
      </c>
      <c r="AG1049" t="s">
        <v>60</v>
      </c>
      <c r="AH1049" t="s">
        <v>61</v>
      </c>
      <c r="AI1049" t="s">
        <v>88</v>
      </c>
      <c r="AJ1049" t="s">
        <v>1896</v>
      </c>
      <c r="AK1049" s="54" t="s">
        <v>64</v>
      </c>
      <c r="AL1049" t="s">
        <v>64</v>
      </c>
    </row>
    <row r="1050" spans="1:39" x14ac:dyDescent="0.35">
      <c r="A1050">
        <v>1049</v>
      </c>
      <c r="B1050">
        <v>1148956825</v>
      </c>
      <c r="C1050" t="s">
        <v>39</v>
      </c>
      <c r="D1050" t="s">
        <v>40</v>
      </c>
      <c r="E1050" t="s">
        <v>1252</v>
      </c>
      <c r="F1050" t="s">
        <v>1781</v>
      </c>
      <c r="G1050" t="s">
        <v>1891</v>
      </c>
      <c r="H1050" t="s">
        <v>1727</v>
      </c>
      <c r="I1050" s="52" t="s">
        <v>1939</v>
      </c>
      <c r="J1050" t="s">
        <v>498</v>
      </c>
      <c r="K1050" t="s">
        <v>1121</v>
      </c>
      <c r="L1050" t="s">
        <v>1940</v>
      </c>
      <c r="M1050" t="s">
        <v>78</v>
      </c>
      <c r="N1050" t="s">
        <v>49</v>
      </c>
      <c r="O1050" t="s">
        <v>1784</v>
      </c>
      <c r="P1050" s="3">
        <v>120621000387</v>
      </c>
      <c r="Q1050" t="s">
        <v>51</v>
      </c>
      <c r="S1050">
        <v>3104465749</v>
      </c>
      <c r="U1050" s="4">
        <v>28985</v>
      </c>
      <c r="V1050">
        <f t="shared" ca="1" si="16"/>
        <v>45</v>
      </c>
      <c r="W1050" t="s">
        <v>52</v>
      </c>
      <c r="X1050" t="s">
        <v>121</v>
      </c>
      <c r="Y1050" t="s">
        <v>55</v>
      </c>
      <c r="Z1050" t="s">
        <v>55</v>
      </c>
      <c r="AA1050" t="s">
        <v>56</v>
      </c>
      <c r="AB1050" t="s">
        <v>57</v>
      </c>
      <c r="AC1050" t="s">
        <v>89</v>
      </c>
      <c r="AD1050">
        <v>0</v>
      </c>
      <c r="AE1050" t="s">
        <v>55</v>
      </c>
      <c r="AF1050" t="s">
        <v>59</v>
      </c>
      <c r="AG1050" t="s">
        <v>60</v>
      </c>
      <c r="AH1050" t="s">
        <v>61</v>
      </c>
      <c r="AI1050" t="s">
        <v>62</v>
      </c>
      <c r="AJ1050" t="s">
        <v>1896</v>
      </c>
      <c r="AK1050" s="54" t="s">
        <v>64</v>
      </c>
      <c r="AL1050" t="s">
        <v>64</v>
      </c>
    </row>
    <row r="1051" spans="1:39" x14ac:dyDescent="0.35">
      <c r="A1051">
        <v>1050</v>
      </c>
      <c r="B1051">
        <v>1063486633</v>
      </c>
      <c r="C1051" t="s">
        <v>39</v>
      </c>
      <c r="D1051" t="s">
        <v>40</v>
      </c>
      <c r="E1051" t="s">
        <v>1252</v>
      </c>
      <c r="F1051" t="s">
        <v>1781</v>
      </c>
      <c r="G1051" t="s">
        <v>1891</v>
      </c>
      <c r="H1051" t="s">
        <v>1727</v>
      </c>
      <c r="I1051" s="52" t="s">
        <v>327</v>
      </c>
      <c r="J1051" t="s">
        <v>536</v>
      </c>
      <c r="K1051" t="s">
        <v>229</v>
      </c>
      <c r="L1051" t="s">
        <v>1941</v>
      </c>
      <c r="M1051" t="s">
        <v>78</v>
      </c>
      <c r="N1051" t="s">
        <v>3729</v>
      </c>
      <c r="O1051" t="s">
        <v>1784</v>
      </c>
      <c r="P1051" s="3">
        <v>120621000387</v>
      </c>
      <c r="Q1051" t="s">
        <v>51</v>
      </c>
      <c r="S1051">
        <v>3026076787</v>
      </c>
      <c r="U1051" s="4">
        <v>38704</v>
      </c>
      <c r="V1051">
        <f t="shared" ca="1" si="16"/>
        <v>18</v>
      </c>
      <c r="W1051" t="s">
        <v>52</v>
      </c>
      <c r="X1051" t="s">
        <v>53</v>
      </c>
      <c r="Y1051" t="s">
        <v>55</v>
      </c>
      <c r="Z1051" t="s">
        <v>55</v>
      </c>
      <c r="AA1051" t="s">
        <v>56</v>
      </c>
      <c r="AB1051" t="s">
        <v>57</v>
      </c>
      <c r="AC1051" t="s">
        <v>64</v>
      </c>
      <c r="AD1051">
        <v>1</v>
      </c>
      <c r="AE1051" t="s">
        <v>55</v>
      </c>
      <c r="AF1051" t="s">
        <v>59</v>
      </c>
      <c r="AG1051" t="s">
        <v>60</v>
      </c>
      <c r="AH1051" t="s">
        <v>61</v>
      </c>
      <c r="AI1051" t="s">
        <v>62</v>
      </c>
      <c r="AJ1051" t="s">
        <v>1896</v>
      </c>
      <c r="AK1051" s="54" t="s">
        <v>64</v>
      </c>
      <c r="AL1051" t="s">
        <v>64</v>
      </c>
    </row>
    <row r="1052" spans="1:39" x14ac:dyDescent="0.35">
      <c r="A1052">
        <v>1051</v>
      </c>
      <c r="B1052">
        <v>1063486634</v>
      </c>
      <c r="C1052" t="s">
        <v>39</v>
      </c>
      <c r="D1052" t="s">
        <v>40</v>
      </c>
      <c r="E1052" t="s">
        <v>1252</v>
      </c>
      <c r="F1052" t="s">
        <v>1781</v>
      </c>
      <c r="G1052" t="s">
        <v>1891</v>
      </c>
      <c r="H1052" t="s">
        <v>1727</v>
      </c>
      <c r="I1052" s="52" t="s">
        <v>346</v>
      </c>
      <c r="J1052" t="s">
        <v>347</v>
      </c>
      <c r="K1052" t="s">
        <v>229</v>
      </c>
      <c r="L1052" t="s">
        <v>1941</v>
      </c>
      <c r="M1052" t="s">
        <v>3728</v>
      </c>
      <c r="N1052" t="s">
        <v>49</v>
      </c>
      <c r="O1052" t="s">
        <v>1784</v>
      </c>
      <c r="P1052" s="3">
        <v>120621000387</v>
      </c>
      <c r="Q1052" t="s">
        <v>51</v>
      </c>
      <c r="S1052">
        <v>3235760407</v>
      </c>
      <c r="U1052" s="4">
        <v>38269</v>
      </c>
      <c r="V1052">
        <f t="shared" ca="1" si="16"/>
        <v>19</v>
      </c>
      <c r="W1052" t="s">
        <v>52</v>
      </c>
      <c r="X1052" t="s">
        <v>53</v>
      </c>
      <c r="Y1052" t="s">
        <v>55</v>
      </c>
      <c r="Z1052" t="s">
        <v>55</v>
      </c>
      <c r="AA1052" t="s">
        <v>56</v>
      </c>
      <c r="AB1052" t="s">
        <v>57</v>
      </c>
      <c r="AC1052" t="s">
        <v>89</v>
      </c>
      <c r="AD1052">
        <v>0</v>
      </c>
      <c r="AE1052" t="s">
        <v>55</v>
      </c>
      <c r="AF1052" t="s">
        <v>59</v>
      </c>
      <c r="AG1052" t="s">
        <v>60</v>
      </c>
      <c r="AH1052" t="s">
        <v>61</v>
      </c>
      <c r="AI1052" t="s">
        <v>62</v>
      </c>
      <c r="AJ1052" t="s">
        <v>1896</v>
      </c>
      <c r="AK1052" s="54" t="s">
        <v>64</v>
      </c>
      <c r="AL1052" t="s">
        <v>64</v>
      </c>
    </row>
    <row r="1053" spans="1:39" x14ac:dyDescent="0.35">
      <c r="A1053">
        <v>1052</v>
      </c>
      <c r="B1053">
        <v>5959037</v>
      </c>
      <c r="C1053" t="s">
        <v>525</v>
      </c>
      <c r="D1053" t="s">
        <v>40</v>
      </c>
      <c r="E1053" t="s">
        <v>1252</v>
      </c>
      <c r="F1053" t="s">
        <v>1781</v>
      </c>
      <c r="G1053" t="s">
        <v>1891</v>
      </c>
      <c r="H1053" t="s">
        <v>1727</v>
      </c>
      <c r="I1053" s="52" t="s">
        <v>103</v>
      </c>
      <c r="J1053" t="s">
        <v>46</v>
      </c>
      <c r="K1053" t="s">
        <v>710</v>
      </c>
      <c r="L1053" t="s">
        <v>1942</v>
      </c>
      <c r="M1053" t="s">
        <v>3728</v>
      </c>
      <c r="N1053" t="s">
        <v>3729</v>
      </c>
      <c r="O1053" t="s">
        <v>1784</v>
      </c>
      <c r="P1053" s="3">
        <v>120621000387</v>
      </c>
      <c r="Q1053" t="s">
        <v>51</v>
      </c>
      <c r="S1053">
        <v>3117644554</v>
      </c>
      <c r="U1053" s="4">
        <v>38374</v>
      </c>
      <c r="V1053">
        <f t="shared" ca="1" si="16"/>
        <v>19</v>
      </c>
      <c r="W1053" t="s">
        <v>52</v>
      </c>
      <c r="X1053" t="s">
        <v>53</v>
      </c>
      <c r="Y1053" t="s">
        <v>55</v>
      </c>
      <c r="Z1053" t="s">
        <v>55</v>
      </c>
      <c r="AA1053" t="s">
        <v>56</v>
      </c>
      <c r="AB1053" t="s">
        <v>57</v>
      </c>
      <c r="AC1053" t="s">
        <v>89</v>
      </c>
      <c r="AD1053">
        <v>0</v>
      </c>
      <c r="AE1053" t="s">
        <v>55</v>
      </c>
      <c r="AF1053" t="s">
        <v>59</v>
      </c>
      <c r="AG1053" t="s">
        <v>60</v>
      </c>
      <c r="AH1053" t="s">
        <v>61</v>
      </c>
      <c r="AI1053" t="s">
        <v>62</v>
      </c>
      <c r="AJ1053" t="s">
        <v>1896</v>
      </c>
      <c r="AK1053" s="54" t="s">
        <v>64</v>
      </c>
      <c r="AL1053" t="s">
        <v>64</v>
      </c>
    </row>
    <row r="1054" spans="1:39" x14ac:dyDescent="0.35">
      <c r="A1054">
        <v>1053</v>
      </c>
      <c r="B1054">
        <v>77165266</v>
      </c>
      <c r="C1054" t="s">
        <v>39</v>
      </c>
      <c r="D1054" t="s">
        <v>40</v>
      </c>
      <c r="E1054" t="s">
        <v>1252</v>
      </c>
      <c r="F1054" t="s">
        <v>1781</v>
      </c>
      <c r="G1054" t="s">
        <v>1891</v>
      </c>
      <c r="H1054" t="s">
        <v>1727</v>
      </c>
      <c r="I1054" s="52" t="s">
        <v>1265</v>
      </c>
      <c r="J1054" t="s">
        <v>1455</v>
      </c>
      <c r="K1054" t="s">
        <v>1203</v>
      </c>
      <c r="L1054" t="s">
        <v>282</v>
      </c>
      <c r="M1054" t="s">
        <v>78</v>
      </c>
      <c r="N1054" t="s">
        <v>3729</v>
      </c>
      <c r="O1054" t="s">
        <v>1784</v>
      </c>
      <c r="P1054" s="3">
        <v>120621000387</v>
      </c>
      <c r="Q1054" t="s">
        <v>51</v>
      </c>
      <c r="S1054">
        <v>3114212838</v>
      </c>
      <c r="U1054" s="4">
        <v>24903</v>
      </c>
      <c r="V1054">
        <f t="shared" ca="1" si="16"/>
        <v>56</v>
      </c>
      <c r="W1054" t="s">
        <v>52</v>
      </c>
      <c r="X1054" t="s">
        <v>121</v>
      </c>
      <c r="Y1054" t="s">
        <v>55</v>
      </c>
      <c r="Z1054" t="s">
        <v>55</v>
      </c>
      <c r="AA1054" t="s">
        <v>56</v>
      </c>
      <c r="AB1054" t="s">
        <v>57</v>
      </c>
      <c r="AC1054" t="s">
        <v>64</v>
      </c>
      <c r="AD1054">
        <v>2</v>
      </c>
      <c r="AE1054" t="s">
        <v>55</v>
      </c>
      <c r="AF1054" t="s">
        <v>59</v>
      </c>
      <c r="AG1054" t="s">
        <v>60</v>
      </c>
      <c r="AH1054" t="s">
        <v>61</v>
      </c>
      <c r="AI1054" t="s">
        <v>62</v>
      </c>
      <c r="AJ1054" t="s">
        <v>1896</v>
      </c>
      <c r="AK1054" s="54" t="s">
        <v>64</v>
      </c>
      <c r="AL1054" t="s">
        <v>64</v>
      </c>
    </row>
    <row r="1055" spans="1:39" x14ac:dyDescent="0.35">
      <c r="A1055">
        <v>1054</v>
      </c>
      <c r="B1055">
        <v>13165073</v>
      </c>
      <c r="C1055" t="s">
        <v>39</v>
      </c>
      <c r="D1055" t="s">
        <v>40</v>
      </c>
      <c r="E1055" t="s">
        <v>1252</v>
      </c>
      <c r="F1055" t="s">
        <v>1781</v>
      </c>
      <c r="G1055" t="s">
        <v>1891</v>
      </c>
      <c r="H1055" t="s">
        <v>1727</v>
      </c>
      <c r="I1055" s="52" t="s">
        <v>1943</v>
      </c>
      <c r="K1055" t="s">
        <v>581</v>
      </c>
      <c r="M1055" t="s">
        <v>3728</v>
      </c>
      <c r="N1055" t="s">
        <v>3729</v>
      </c>
      <c r="O1055" t="s">
        <v>1784</v>
      </c>
      <c r="P1055" s="3">
        <v>120621000387</v>
      </c>
      <c r="Q1055" t="s">
        <v>51</v>
      </c>
      <c r="S1055">
        <v>3059404256</v>
      </c>
      <c r="U1055" s="4">
        <v>21367</v>
      </c>
      <c r="V1055">
        <f t="shared" ca="1" si="16"/>
        <v>66</v>
      </c>
      <c r="W1055" t="s">
        <v>52</v>
      </c>
      <c r="X1055" t="s">
        <v>121</v>
      </c>
      <c r="Y1055" t="s">
        <v>55</v>
      </c>
      <c r="Z1055" t="s">
        <v>55</v>
      </c>
      <c r="AA1055" t="s">
        <v>56</v>
      </c>
      <c r="AB1055" t="s">
        <v>57</v>
      </c>
      <c r="AC1055" t="s">
        <v>89</v>
      </c>
      <c r="AD1055">
        <v>0</v>
      </c>
      <c r="AE1055" t="s">
        <v>55</v>
      </c>
      <c r="AF1055" t="s">
        <v>59</v>
      </c>
      <c r="AG1055" t="s">
        <v>60</v>
      </c>
      <c r="AH1055" t="s">
        <v>61</v>
      </c>
      <c r="AI1055" t="s">
        <v>62</v>
      </c>
      <c r="AJ1055" t="s">
        <v>1896</v>
      </c>
      <c r="AK1055" s="54" t="s">
        <v>64</v>
      </c>
      <c r="AL1055" t="s">
        <v>64</v>
      </c>
    </row>
    <row r="1056" spans="1:39" x14ac:dyDescent="0.35">
      <c r="A1056">
        <v>1055</v>
      </c>
      <c r="B1056">
        <v>1071428865</v>
      </c>
      <c r="C1056" t="s">
        <v>39</v>
      </c>
      <c r="D1056" t="s">
        <v>40</v>
      </c>
      <c r="E1056" t="s">
        <v>1252</v>
      </c>
      <c r="F1056" t="s">
        <v>1781</v>
      </c>
      <c r="G1056" t="s">
        <v>1891</v>
      </c>
      <c r="H1056" t="s">
        <v>1727</v>
      </c>
      <c r="I1056" s="52" t="s">
        <v>1944</v>
      </c>
      <c r="J1056" t="s">
        <v>327</v>
      </c>
      <c r="K1056" t="s">
        <v>747</v>
      </c>
      <c r="L1056" t="s">
        <v>1945</v>
      </c>
      <c r="M1056" t="s">
        <v>78</v>
      </c>
      <c r="N1056" t="s">
        <v>3729</v>
      </c>
      <c r="O1056" t="s">
        <v>1784</v>
      </c>
      <c r="P1056" s="3">
        <v>120621000387</v>
      </c>
      <c r="Q1056" t="s">
        <v>51</v>
      </c>
      <c r="S1056">
        <v>3044740391</v>
      </c>
      <c r="U1056" s="4">
        <v>38362</v>
      </c>
      <c r="V1056">
        <f t="shared" ca="1" si="16"/>
        <v>19</v>
      </c>
      <c r="W1056" t="s">
        <v>52</v>
      </c>
      <c r="X1056" t="s">
        <v>53</v>
      </c>
      <c r="Y1056" t="s">
        <v>55</v>
      </c>
      <c r="Z1056" t="s">
        <v>55</v>
      </c>
      <c r="AA1056" t="s">
        <v>56</v>
      </c>
      <c r="AB1056" t="s">
        <v>57</v>
      </c>
      <c r="AC1056" t="s">
        <v>64</v>
      </c>
      <c r="AD1056">
        <v>1</v>
      </c>
      <c r="AE1056" t="s">
        <v>55</v>
      </c>
      <c r="AF1056" t="s">
        <v>59</v>
      </c>
      <c r="AG1056" t="s">
        <v>60</v>
      </c>
      <c r="AH1056" t="s">
        <v>61</v>
      </c>
      <c r="AI1056" t="s">
        <v>62</v>
      </c>
      <c r="AJ1056" t="s">
        <v>1896</v>
      </c>
      <c r="AK1056" s="54" t="s">
        <v>64</v>
      </c>
      <c r="AL1056" t="s">
        <v>64</v>
      </c>
    </row>
    <row r="1057" spans="1:39" x14ac:dyDescent="0.35">
      <c r="A1057">
        <v>1056</v>
      </c>
      <c r="B1057">
        <v>702999</v>
      </c>
      <c r="C1057" t="s">
        <v>39</v>
      </c>
      <c r="D1057" t="s">
        <v>40</v>
      </c>
      <c r="E1057" t="s">
        <v>1252</v>
      </c>
      <c r="F1057" t="s">
        <v>1781</v>
      </c>
      <c r="G1057" t="s">
        <v>1891</v>
      </c>
      <c r="H1057" t="s">
        <v>1727</v>
      </c>
      <c r="I1057" s="52" t="s">
        <v>1946</v>
      </c>
      <c r="J1057" t="s">
        <v>96</v>
      </c>
      <c r="K1057" t="s">
        <v>923</v>
      </c>
      <c r="L1057" t="s">
        <v>1947</v>
      </c>
      <c r="M1057" t="s">
        <v>78</v>
      </c>
      <c r="N1057" t="s">
        <v>49</v>
      </c>
      <c r="O1057" t="s">
        <v>1784</v>
      </c>
      <c r="P1057" s="3">
        <v>120621000387</v>
      </c>
      <c r="Q1057" t="s">
        <v>51</v>
      </c>
      <c r="S1057">
        <v>3113797322</v>
      </c>
      <c r="U1057" s="4">
        <v>35641</v>
      </c>
      <c r="V1057">
        <f t="shared" ca="1" si="16"/>
        <v>27</v>
      </c>
      <c r="W1057" t="s">
        <v>52</v>
      </c>
      <c r="X1057" t="s">
        <v>121</v>
      </c>
      <c r="Y1057" t="s">
        <v>55</v>
      </c>
      <c r="Z1057" t="s">
        <v>3730</v>
      </c>
      <c r="AA1057" t="s">
        <v>56</v>
      </c>
      <c r="AB1057" t="s">
        <v>57</v>
      </c>
      <c r="AC1057" t="s">
        <v>64</v>
      </c>
      <c r="AD1057">
        <v>2</v>
      </c>
      <c r="AE1057" t="s">
        <v>55</v>
      </c>
      <c r="AF1057" t="s">
        <v>72</v>
      </c>
      <c r="AG1057" t="s">
        <v>60</v>
      </c>
      <c r="AH1057" t="s">
        <v>61</v>
      </c>
      <c r="AI1057" t="s">
        <v>62</v>
      </c>
      <c r="AJ1057" t="s">
        <v>1896</v>
      </c>
      <c r="AK1057" s="54" t="s">
        <v>64</v>
      </c>
      <c r="AL1057" t="s">
        <v>64</v>
      </c>
    </row>
    <row r="1058" spans="1:39" x14ac:dyDescent="0.35">
      <c r="A1058">
        <v>1057</v>
      </c>
      <c r="B1058">
        <v>5989067</v>
      </c>
      <c r="C1058" t="s">
        <v>525</v>
      </c>
      <c r="D1058" t="s">
        <v>40</v>
      </c>
      <c r="E1058" t="s">
        <v>1252</v>
      </c>
      <c r="F1058" t="s">
        <v>1781</v>
      </c>
      <c r="G1058" t="s">
        <v>1891</v>
      </c>
      <c r="H1058" t="s">
        <v>1727</v>
      </c>
      <c r="I1058" s="52" t="s">
        <v>1948</v>
      </c>
      <c r="J1058" t="s">
        <v>527</v>
      </c>
      <c r="K1058" t="s">
        <v>710</v>
      </c>
      <c r="L1058" t="s">
        <v>1949</v>
      </c>
      <c r="M1058" t="s">
        <v>78</v>
      </c>
      <c r="N1058" t="s">
        <v>3729</v>
      </c>
      <c r="O1058" t="s">
        <v>1784</v>
      </c>
      <c r="P1058" s="3">
        <v>120621000387</v>
      </c>
      <c r="Q1058" t="s">
        <v>51</v>
      </c>
      <c r="S1058">
        <v>3042864574</v>
      </c>
      <c r="U1058" s="4">
        <v>37563</v>
      </c>
      <c r="V1058">
        <f t="shared" ca="1" si="16"/>
        <v>21</v>
      </c>
      <c r="W1058" t="s">
        <v>52</v>
      </c>
      <c r="X1058" t="s">
        <v>53</v>
      </c>
      <c r="Y1058" t="s">
        <v>55</v>
      </c>
      <c r="Z1058" t="s">
        <v>55</v>
      </c>
      <c r="AA1058" t="s">
        <v>56</v>
      </c>
      <c r="AB1058" t="s">
        <v>57</v>
      </c>
      <c r="AC1058" t="s">
        <v>64</v>
      </c>
      <c r="AD1058">
        <v>1</v>
      </c>
      <c r="AE1058" t="s">
        <v>55</v>
      </c>
      <c r="AF1058" t="s">
        <v>72</v>
      </c>
      <c r="AG1058" t="s">
        <v>60</v>
      </c>
      <c r="AH1058" t="s">
        <v>61</v>
      </c>
      <c r="AI1058" t="s">
        <v>62</v>
      </c>
      <c r="AJ1058" t="s">
        <v>1896</v>
      </c>
      <c r="AK1058" s="54" t="s">
        <v>64</v>
      </c>
      <c r="AL1058" t="s">
        <v>64</v>
      </c>
    </row>
    <row r="1059" spans="1:39" x14ac:dyDescent="0.35">
      <c r="A1059">
        <v>1058</v>
      </c>
      <c r="B1059">
        <v>1065666455</v>
      </c>
      <c r="C1059" t="s">
        <v>39</v>
      </c>
      <c r="D1059" t="s">
        <v>40</v>
      </c>
      <c r="E1059" t="s">
        <v>1252</v>
      </c>
      <c r="F1059" t="s">
        <v>1781</v>
      </c>
      <c r="G1059" t="s">
        <v>1891</v>
      </c>
      <c r="H1059" t="s">
        <v>1727</v>
      </c>
      <c r="I1059" s="52" t="s">
        <v>967</v>
      </c>
      <c r="J1059" t="s">
        <v>103</v>
      </c>
      <c r="K1059" t="s">
        <v>249</v>
      </c>
      <c r="L1059" t="s">
        <v>322</v>
      </c>
      <c r="M1059" t="s">
        <v>3728</v>
      </c>
      <c r="N1059" t="s">
        <v>49</v>
      </c>
      <c r="O1059" t="s">
        <v>1784</v>
      </c>
      <c r="P1059" s="3">
        <v>120621000387</v>
      </c>
      <c r="Q1059" t="s">
        <v>51</v>
      </c>
      <c r="S1059">
        <v>3017536029</v>
      </c>
      <c r="U1059" s="4">
        <v>38187</v>
      </c>
      <c r="V1059">
        <f t="shared" ca="1" si="16"/>
        <v>20</v>
      </c>
      <c r="W1059" t="s">
        <v>52</v>
      </c>
      <c r="X1059" t="s">
        <v>53</v>
      </c>
      <c r="Y1059" t="s">
        <v>55</v>
      </c>
      <c r="Z1059" t="s">
        <v>3730</v>
      </c>
      <c r="AA1059" t="s">
        <v>56</v>
      </c>
      <c r="AB1059" t="s">
        <v>57</v>
      </c>
      <c r="AC1059" t="s">
        <v>89</v>
      </c>
      <c r="AD1059">
        <v>0</v>
      </c>
      <c r="AE1059" t="s">
        <v>55</v>
      </c>
      <c r="AF1059" t="s">
        <v>59</v>
      </c>
      <c r="AG1059" t="s">
        <v>60</v>
      </c>
      <c r="AH1059" t="s">
        <v>61</v>
      </c>
      <c r="AI1059" t="s">
        <v>62</v>
      </c>
      <c r="AJ1059" t="s">
        <v>1896</v>
      </c>
      <c r="AK1059" s="54" t="s">
        <v>64</v>
      </c>
      <c r="AL1059" t="s">
        <v>64</v>
      </c>
    </row>
    <row r="1060" spans="1:39" x14ac:dyDescent="0.35">
      <c r="A1060">
        <v>1059</v>
      </c>
      <c r="B1060">
        <v>33219976</v>
      </c>
      <c r="C1060" t="s">
        <v>39</v>
      </c>
      <c r="D1060" t="s">
        <v>40</v>
      </c>
      <c r="E1060" t="s">
        <v>1252</v>
      </c>
      <c r="F1060" t="s">
        <v>1781</v>
      </c>
      <c r="G1060" t="s">
        <v>1891</v>
      </c>
      <c r="H1060" t="s">
        <v>1727</v>
      </c>
      <c r="I1060" s="52" t="s">
        <v>1950</v>
      </c>
      <c r="J1060" t="s">
        <v>1951</v>
      </c>
      <c r="K1060" t="s">
        <v>108</v>
      </c>
      <c r="L1060" t="s">
        <v>129</v>
      </c>
      <c r="M1060" t="s">
        <v>78</v>
      </c>
      <c r="N1060" t="s">
        <v>3729</v>
      </c>
      <c r="O1060" t="s">
        <v>1784</v>
      </c>
      <c r="P1060" s="3">
        <v>120621000387</v>
      </c>
      <c r="Q1060" t="s">
        <v>51</v>
      </c>
      <c r="S1060">
        <v>3135495616</v>
      </c>
      <c r="U1060" s="4">
        <v>38915</v>
      </c>
      <c r="V1060">
        <f t="shared" ca="1" si="16"/>
        <v>18</v>
      </c>
      <c r="W1060" t="s">
        <v>52</v>
      </c>
      <c r="X1060" t="s">
        <v>53</v>
      </c>
      <c r="Y1060" t="s">
        <v>55</v>
      </c>
      <c r="Z1060" t="s">
        <v>55</v>
      </c>
      <c r="AA1060" t="s">
        <v>56</v>
      </c>
      <c r="AB1060" t="s">
        <v>57</v>
      </c>
      <c r="AC1060" t="s">
        <v>89</v>
      </c>
      <c r="AD1060">
        <v>0</v>
      </c>
      <c r="AE1060" t="s">
        <v>55</v>
      </c>
      <c r="AF1060" t="s">
        <v>72</v>
      </c>
      <c r="AG1060" t="s">
        <v>60</v>
      </c>
      <c r="AH1060" t="s">
        <v>61</v>
      </c>
      <c r="AI1060" t="s">
        <v>62</v>
      </c>
      <c r="AJ1060" t="s">
        <v>1896</v>
      </c>
      <c r="AK1060" s="54" t="s">
        <v>64</v>
      </c>
      <c r="AL1060" t="s">
        <v>64</v>
      </c>
      <c r="AM1060" t="s">
        <v>3717</v>
      </c>
    </row>
    <row r="1061" spans="1:39" x14ac:dyDescent="0.35">
      <c r="A1061">
        <v>1060</v>
      </c>
      <c r="B1061">
        <v>1093742704</v>
      </c>
      <c r="C1061" t="s">
        <v>39</v>
      </c>
      <c r="D1061" t="s">
        <v>40</v>
      </c>
      <c r="E1061" t="s">
        <v>1252</v>
      </c>
      <c r="F1061" t="s">
        <v>1781</v>
      </c>
      <c r="G1061" t="s">
        <v>1891</v>
      </c>
      <c r="H1061" t="s">
        <v>1727</v>
      </c>
      <c r="I1061" s="52" t="s">
        <v>173</v>
      </c>
      <c r="J1061" t="s">
        <v>933</v>
      </c>
      <c r="K1061" t="s">
        <v>1952</v>
      </c>
      <c r="L1061" t="s">
        <v>715</v>
      </c>
      <c r="M1061" t="s">
        <v>78</v>
      </c>
      <c r="N1061" t="s">
        <v>3729</v>
      </c>
      <c r="O1061" t="s">
        <v>1784</v>
      </c>
      <c r="P1061" s="3">
        <v>120621000387</v>
      </c>
      <c r="Q1061" t="s">
        <v>51</v>
      </c>
      <c r="S1061">
        <v>3025484485</v>
      </c>
      <c r="U1061" s="4">
        <v>37794</v>
      </c>
      <c r="V1061">
        <f t="shared" ca="1" si="16"/>
        <v>21</v>
      </c>
      <c r="W1061" t="s">
        <v>52</v>
      </c>
      <c r="X1061" t="s">
        <v>53</v>
      </c>
      <c r="Y1061" t="s">
        <v>55</v>
      </c>
      <c r="Z1061" t="s">
        <v>55</v>
      </c>
      <c r="AA1061" t="s">
        <v>56</v>
      </c>
      <c r="AB1061" t="s">
        <v>57</v>
      </c>
      <c r="AC1061" t="s">
        <v>64</v>
      </c>
      <c r="AD1061">
        <v>2</v>
      </c>
      <c r="AE1061" t="s">
        <v>55</v>
      </c>
      <c r="AF1061" t="s">
        <v>72</v>
      </c>
      <c r="AG1061" t="s">
        <v>60</v>
      </c>
      <c r="AH1061" t="s">
        <v>61</v>
      </c>
      <c r="AI1061" t="s">
        <v>62</v>
      </c>
      <c r="AJ1061" t="s">
        <v>1896</v>
      </c>
      <c r="AK1061" s="54" t="s">
        <v>64</v>
      </c>
      <c r="AL1061" t="s">
        <v>64</v>
      </c>
    </row>
    <row r="1062" spans="1:39" x14ac:dyDescent="0.35">
      <c r="A1062">
        <v>1061</v>
      </c>
      <c r="B1062">
        <v>2768474</v>
      </c>
      <c r="C1062" t="s">
        <v>39</v>
      </c>
      <c r="D1062" t="s">
        <v>40</v>
      </c>
      <c r="E1062" t="s">
        <v>1252</v>
      </c>
      <c r="F1062" t="s">
        <v>1781</v>
      </c>
      <c r="G1062" t="s">
        <v>1891</v>
      </c>
      <c r="H1062" t="s">
        <v>1727</v>
      </c>
      <c r="I1062" s="52" t="s">
        <v>1953</v>
      </c>
      <c r="J1062" t="s">
        <v>1954</v>
      </c>
      <c r="K1062" t="s">
        <v>196</v>
      </c>
      <c r="L1062" t="s">
        <v>1102</v>
      </c>
      <c r="M1062" t="s">
        <v>3728</v>
      </c>
      <c r="N1062" t="s">
        <v>49</v>
      </c>
      <c r="O1062" t="s">
        <v>1784</v>
      </c>
      <c r="P1062" s="3">
        <v>120621000387</v>
      </c>
      <c r="Q1062" t="s">
        <v>51</v>
      </c>
      <c r="S1062">
        <v>3122051604</v>
      </c>
      <c r="U1062" s="4">
        <v>28116</v>
      </c>
      <c r="V1062">
        <f t="shared" ca="1" si="16"/>
        <v>47</v>
      </c>
      <c r="W1062" t="s">
        <v>52</v>
      </c>
      <c r="X1062" t="s">
        <v>121</v>
      </c>
      <c r="Y1062" t="s">
        <v>55</v>
      </c>
      <c r="Z1062" t="s">
        <v>55</v>
      </c>
      <c r="AA1062" t="s">
        <v>56</v>
      </c>
      <c r="AB1062" t="s">
        <v>57</v>
      </c>
      <c r="AC1062" t="s">
        <v>64</v>
      </c>
      <c r="AD1062">
        <v>1</v>
      </c>
      <c r="AE1062" t="s">
        <v>55</v>
      </c>
      <c r="AF1062" t="s">
        <v>59</v>
      </c>
      <c r="AG1062" t="s">
        <v>60</v>
      </c>
      <c r="AH1062" t="s">
        <v>61</v>
      </c>
      <c r="AI1062" t="s">
        <v>62</v>
      </c>
      <c r="AJ1062" t="s">
        <v>1896</v>
      </c>
      <c r="AK1062" s="54" t="s">
        <v>64</v>
      </c>
      <c r="AL1062" t="s">
        <v>64</v>
      </c>
    </row>
    <row r="1063" spans="1:39" x14ac:dyDescent="0.35">
      <c r="A1063">
        <v>1062</v>
      </c>
      <c r="B1063">
        <v>1065203088</v>
      </c>
      <c r="C1063" t="s">
        <v>39</v>
      </c>
      <c r="D1063" t="s">
        <v>40</v>
      </c>
      <c r="E1063" t="s">
        <v>1252</v>
      </c>
      <c r="F1063" t="s">
        <v>1781</v>
      </c>
      <c r="G1063" t="s">
        <v>1891</v>
      </c>
      <c r="H1063" t="s">
        <v>1727</v>
      </c>
      <c r="I1063" s="52" t="s">
        <v>96</v>
      </c>
      <c r="J1063" t="s">
        <v>1597</v>
      </c>
      <c r="K1063" t="s">
        <v>140</v>
      </c>
      <c r="L1063" t="s">
        <v>797</v>
      </c>
      <c r="M1063" t="s">
        <v>78</v>
      </c>
      <c r="N1063" t="s">
        <v>3729</v>
      </c>
      <c r="O1063" t="s">
        <v>1784</v>
      </c>
      <c r="P1063" s="3">
        <v>120621000387</v>
      </c>
      <c r="Q1063" t="s">
        <v>51</v>
      </c>
      <c r="S1063">
        <v>3188438693</v>
      </c>
      <c r="U1063" s="4">
        <v>31750</v>
      </c>
      <c r="V1063">
        <f t="shared" ca="1" si="16"/>
        <v>37</v>
      </c>
      <c r="W1063" t="s">
        <v>52</v>
      </c>
      <c r="X1063" t="s">
        <v>53</v>
      </c>
      <c r="Y1063" t="s">
        <v>55</v>
      </c>
      <c r="Z1063" t="s">
        <v>55</v>
      </c>
      <c r="AA1063" t="s">
        <v>56</v>
      </c>
      <c r="AB1063" t="s">
        <v>57</v>
      </c>
      <c r="AC1063" t="s">
        <v>64</v>
      </c>
      <c r="AD1063">
        <v>3</v>
      </c>
      <c r="AE1063" t="s">
        <v>55</v>
      </c>
      <c r="AF1063" t="s">
        <v>72</v>
      </c>
      <c r="AG1063" t="s">
        <v>60</v>
      </c>
      <c r="AH1063" t="s">
        <v>61</v>
      </c>
      <c r="AI1063" t="s">
        <v>62</v>
      </c>
      <c r="AJ1063" t="s">
        <v>1896</v>
      </c>
      <c r="AK1063" s="54" t="s">
        <v>64</v>
      </c>
      <c r="AL1063" t="s">
        <v>64</v>
      </c>
    </row>
    <row r="1064" spans="1:39" x14ac:dyDescent="0.35">
      <c r="A1064">
        <v>1063</v>
      </c>
      <c r="B1064">
        <v>49755337</v>
      </c>
      <c r="C1064" t="s">
        <v>39</v>
      </c>
      <c r="D1064" t="s">
        <v>40</v>
      </c>
      <c r="E1064" t="s">
        <v>1252</v>
      </c>
      <c r="F1064" t="s">
        <v>1955</v>
      </c>
      <c r="G1064" t="s">
        <v>53</v>
      </c>
      <c r="H1064" t="s">
        <v>1727</v>
      </c>
      <c r="I1064" s="52" t="s">
        <v>1956</v>
      </c>
      <c r="K1064" t="s">
        <v>447</v>
      </c>
      <c r="L1064" t="s">
        <v>1431</v>
      </c>
      <c r="M1064" t="s">
        <v>78</v>
      </c>
      <c r="N1064" t="s">
        <v>3729</v>
      </c>
      <c r="O1064" t="s">
        <v>1957</v>
      </c>
      <c r="P1064" s="3">
        <v>254810001862</v>
      </c>
      <c r="Q1064" t="s">
        <v>51</v>
      </c>
      <c r="S1064">
        <v>3135012477</v>
      </c>
      <c r="U1064" s="4">
        <v>24928</v>
      </c>
      <c r="V1064">
        <f t="shared" ca="1" si="16"/>
        <v>56</v>
      </c>
      <c r="W1064" t="s">
        <v>52</v>
      </c>
      <c r="X1064" t="s">
        <v>53</v>
      </c>
      <c r="Y1064" t="s">
        <v>55</v>
      </c>
      <c r="Z1064" t="s">
        <v>55</v>
      </c>
      <c r="AA1064" t="s">
        <v>56</v>
      </c>
      <c r="AB1064" t="s">
        <v>57</v>
      </c>
      <c r="AC1064" t="s">
        <v>89</v>
      </c>
      <c r="AD1064">
        <v>0</v>
      </c>
      <c r="AE1064" t="s">
        <v>55</v>
      </c>
      <c r="AF1064" t="s">
        <v>59</v>
      </c>
      <c r="AG1064" t="s">
        <v>60</v>
      </c>
      <c r="AH1064" t="s">
        <v>61</v>
      </c>
      <c r="AI1064" t="s">
        <v>88</v>
      </c>
      <c r="AJ1064" t="s">
        <v>1958</v>
      </c>
      <c r="AK1064" s="54" t="s">
        <v>64</v>
      </c>
      <c r="AL1064" t="s">
        <v>64</v>
      </c>
    </row>
    <row r="1065" spans="1:39" x14ac:dyDescent="0.35">
      <c r="A1065">
        <v>1064</v>
      </c>
      <c r="B1065" t="s">
        <v>1959</v>
      </c>
      <c r="C1065" t="s">
        <v>1960</v>
      </c>
      <c r="D1065" t="s">
        <v>40</v>
      </c>
      <c r="E1065" t="s">
        <v>1252</v>
      </c>
      <c r="F1065" t="s">
        <v>1781</v>
      </c>
      <c r="G1065" t="s">
        <v>1891</v>
      </c>
      <c r="H1065" t="s">
        <v>1727</v>
      </c>
      <c r="I1065" s="52" t="s">
        <v>706</v>
      </c>
      <c r="J1065" t="s">
        <v>527</v>
      </c>
      <c r="K1065" t="s">
        <v>710</v>
      </c>
      <c r="L1065" t="s">
        <v>1949</v>
      </c>
      <c r="M1065" t="s">
        <v>78</v>
      </c>
      <c r="N1065" t="s">
        <v>3729</v>
      </c>
      <c r="O1065" t="s">
        <v>1784</v>
      </c>
      <c r="P1065" s="3">
        <v>120621000387</v>
      </c>
      <c r="Q1065" t="s">
        <v>51</v>
      </c>
      <c r="S1065">
        <v>3215376628</v>
      </c>
      <c r="U1065" s="4">
        <v>38653</v>
      </c>
      <c r="V1065">
        <f t="shared" ca="1" si="16"/>
        <v>18</v>
      </c>
      <c r="W1065" t="s">
        <v>52</v>
      </c>
      <c r="X1065" t="s">
        <v>53</v>
      </c>
      <c r="Y1065" t="s">
        <v>55</v>
      </c>
      <c r="Z1065" t="s">
        <v>55</v>
      </c>
      <c r="AA1065" t="s">
        <v>56</v>
      </c>
      <c r="AB1065" t="s">
        <v>57</v>
      </c>
      <c r="AC1065" t="s">
        <v>89</v>
      </c>
      <c r="AD1065">
        <v>0</v>
      </c>
      <c r="AE1065" t="s">
        <v>55</v>
      </c>
      <c r="AF1065" t="s">
        <v>72</v>
      </c>
      <c r="AG1065" t="s">
        <v>60</v>
      </c>
      <c r="AH1065" t="s">
        <v>61</v>
      </c>
      <c r="AI1065" t="s">
        <v>62</v>
      </c>
      <c r="AJ1065" t="s">
        <v>1896</v>
      </c>
      <c r="AK1065" s="54" t="s">
        <v>64</v>
      </c>
      <c r="AL1065" t="s">
        <v>64</v>
      </c>
      <c r="AM1065" t="s">
        <v>3718</v>
      </c>
    </row>
    <row r="1066" spans="1:39" x14ac:dyDescent="0.35">
      <c r="A1066">
        <v>1065</v>
      </c>
      <c r="B1066">
        <v>77156676</v>
      </c>
      <c r="C1066" t="s">
        <v>39</v>
      </c>
      <c r="D1066" t="s">
        <v>40</v>
      </c>
      <c r="E1066" t="s">
        <v>1252</v>
      </c>
      <c r="F1066" t="s">
        <v>1781</v>
      </c>
      <c r="G1066" t="s">
        <v>1891</v>
      </c>
      <c r="H1066" t="s">
        <v>1727</v>
      </c>
      <c r="I1066" s="52" t="s">
        <v>1700</v>
      </c>
      <c r="J1066" t="s">
        <v>232</v>
      </c>
      <c r="K1066" t="s">
        <v>1458</v>
      </c>
      <c r="L1066" t="s">
        <v>1961</v>
      </c>
      <c r="M1066" t="s">
        <v>3728</v>
      </c>
      <c r="N1066" t="s">
        <v>49</v>
      </c>
      <c r="O1066" t="s">
        <v>1784</v>
      </c>
      <c r="P1066" s="3">
        <v>120621000387</v>
      </c>
      <c r="Q1066" t="s">
        <v>51</v>
      </c>
      <c r="S1066" t="s">
        <v>1962</v>
      </c>
      <c r="U1066" s="4">
        <v>26862</v>
      </c>
      <c r="V1066">
        <f t="shared" ca="1" si="16"/>
        <v>51</v>
      </c>
      <c r="W1066" t="s">
        <v>52</v>
      </c>
      <c r="X1066" t="s">
        <v>121</v>
      </c>
      <c r="Y1066" t="s">
        <v>55</v>
      </c>
      <c r="Z1066" t="s">
        <v>55</v>
      </c>
      <c r="AA1066" t="s">
        <v>56</v>
      </c>
      <c r="AB1066" t="s">
        <v>57</v>
      </c>
      <c r="AC1066" t="s">
        <v>64</v>
      </c>
      <c r="AD1066">
        <v>2</v>
      </c>
      <c r="AE1066" t="s">
        <v>55</v>
      </c>
      <c r="AF1066" t="s">
        <v>59</v>
      </c>
      <c r="AG1066" t="s">
        <v>60</v>
      </c>
      <c r="AH1066" t="s">
        <v>61</v>
      </c>
      <c r="AI1066" t="s">
        <v>62</v>
      </c>
      <c r="AJ1066" t="s">
        <v>1896</v>
      </c>
      <c r="AK1066" s="54" t="s">
        <v>64</v>
      </c>
      <c r="AL1066" t="s">
        <v>64</v>
      </c>
    </row>
    <row r="1067" spans="1:39" x14ac:dyDescent="0.35">
      <c r="A1067">
        <v>1066</v>
      </c>
      <c r="B1067">
        <v>1131479063</v>
      </c>
      <c r="C1067" t="s">
        <v>39</v>
      </c>
      <c r="D1067" t="s">
        <v>40</v>
      </c>
      <c r="E1067" t="s">
        <v>1252</v>
      </c>
      <c r="F1067" t="s">
        <v>1781</v>
      </c>
      <c r="G1067" t="s">
        <v>1891</v>
      </c>
      <c r="H1067" t="s">
        <v>1727</v>
      </c>
      <c r="I1067" s="52" t="s">
        <v>45</v>
      </c>
      <c r="J1067" t="s">
        <v>384</v>
      </c>
      <c r="K1067" t="s">
        <v>188</v>
      </c>
      <c r="L1067" t="s">
        <v>174</v>
      </c>
      <c r="M1067" t="s">
        <v>3728</v>
      </c>
      <c r="N1067" t="s">
        <v>130</v>
      </c>
      <c r="O1067" t="s">
        <v>1784</v>
      </c>
      <c r="P1067" s="3">
        <v>120621000387</v>
      </c>
      <c r="Q1067" t="s">
        <v>51</v>
      </c>
      <c r="S1067" t="s">
        <v>1963</v>
      </c>
      <c r="U1067" s="4">
        <v>38173</v>
      </c>
      <c r="V1067">
        <f t="shared" ca="1" si="16"/>
        <v>20</v>
      </c>
      <c r="W1067" t="s">
        <v>106</v>
      </c>
      <c r="X1067" t="s">
        <v>53</v>
      </c>
      <c r="Y1067" t="s">
        <v>55</v>
      </c>
      <c r="Z1067" t="s">
        <v>55</v>
      </c>
      <c r="AA1067" t="s">
        <v>56</v>
      </c>
      <c r="AB1067" t="s">
        <v>57</v>
      </c>
      <c r="AC1067" t="s">
        <v>89</v>
      </c>
      <c r="AD1067">
        <v>0</v>
      </c>
      <c r="AE1067" t="s">
        <v>55</v>
      </c>
      <c r="AF1067" t="s">
        <v>72</v>
      </c>
      <c r="AG1067" t="s">
        <v>60</v>
      </c>
      <c r="AH1067" t="s">
        <v>61</v>
      </c>
      <c r="AI1067" t="s">
        <v>88</v>
      </c>
      <c r="AJ1067" t="s">
        <v>1896</v>
      </c>
      <c r="AK1067" s="54" t="s">
        <v>64</v>
      </c>
      <c r="AL1067" t="s">
        <v>64</v>
      </c>
    </row>
    <row r="1068" spans="1:39" x14ac:dyDescent="0.35">
      <c r="A1068">
        <v>1067</v>
      </c>
      <c r="B1068">
        <v>1064706891</v>
      </c>
      <c r="C1068" t="s">
        <v>39</v>
      </c>
      <c r="D1068" t="s">
        <v>40</v>
      </c>
      <c r="E1068" t="s">
        <v>1252</v>
      </c>
      <c r="F1068" t="s">
        <v>1781</v>
      </c>
      <c r="G1068" t="s">
        <v>1891</v>
      </c>
      <c r="H1068" t="s">
        <v>1727</v>
      </c>
      <c r="I1068" s="52" t="s">
        <v>1840</v>
      </c>
      <c r="K1068" t="s">
        <v>1941</v>
      </c>
      <c r="L1068" t="s">
        <v>207</v>
      </c>
      <c r="M1068" t="s">
        <v>78</v>
      </c>
      <c r="N1068" t="s">
        <v>126</v>
      </c>
      <c r="O1068" t="s">
        <v>1784</v>
      </c>
      <c r="P1068" s="3">
        <v>120621000387</v>
      </c>
      <c r="Q1068" t="s">
        <v>51</v>
      </c>
      <c r="S1068" t="s">
        <v>1964</v>
      </c>
      <c r="U1068" s="4">
        <v>31210</v>
      </c>
      <c r="V1068">
        <f t="shared" ca="1" si="16"/>
        <v>39</v>
      </c>
      <c r="W1068" t="s">
        <v>106</v>
      </c>
      <c r="X1068" t="s">
        <v>53</v>
      </c>
      <c r="Y1068" t="s">
        <v>55</v>
      </c>
      <c r="Z1068" t="s">
        <v>55</v>
      </c>
      <c r="AA1068" t="s">
        <v>56</v>
      </c>
      <c r="AB1068" t="s">
        <v>57</v>
      </c>
      <c r="AC1068" t="s">
        <v>64</v>
      </c>
      <c r="AD1068">
        <v>2</v>
      </c>
      <c r="AE1068" t="s">
        <v>55</v>
      </c>
      <c r="AF1068" t="s">
        <v>59</v>
      </c>
      <c r="AG1068" t="s">
        <v>60</v>
      </c>
      <c r="AH1068" t="s">
        <v>61</v>
      </c>
      <c r="AI1068" t="s">
        <v>88</v>
      </c>
      <c r="AJ1068" t="s">
        <v>1896</v>
      </c>
      <c r="AK1068" s="54" t="s">
        <v>64</v>
      </c>
      <c r="AL1068" t="s">
        <v>64</v>
      </c>
    </row>
    <row r="1069" spans="1:39" x14ac:dyDescent="0.35">
      <c r="A1069">
        <v>1068</v>
      </c>
      <c r="B1069">
        <v>1014263764</v>
      </c>
      <c r="C1069" t="s">
        <v>39</v>
      </c>
      <c r="D1069" t="s">
        <v>40</v>
      </c>
      <c r="E1069" t="s">
        <v>1252</v>
      </c>
      <c r="F1069" t="s">
        <v>1781</v>
      </c>
      <c r="G1069" t="s">
        <v>1891</v>
      </c>
      <c r="H1069" t="s">
        <v>1727</v>
      </c>
      <c r="I1069" s="52" t="s">
        <v>162</v>
      </c>
      <c r="J1069" t="s">
        <v>1965</v>
      </c>
      <c r="K1069" t="s">
        <v>1514</v>
      </c>
      <c r="L1069" t="s">
        <v>1830</v>
      </c>
      <c r="M1069" t="s">
        <v>78</v>
      </c>
      <c r="N1069" t="s">
        <v>3729</v>
      </c>
      <c r="O1069" t="s">
        <v>1784</v>
      </c>
      <c r="P1069" s="3">
        <v>120621000387</v>
      </c>
      <c r="Q1069" t="s">
        <v>51</v>
      </c>
      <c r="S1069" t="s">
        <v>1966</v>
      </c>
      <c r="U1069" s="4">
        <v>34773</v>
      </c>
      <c r="V1069">
        <f t="shared" ca="1" si="16"/>
        <v>29</v>
      </c>
      <c r="W1069" t="s">
        <v>52</v>
      </c>
      <c r="X1069" t="s">
        <v>53</v>
      </c>
      <c r="Y1069" t="s">
        <v>55</v>
      </c>
      <c r="Z1069" t="s">
        <v>55</v>
      </c>
      <c r="AA1069" t="s">
        <v>56</v>
      </c>
      <c r="AB1069" t="s">
        <v>57</v>
      </c>
      <c r="AC1069" t="s">
        <v>64</v>
      </c>
      <c r="AD1069">
        <v>3</v>
      </c>
      <c r="AE1069" t="s">
        <v>55</v>
      </c>
      <c r="AF1069" t="s">
        <v>59</v>
      </c>
      <c r="AG1069" t="s">
        <v>60</v>
      </c>
      <c r="AH1069" t="s">
        <v>61</v>
      </c>
      <c r="AI1069" t="s">
        <v>62</v>
      </c>
      <c r="AJ1069" t="s">
        <v>1896</v>
      </c>
      <c r="AK1069" s="54" t="s">
        <v>64</v>
      </c>
      <c r="AL1069" t="s">
        <v>64</v>
      </c>
      <c r="AM1069" t="s">
        <v>3719</v>
      </c>
    </row>
    <row r="1070" spans="1:39" x14ac:dyDescent="0.35">
      <c r="A1070">
        <v>1069</v>
      </c>
      <c r="B1070">
        <v>33109767</v>
      </c>
      <c r="C1070" t="s">
        <v>39</v>
      </c>
      <c r="D1070" t="s">
        <v>40</v>
      </c>
      <c r="E1070" t="s">
        <v>1252</v>
      </c>
      <c r="F1070" t="s">
        <v>1781</v>
      </c>
      <c r="G1070" t="s">
        <v>1891</v>
      </c>
      <c r="H1070" t="s">
        <v>1727</v>
      </c>
      <c r="I1070" s="52" t="s">
        <v>1967</v>
      </c>
      <c r="J1070" t="s">
        <v>96</v>
      </c>
      <c r="K1070" t="s">
        <v>1830</v>
      </c>
      <c r="L1070" t="s">
        <v>1514</v>
      </c>
      <c r="M1070" t="s">
        <v>78</v>
      </c>
      <c r="N1070" t="s">
        <v>126</v>
      </c>
      <c r="O1070" t="s">
        <v>1784</v>
      </c>
      <c r="P1070" s="3">
        <v>120621000387</v>
      </c>
      <c r="Q1070" t="s">
        <v>51</v>
      </c>
      <c r="S1070" t="s">
        <v>1968</v>
      </c>
      <c r="U1070" s="4">
        <v>25484</v>
      </c>
      <c r="V1070">
        <f t="shared" ca="1" si="16"/>
        <v>54</v>
      </c>
      <c r="W1070" t="s">
        <v>106</v>
      </c>
      <c r="X1070" t="s">
        <v>121</v>
      </c>
      <c r="Y1070" t="s">
        <v>55</v>
      </c>
      <c r="Z1070" t="s">
        <v>55</v>
      </c>
      <c r="AA1070" t="s">
        <v>56</v>
      </c>
      <c r="AB1070" t="s">
        <v>57</v>
      </c>
      <c r="AC1070" t="s">
        <v>64</v>
      </c>
      <c r="AD1070">
        <v>5</v>
      </c>
      <c r="AE1070" t="s">
        <v>55</v>
      </c>
      <c r="AF1070" t="s">
        <v>59</v>
      </c>
      <c r="AG1070" t="s">
        <v>60</v>
      </c>
      <c r="AH1070" t="s">
        <v>61</v>
      </c>
      <c r="AI1070" t="s">
        <v>88</v>
      </c>
      <c r="AJ1070" t="s">
        <v>1896</v>
      </c>
      <c r="AK1070" s="54" t="s">
        <v>64</v>
      </c>
      <c r="AL1070" t="s">
        <v>64</v>
      </c>
    </row>
    <row r="1071" spans="1:39" x14ac:dyDescent="0.35">
      <c r="A1071">
        <v>1070</v>
      </c>
      <c r="B1071">
        <v>1081792201</v>
      </c>
      <c r="C1071" t="s">
        <v>39</v>
      </c>
      <c r="D1071" t="s">
        <v>40</v>
      </c>
      <c r="E1071" t="s">
        <v>1252</v>
      </c>
      <c r="F1071" t="s">
        <v>1781</v>
      </c>
      <c r="G1071" t="s">
        <v>1891</v>
      </c>
      <c r="H1071" t="s">
        <v>1727</v>
      </c>
      <c r="I1071" s="52" t="s">
        <v>1903</v>
      </c>
      <c r="J1071" t="s">
        <v>96</v>
      </c>
      <c r="K1071" t="s">
        <v>117</v>
      </c>
      <c r="L1071" t="s">
        <v>1409</v>
      </c>
      <c r="M1071" t="s">
        <v>78</v>
      </c>
      <c r="N1071" t="s">
        <v>126</v>
      </c>
      <c r="O1071" t="s">
        <v>1784</v>
      </c>
      <c r="P1071" s="3">
        <v>120621000387</v>
      </c>
      <c r="Q1071" t="s">
        <v>51</v>
      </c>
      <c r="S1071" t="s">
        <v>1969</v>
      </c>
      <c r="U1071" s="4">
        <v>37818</v>
      </c>
      <c r="V1071">
        <f t="shared" ca="1" si="16"/>
        <v>21</v>
      </c>
      <c r="W1071" t="s">
        <v>106</v>
      </c>
      <c r="X1071" t="s">
        <v>53</v>
      </c>
      <c r="Y1071" t="s">
        <v>55</v>
      </c>
      <c r="Z1071" t="s">
        <v>55</v>
      </c>
      <c r="AA1071" t="s">
        <v>56</v>
      </c>
      <c r="AB1071" t="s">
        <v>57</v>
      </c>
      <c r="AC1071" t="s">
        <v>64</v>
      </c>
      <c r="AD1071">
        <v>1</v>
      </c>
      <c r="AE1071" t="s">
        <v>55</v>
      </c>
      <c r="AF1071" t="s">
        <v>59</v>
      </c>
      <c r="AG1071" t="s">
        <v>60</v>
      </c>
      <c r="AH1071" t="s">
        <v>61</v>
      </c>
      <c r="AI1071" t="s">
        <v>88</v>
      </c>
      <c r="AJ1071" t="s">
        <v>1896</v>
      </c>
      <c r="AK1071" s="54" t="s">
        <v>64</v>
      </c>
      <c r="AL1071" t="s">
        <v>64</v>
      </c>
    </row>
    <row r="1072" spans="1:39" x14ac:dyDescent="0.35">
      <c r="A1072">
        <v>1071</v>
      </c>
      <c r="B1072">
        <v>1005418633</v>
      </c>
      <c r="C1072" t="s">
        <v>39</v>
      </c>
      <c r="D1072" t="s">
        <v>40</v>
      </c>
      <c r="E1072" t="s">
        <v>1252</v>
      </c>
      <c r="F1072" t="s">
        <v>1781</v>
      </c>
      <c r="G1072" t="s">
        <v>1891</v>
      </c>
      <c r="H1072" t="s">
        <v>1727</v>
      </c>
      <c r="I1072" s="52" t="s">
        <v>45</v>
      </c>
      <c r="J1072" t="s">
        <v>462</v>
      </c>
      <c r="K1072" t="s">
        <v>1970</v>
      </c>
      <c r="L1072" t="s">
        <v>191</v>
      </c>
      <c r="M1072" t="s">
        <v>3728</v>
      </c>
      <c r="N1072" t="s">
        <v>3729</v>
      </c>
      <c r="O1072" t="s">
        <v>1784</v>
      </c>
      <c r="P1072" s="3">
        <v>120621000387</v>
      </c>
      <c r="Q1072" t="s">
        <v>51</v>
      </c>
      <c r="S1072" t="s">
        <v>1971</v>
      </c>
      <c r="U1072" s="4">
        <v>38173</v>
      </c>
      <c r="V1072">
        <f t="shared" ca="1" si="16"/>
        <v>20</v>
      </c>
      <c r="W1072" t="s">
        <v>52</v>
      </c>
      <c r="X1072" t="s">
        <v>53</v>
      </c>
      <c r="Y1072" t="s">
        <v>55</v>
      </c>
      <c r="Z1072" t="s">
        <v>55</v>
      </c>
      <c r="AA1072" t="s">
        <v>56</v>
      </c>
      <c r="AB1072" t="s">
        <v>57</v>
      </c>
      <c r="AC1072" t="s">
        <v>89</v>
      </c>
      <c r="AE1072" t="s">
        <v>55</v>
      </c>
      <c r="AF1072" t="s">
        <v>72</v>
      </c>
      <c r="AG1072" t="s">
        <v>60</v>
      </c>
      <c r="AH1072" t="s">
        <v>61</v>
      </c>
      <c r="AI1072" t="s">
        <v>62</v>
      </c>
      <c r="AJ1072" t="s">
        <v>1896</v>
      </c>
      <c r="AK1072" s="54" t="s">
        <v>64</v>
      </c>
      <c r="AL1072" t="s">
        <v>64</v>
      </c>
    </row>
    <row r="1073" spans="1:38" x14ac:dyDescent="0.35">
      <c r="A1073">
        <v>1072</v>
      </c>
      <c r="B1073">
        <v>1065124758</v>
      </c>
      <c r="C1073" t="s">
        <v>39</v>
      </c>
      <c r="D1073" t="s">
        <v>40</v>
      </c>
      <c r="E1073" t="s">
        <v>1252</v>
      </c>
      <c r="F1073" t="s">
        <v>1781</v>
      </c>
      <c r="G1073" t="s">
        <v>1891</v>
      </c>
      <c r="H1073" t="s">
        <v>1727</v>
      </c>
      <c r="I1073" s="52" t="s">
        <v>79</v>
      </c>
      <c r="J1073" t="s">
        <v>80</v>
      </c>
      <c r="K1073" t="s">
        <v>108</v>
      </c>
      <c r="L1073" t="s">
        <v>1970</v>
      </c>
      <c r="M1073" t="s">
        <v>78</v>
      </c>
      <c r="N1073" t="s">
        <v>3729</v>
      </c>
      <c r="O1073" t="s">
        <v>1784</v>
      </c>
      <c r="P1073" s="3">
        <v>120621000387</v>
      </c>
      <c r="Q1073" t="s">
        <v>51</v>
      </c>
      <c r="S1073" t="s">
        <v>1972</v>
      </c>
      <c r="U1073" s="4">
        <v>38516</v>
      </c>
      <c r="V1073">
        <f t="shared" ca="1" si="16"/>
        <v>19</v>
      </c>
      <c r="W1073" t="s">
        <v>52</v>
      </c>
      <c r="X1073" t="s">
        <v>53</v>
      </c>
      <c r="Y1073" t="s">
        <v>55</v>
      </c>
      <c r="Z1073" t="s">
        <v>55</v>
      </c>
      <c r="AA1073" t="s">
        <v>56</v>
      </c>
      <c r="AB1073" t="s">
        <v>57</v>
      </c>
      <c r="AC1073" t="s">
        <v>64</v>
      </c>
      <c r="AD1073">
        <v>1</v>
      </c>
      <c r="AE1073" t="s">
        <v>55</v>
      </c>
      <c r="AF1073" t="s">
        <v>72</v>
      </c>
      <c r="AG1073" t="s">
        <v>60</v>
      </c>
      <c r="AH1073" t="s">
        <v>61</v>
      </c>
      <c r="AI1073" t="s">
        <v>62</v>
      </c>
      <c r="AJ1073" t="s">
        <v>1896</v>
      </c>
      <c r="AK1073" s="54" t="s">
        <v>64</v>
      </c>
      <c r="AL1073" t="s">
        <v>64</v>
      </c>
    </row>
    <row r="1074" spans="1:38" x14ac:dyDescent="0.35">
      <c r="A1074">
        <v>1073</v>
      </c>
      <c r="B1074">
        <v>1065678558</v>
      </c>
      <c r="C1074" t="s">
        <v>39</v>
      </c>
      <c r="D1074" t="s">
        <v>40</v>
      </c>
      <c r="E1074" t="s">
        <v>1252</v>
      </c>
      <c r="F1074" t="s">
        <v>1781</v>
      </c>
      <c r="G1074" t="s">
        <v>1891</v>
      </c>
      <c r="H1074" t="s">
        <v>1727</v>
      </c>
      <c r="I1074" s="52" t="s">
        <v>45</v>
      </c>
      <c r="J1074" t="s">
        <v>46</v>
      </c>
      <c r="K1074" t="s">
        <v>105</v>
      </c>
      <c r="L1074" t="s">
        <v>466</v>
      </c>
      <c r="M1074" t="s">
        <v>3728</v>
      </c>
      <c r="N1074" t="s">
        <v>126</v>
      </c>
      <c r="O1074" t="s">
        <v>1784</v>
      </c>
      <c r="P1074" s="3">
        <v>120621000387</v>
      </c>
      <c r="Q1074" t="s">
        <v>51</v>
      </c>
      <c r="S1074" t="s">
        <v>1973</v>
      </c>
      <c r="U1074" s="4">
        <v>25930</v>
      </c>
      <c r="V1074">
        <f t="shared" ca="1" si="16"/>
        <v>53</v>
      </c>
      <c r="W1074" t="s">
        <v>106</v>
      </c>
      <c r="X1074" t="s">
        <v>121</v>
      </c>
      <c r="Y1074" t="s">
        <v>55</v>
      </c>
      <c r="Z1074" t="s">
        <v>55</v>
      </c>
      <c r="AA1074" t="s">
        <v>56</v>
      </c>
      <c r="AB1074" t="s">
        <v>57</v>
      </c>
      <c r="AC1074" t="s">
        <v>64</v>
      </c>
      <c r="AD1074">
        <v>3</v>
      </c>
      <c r="AE1074" t="s">
        <v>55</v>
      </c>
      <c r="AF1074" t="s">
        <v>72</v>
      </c>
      <c r="AG1074" t="s">
        <v>60</v>
      </c>
      <c r="AH1074" t="s">
        <v>61</v>
      </c>
      <c r="AI1074" t="s">
        <v>88</v>
      </c>
      <c r="AJ1074" t="s">
        <v>1896</v>
      </c>
      <c r="AK1074" s="54" t="s">
        <v>64</v>
      </c>
      <c r="AL1074" t="s">
        <v>64</v>
      </c>
    </row>
    <row r="1075" spans="1:38" x14ac:dyDescent="0.35">
      <c r="A1075">
        <v>1074</v>
      </c>
      <c r="B1075">
        <v>1002428333</v>
      </c>
      <c r="C1075" t="s">
        <v>39</v>
      </c>
      <c r="D1075" t="s">
        <v>40</v>
      </c>
      <c r="E1075" t="s">
        <v>1252</v>
      </c>
      <c r="F1075" t="s">
        <v>1781</v>
      </c>
      <c r="G1075" t="s">
        <v>1891</v>
      </c>
      <c r="H1075" t="s">
        <v>1727</v>
      </c>
      <c r="I1075" s="52" t="s">
        <v>103</v>
      </c>
      <c r="J1075" t="s">
        <v>253</v>
      </c>
      <c r="K1075" t="s">
        <v>553</v>
      </c>
      <c r="L1075" t="s">
        <v>1974</v>
      </c>
      <c r="M1075" t="s">
        <v>3728</v>
      </c>
      <c r="N1075" t="s">
        <v>49</v>
      </c>
      <c r="O1075" t="s">
        <v>1784</v>
      </c>
      <c r="P1075" s="3">
        <v>120621000387</v>
      </c>
      <c r="Q1075" t="s">
        <v>51</v>
      </c>
      <c r="S1075" t="s">
        <v>1975</v>
      </c>
      <c r="U1075" s="4">
        <v>33265</v>
      </c>
      <c r="V1075">
        <f t="shared" ca="1" si="16"/>
        <v>33</v>
      </c>
      <c r="W1075" t="s">
        <v>52</v>
      </c>
      <c r="X1075" t="s">
        <v>53</v>
      </c>
      <c r="Y1075" t="s">
        <v>55</v>
      </c>
      <c r="Z1075" t="s">
        <v>55</v>
      </c>
      <c r="AA1075" t="s">
        <v>56</v>
      </c>
      <c r="AB1075" t="s">
        <v>57</v>
      </c>
      <c r="AC1075" t="s">
        <v>89</v>
      </c>
      <c r="AE1075" t="s">
        <v>55</v>
      </c>
      <c r="AF1075" t="s">
        <v>72</v>
      </c>
      <c r="AG1075" t="s">
        <v>340</v>
      </c>
      <c r="AH1075" t="s">
        <v>61</v>
      </c>
      <c r="AI1075" t="s">
        <v>88</v>
      </c>
      <c r="AJ1075" t="s">
        <v>1896</v>
      </c>
      <c r="AK1075" s="54" t="s">
        <v>64</v>
      </c>
      <c r="AL1075" t="s">
        <v>64</v>
      </c>
    </row>
    <row r="1076" spans="1:38" x14ac:dyDescent="0.35">
      <c r="A1076">
        <v>1075</v>
      </c>
      <c r="B1076">
        <v>1064066792</v>
      </c>
      <c r="C1076" t="s">
        <v>39</v>
      </c>
      <c r="D1076" t="s">
        <v>40</v>
      </c>
      <c r="E1076" t="s">
        <v>1252</v>
      </c>
      <c r="F1076" t="s">
        <v>1781</v>
      </c>
      <c r="G1076" t="s">
        <v>1891</v>
      </c>
      <c r="H1076" t="s">
        <v>1727</v>
      </c>
      <c r="I1076" s="52" t="s">
        <v>1093</v>
      </c>
      <c r="J1076" t="s">
        <v>263</v>
      </c>
      <c r="K1076" t="s">
        <v>1941</v>
      </c>
      <c r="L1076" t="s">
        <v>207</v>
      </c>
      <c r="M1076" t="s">
        <v>78</v>
      </c>
      <c r="N1076" t="s">
        <v>126</v>
      </c>
      <c r="O1076" t="s">
        <v>1784</v>
      </c>
      <c r="P1076" s="3">
        <v>120621000387</v>
      </c>
      <c r="Q1076" t="s">
        <v>51</v>
      </c>
      <c r="S1076" t="s">
        <v>1976</v>
      </c>
      <c r="U1076" s="4">
        <v>33608</v>
      </c>
      <c r="V1076">
        <f t="shared" ca="1" si="16"/>
        <v>32</v>
      </c>
      <c r="W1076" t="s">
        <v>106</v>
      </c>
      <c r="X1076" t="s">
        <v>53</v>
      </c>
      <c r="Y1076" t="s">
        <v>55</v>
      </c>
      <c r="Z1076" t="s">
        <v>55</v>
      </c>
      <c r="AA1076" t="s">
        <v>56</v>
      </c>
      <c r="AB1076" t="s">
        <v>57</v>
      </c>
      <c r="AC1076" t="s">
        <v>64</v>
      </c>
      <c r="AD1076">
        <v>5</v>
      </c>
      <c r="AE1076" t="s">
        <v>55</v>
      </c>
      <c r="AF1076" t="s">
        <v>72</v>
      </c>
      <c r="AG1076" t="s">
        <v>60</v>
      </c>
      <c r="AH1076" t="s">
        <v>61</v>
      </c>
      <c r="AI1076" t="s">
        <v>88</v>
      </c>
      <c r="AJ1076" t="s">
        <v>1896</v>
      </c>
      <c r="AK1076" s="54" t="s">
        <v>64</v>
      </c>
      <c r="AL1076" t="s">
        <v>64</v>
      </c>
    </row>
    <row r="1077" spans="1:38" x14ac:dyDescent="0.35">
      <c r="A1077">
        <v>1076</v>
      </c>
      <c r="B1077">
        <v>1133571234</v>
      </c>
      <c r="C1077" t="s">
        <v>39</v>
      </c>
      <c r="D1077" t="s">
        <v>40</v>
      </c>
      <c r="E1077" t="s">
        <v>1252</v>
      </c>
      <c r="F1077" t="s">
        <v>1781</v>
      </c>
      <c r="G1077" t="s">
        <v>1891</v>
      </c>
      <c r="H1077" t="s">
        <v>1727</v>
      </c>
      <c r="I1077" s="52" t="s">
        <v>1977</v>
      </c>
      <c r="K1077" t="s">
        <v>558</v>
      </c>
      <c r="L1077" t="s">
        <v>858</v>
      </c>
      <c r="M1077" t="s">
        <v>3728</v>
      </c>
      <c r="N1077" t="s">
        <v>130</v>
      </c>
      <c r="O1077" t="s">
        <v>1784</v>
      </c>
      <c r="P1077" s="3">
        <v>120621000387</v>
      </c>
      <c r="Q1077" t="s">
        <v>51</v>
      </c>
      <c r="S1077" t="s">
        <v>1978</v>
      </c>
      <c r="U1077" s="4">
        <v>38234</v>
      </c>
      <c r="V1077">
        <f t="shared" ca="1" si="16"/>
        <v>19</v>
      </c>
      <c r="W1077" t="s">
        <v>106</v>
      </c>
      <c r="X1077" t="s">
        <v>53</v>
      </c>
      <c r="Y1077" t="s">
        <v>55</v>
      </c>
      <c r="Z1077" t="s">
        <v>3730</v>
      </c>
      <c r="AA1077" t="s">
        <v>56</v>
      </c>
      <c r="AB1077" t="s">
        <v>57</v>
      </c>
      <c r="AC1077" t="s">
        <v>89</v>
      </c>
      <c r="AD1077">
        <v>0</v>
      </c>
      <c r="AE1077" t="s">
        <v>55</v>
      </c>
      <c r="AF1077" t="s">
        <v>72</v>
      </c>
      <c r="AG1077" t="s">
        <v>60</v>
      </c>
      <c r="AH1077" t="s">
        <v>61</v>
      </c>
      <c r="AI1077" t="s">
        <v>62</v>
      </c>
      <c r="AJ1077" t="s">
        <v>1896</v>
      </c>
      <c r="AK1077" s="54" t="s">
        <v>64</v>
      </c>
      <c r="AL1077" t="s">
        <v>64</v>
      </c>
    </row>
    <row r="1078" spans="1:38" x14ac:dyDescent="0.35">
      <c r="A1078">
        <v>1077</v>
      </c>
      <c r="B1078">
        <v>1119816883</v>
      </c>
      <c r="C1078" t="s">
        <v>39</v>
      </c>
      <c r="D1078" t="s">
        <v>40</v>
      </c>
      <c r="E1078" t="s">
        <v>1252</v>
      </c>
      <c r="F1078" t="s">
        <v>1955</v>
      </c>
      <c r="G1078" t="s">
        <v>53</v>
      </c>
      <c r="H1078" t="s">
        <v>1727</v>
      </c>
      <c r="I1078" s="52" t="s">
        <v>96</v>
      </c>
      <c r="J1078" t="s">
        <v>115</v>
      </c>
      <c r="K1078" t="s">
        <v>1439</v>
      </c>
      <c r="L1078" t="s">
        <v>660</v>
      </c>
      <c r="M1078" t="s">
        <v>78</v>
      </c>
      <c r="N1078" t="s">
        <v>3729</v>
      </c>
      <c r="O1078" t="s">
        <v>1957</v>
      </c>
      <c r="P1078" s="3">
        <v>254810001862</v>
      </c>
      <c r="Q1078" t="s">
        <v>51</v>
      </c>
      <c r="S1078">
        <v>3219337591</v>
      </c>
      <c r="U1078" s="4">
        <v>33578</v>
      </c>
      <c r="V1078">
        <f t="shared" ca="1" si="16"/>
        <v>32</v>
      </c>
      <c r="W1078" t="s">
        <v>52</v>
      </c>
      <c r="X1078" t="s">
        <v>53</v>
      </c>
      <c r="Y1078" t="s">
        <v>55</v>
      </c>
      <c r="Z1078" t="s">
        <v>55</v>
      </c>
      <c r="AA1078" t="s">
        <v>56</v>
      </c>
      <c r="AB1078" t="s">
        <v>57</v>
      </c>
      <c r="AC1078" t="s">
        <v>64</v>
      </c>
      <c r="AD1078">
        <v>2</v>
      </c>
      <c r="AE1078" t="s">
        <v>55</v>
      </c>
      <c r="AF1078" t="s">
        <v>59</v>
      </c>
      <c r="AG1078" t="s">
        <v>60</v>
      </c>
      <c r="AH1078" t="s">
        <v>61</v>
      </c>
      <c r="AI1078" t="s">
        <v>88</v>
      </c>
      <c r="AJ1078" t="s">
        <v>1958</v>
      </c>
      <c r="AK1078" s="54" t="s">
        <v>64</v>
      </c>
      <c r="AL1078" t="s">
        <v>64</v>
      </c>
    </row>
    <row r="1079" spans="1:38" x14ac:dyDescent="0.35">
      <c r="A1079">
        <v>1078</v>
      </c>
      <c r="B1079">
        <v>1065567109</v>
      </c>
      <c r="C1079" t="s">
        <v>39</v>
      </c>
      <c r="D1079" t="s">
        <v>40</v>
      </c>
      <c r="E1079" t="s">
        <v>1252</v>
      </c>
      <c r="F1079" t="s">
        <v>1726</v>
      </c>
      <c r="G1079" t="s">
        <v>53</v>
      </c>
      <c r="H1079" t="s">
        <v>1727</v>
      </c>
      <c r="I1079" t="s">
        <v>1979</v>
      </c>
      <c r="J1079" t="s">
        <v>754</v>
      </c>
      <c r="K1079" t="s">
        <v>723</v>
      </c>
      <c r="L1079" t="s">
        <v>929</v>
      </c>
      <c r="M1079" t="s">
        <v>78</v>
      </c>
      <c r="N1079" t="s">
        <v>3729</v>
      </c>
      <c r="O1079" t="s">
        <v>1728</v>
      </c>
      <c r="P1079" s="3">
        <v>120060000072</v>
      </c>
      <c r="Q1079" t="s">
        <v>51</v>
      </c>
      <c r="R1079">
        <v>0</v>
      </c>
      <c r="S1079">
        <v>3046273292</v>
      </c>
      <c r="U1079" s="4">
        <v>36415</v>
      </c>
      <c r="V1079">
        <f t="shared" ca="1" si="16"/>
        <v>24</v>
      </c>
      <c r="W1079" t="s">
        <v>106</v>
      </c>
      <c r="X1079" t="s">
        <v>53</v>
      </c>
      <c r="Y1079" t="s">
        <v>55</v>
      </c>
      <c r="Z1079" t="s">
        <v>55</v>
      </c>
      <c r="AA1079" t="s">
        <v>56</v>
      </c>
      <c r="AB1079" t="s">
        <v>57</v>
      </c>
      <c r="AC1079" t="s">
        <v>89</v>
      </c>
      <c r="AD1079">
        <v>2</v>
      </c>
      <c r="AE1079" t="s">
        <v>55</v>
      </c>
      <c r="AF1079" t="s">
        <v>59</v>
      </c>
      <c r="AG1079" t="s">
        <v>60</v>
      </c>
      <c r="AH1079" t="s">
        <v>61</v>
      </c>
      <c r="AI1079" t="s">
        <v>62</v>
      </c>
      <c r="AJ1079" t="s">
        <v>1980</v>
      </c>
      <c r="AK1079" s="54" t="s">
        <v>64</v>
      </c>
      <c r="AL1079" t="s">
        <v>64</v>
      </c>
    </row>
    <row r="1080" spans="1:38" x14ac:dyDescent="0.35">
      <c r="A1080">
        <v>1079</v>
      </c>
      <c r="B1080">
        <v>19707635</v>
      </c>
      <c r="C1080" t="s">
        <v>39</v>
      </c>
      <c r="D1080" t="s">
        <v>40</v>
      </c>
      <c r="E1080" t="s">
        <v>1252</v>
      </c>
      <c r="F1080" t="s">
        <v>1726</v>
      </c>
      <c r="G1080" t="s">
        <v>53</v>
      </c>
      <c r="H1080" t="s">
        <v>1727</v>
      </c>
      <c r="I1080" t="s">
        <v>1981</v>
      </c>
      <c r="J1080" t="s">
        <v>45</v>
      </c>
      <c r="K1080" t="s">
        <v>1982</v>
      </c>
      <c r="L1080" t="s">
        <v>1899</v>
      </c>
      <c r="M1080" t="s">
        <v>3728</v>
      </c>
      <c r="N1080" t="s">
        <v>3729</v>
      </c>
      <c r="O1080" t="s">
        <v>1728</v>
      </c>
      <c r="P1080" s="3">
        <v>120060000072</v>
      </c>
      <c r="Q1080" t="s">
        <v>51</v>
      </c>
      <c r="R1080">
        <v>0</v>
      </c>
      <c r="S1080">
        <v>3203576381</v>
      </c>
      <c r="U1080" s="4">
        <v>29990</v>
      </c>
      <c r="V1080">
        <f t="shared" ca="1" si="16"/>
        <v>42</v>
      </c>
      <c r="W1080" t="s">
        <v>106</v>
      </c>
      <c r="X1080" t="s">
        <v>53</v>
      </c>
      <c r="Y1080" t="s">
        <v>55</v>
      </c>
      <c r="Z1080" t="s">
        <v>55</v>
      </c>
      <c r="AA1080" t="s">
        <v>56</v>
      </c>
      <c r="AB1080" t="s">
        <v>57</v>
      </c>
      <c r="AC1080" t="s">
        <v>64</v>
      </c>
      <c r="AD1080">
        <v>3</v>
      </c>
      <c r="AE1080" t="s">
        <v>55</v>
      </c>
      <c r="AF1080" t="s">
        <v>59</v>
      </c>
      <c r="AG1080" t="s">
        <v>60</v>
      </c>
      <c r="AH1080" t="s">
        <v>61</v>
      </c>
      <c r="AI1080" t="s">
        <v>62</v>
      </c>
      <c r="AJ1080" t="s">
        <v>1980</v>
      </c>
      <c r="AK1080" s="54" t="s">
        <v>64</v>
      </c>
      <c r="AL1080" t="s">
        <v>64</v>
      </c>
    </row>
    <row r="1081" spans="1:38" x14ac:dyDescent="0.35">
      <c r="A1081">
        <v>1080</v>
      </c>
      <c r="B1081">
        <v>1063946762</v>
      </c>
      <c r="C1081" t="s">
        <v>39</v>
      </c>
      <c r="D1081" t="s">
        <v>40</v>
      </c>
      <c r="E1081" t="s">
        <v>1252</v>
      </c>
      <c r="F1081" t="s">
        <v>1726</v>
      </c>
      <c r="G1081" t="s">
        <v>53</v>
      </c>
      <c r="H1081" t="s">
        <v>1727</v>
      </c>
      <c r="I1081" t="s">
        <v>96</v>
      </c>
      <c r="J1081" t="s">
        <v>103</v>
      </c>
      <c r="K1081" t="s">
        <v>602</v>
      </c>
      <c r="L1081" t="s">
        <v>344</v>
      </c>
      <c r="M1081" t="s">
        <v>78</v>
      </c>
      <c r="N1081" t="s">
        <v>49</v>
      </c>
      <c r="O1081" t="s">
        <v>1728</v>
      </c>
      <c r="P1081" s="3">
        <v>120060000072</v>
      </c>
      <c r="Q1081" t="s">
        <v>51</v>
      </c>
      <c r="R1081">
        <v>0</v>
      </c>
      <c r="S1081">
        <v>3012525534</v>
      </c>
      <c r="U1081" s="4">
        <v>35527</v>
      </c>
      <c r="V1081">
        <f t="shared" ca="1" si="16"/>
        <v>27</v>
      </c>
      <c r="W1081" t="s">
        <v>106</v>
      </c>
      <c r="X1081" t="s">
        <v>53</v>
      </c>
      <c r="Y1081" t="s">
        <v>55</v>
      </c>
      <c r="Z1081" t="s">
        <v>55</v>
      </c>
      <c r="AA1081" t="s">
        <v>56</v>
      </c>
      <c r="AB1081" t="s">
        <v>57</v>
      </c>
      <c r="AC1081" t="s">
        <v>64</v>
      </c>
      <c r="AD1081">
        <v>2</v>
      </c>
      <c r="AE1081" t="s">
        <v>55</v>
      </c>
      <c r="AF1081" t="s">
        <v>59</v>
      </c>
      <c r="AG1081" t="s">
        <v>60</v>
      </c>
      <c r="AH1081" t="s">
        <v>61</v>
      </c>
      <c r="AI1081" t="s">
        <v>62</v>
      </c>
      <c r="AJ1081" t="s">
        <v>1980</v>
      </c>
      <c r="AK1081" s="54" t="s">
        <v>64</v>
      </c>
      <c r="AL1081" t="s">
        <v>64</v>
      </c>
    </row>
    <row r="1082" spans="1:38" x14ac:dyDescent="0.35">
      <c r="A1082">
        <v>1081</v>
      </c>
      <c r="B1082">
        <v>1063947743</v>
      </c>
      <c r="C1082" t="s">
        <v>39</v>
      </c>
      <c r="D1082" t="s">
        <v>40</v>
      </c>
      <c r="E1082" t="s">
        <v>1252</v>
      </c>
      <c r="F1082" t="s">
        <v>1726</v>
      </c>
      <c r="G1082" t="s">
        <v>53</v>
      </c>
      <c r="H1082" t="s">
        <v>1727</v>
      </c>
      <c r="I1082" t="s">
        <v>933</v>
      </c>
      <c r="J1082" t="s">
        <v>1618</v>
      </c>
      <c r="K1082" t="s">
        <v>93</v>
      </c>
      <c r="L1082" t="s">
        <v>1465</v>
      </c>
      <c r="M1082" t="s">
        <v>78</v>
      </c>
      <c r="N1082" t="s">
        <v>3729</v>
      </c>
      <c r="O1082" t="s">
        <v>1728</v>
      </c>
      <c r="P1082" s="3">
        <v>120060000072</v>
      </c>
      <c r="Q1082" t="s">
        <v>51</v>
      </c>
      <c r="R1082">
        <v>0</v>
      </c>
      <c r="S1082">
        <v>3117569487</v>
      </c>
      <c r="U1082" s="4">
        <v>37473</v>
      </c>
      <c r="V1082">
        <f t="shared" ca="1" si="16"/>
        <v>22</v>
      </c>
      <c r="W1082" t="s">
        <v>106</v>
      </c>
      <c r="X1082" t="s">
        <v>53</v>
      </c>
      <c r="Y1082" t="s">
        <v>55</v>
      </c>
      <c r="Z1082" t="s">
        <v>55</v>
      </c>
      <c r="AA1082" t="s">
        <v>56</v>
      </c>
      <c r="AB1082" t="s">
        <v>57</v>
      </c>
      <c r="AC1082" t="s">
        <v>89</v>
      </c>
      <c r="AD1082">
        <v>0</v>
      </c>
      <c r="AE1082" t="s">
        <v>55</v>
      </c>
      <c r="AF1082" t="s">
        <v>59</v>
      </c>
      <c r="AG1082" t="s">
        <v>60</v>
      </c>
      <c r="AH1082" t="s">
        <v>61</v>
      </c>
      <c r="AI1082" t="s">
        <v>62</v>
      </c>
      <c r="AJ1082" t="s">
        <v>1980</v>
      </c>
      <c r="AK1082" s="54" t="s">
        <v>64</v>
      </c>
      <c r="AL1082" t="s">
        <v>64</v>
      </c>
    </row>
    <row r="1083" spans="1:38" x14ac:dyDescent="0.35">
      <c r="A1083">
        <v>1082</v>
      </c>
      <c r="B1083">
        <v>1010146617</v>
      </c>
      <c r="C1083" t="s">
        <v>39</v>
      </c>
      <c r="D1083" t="s">
        <v>40</v>
      </c>
      <c r="E1083" t="s">
        <v>1252</v>
      </c>
      <c r="F1083" t="s">
        <v>1726</v>
      </c>
      <c r="G1083" t="s">
        <v>53</v>
      </c>
      <c r="H1083" t="s">
        <v>1727</v>
      </c>
      <c r="I1083" t="s">
        <v>922</v>
      </c>
      <c r="J1083" t="s">
        <v>240</v>
      </c>
      <c r="K1083" t="s">
        <v>1983</v>
      </c>
      <c r="L1083" t="s">
        <v>1394</v>
      </c>
      <c r="M1083" t="s">
        <v>3728</v>
      </c>
      <c r="N1083" t="s">
        <v>3729</v>
      </c>
      <c r="O1083" t="s">
        <v>1728</v>
      </c>
      <c r="P1083" s="3">
        <v>120060000072</v>
      </c>
      <c r="Q1083" t="s">
        <v>51</v>
      </c>
      <c r="R1083">
        <v>0</v>
      </c>
      <c r="S1083">
        <v>0</v>
      </c>
      <c r="U1083" s="4">
        <v>37398</v>
      </c>
      <c r="V1083">
        <f t="shared" ca="1" si="16"/>
        <v>22</v>
      </c>
      <c r="W1083" t="s">
        <v>106</v>
      </c>
      <c r="X1083" t="s">
        <v>53</v>
      </c>
      <c r="Y1083" t="s">
        <v>55</v>
      </c>
      <c r="Z1083" t="s">
        <v>55</v>
      </c>
      <c r="AA1083" t="s">
        <v>56</v>
      </c>
      <c r="AB1083" t="s">
        <v>57</v>
      </c>
      <c r="AC1083" t="s">
        <v>89</v>
      </c>
      <c r="AD1083">
        <v>0</v>
      </c>
      <c r="AE1083" t="s">
        <v>55</v>
      </c>
      <c r="AF1083" t="s">
        <v>59</v>
      </c>
      <c r="AG1083" t="s">
        <v>60</v>
      </c>
      <c r="AH1083" t="s">
        <v>61</v>
      </c>
      <c r="AI1083" t="s">
        <v>62</v>
      </c>
      <c r="AJ1083" t="s">
        <v>1980</v>
      </c>
      <c r="AK1083" s="54" t="s">
        <v>64</v>
      </c>
      <c r="AL1083" t="s">
        <v>64</v>
      </c>
    </row>
    <row r="1084" spans="1:38" x14ac:dyDescent="0.35">
      <c r="A1084">
        <v>1083</v>
      </c>
      <c r="B1084">
        <v>1063946778</v>
      </c>
      <c r="C1084" t="s">
        <v>39</v>
      </c>
      <c r="D1084" t="s">
        <v>40</v>
      </c>
      <c r="E1084" t="s">
        <v>1252</v>
      </c>
      <c r="F1084" t="s">
        <v>1726</v>
      </c>
      <c r="G1084" t="s">
        <v>53</v>
      </c>
      <c r="H1084" t="s">
        <v>1727</v>
      </c>
      <c r="I1084" t="s">
        <v>45</v>
      </c>
      <c r="J1084" t="s">
        <v>271</v>
      </c>
      <c r="K1084" t="s">
        <v>1984</v>
      </c>
      <c r="L1084" t="s">
        <v>1431</v>
      </c>
      <c r="M1084" t="s">
        <v>3728</v>
      </c>
      <c r="N1084" t="s">
        <v>3729</v>
      </c>
      <c r="O1084" t="s">
        <v>1728</v>
      </c>
      <c r="P1084" s="3">
        <v>120060000072</v>
      </c>
      <c r="Q1084" t="s">
        <v>51</v>
      </c>
      <c r="R1084">
        <v>0</v>
      </c>
      <c r="S1084">
        <v>0</v>
      </c>
      <c r="U1084" s="4">
        <v>35282</v>
      </c>
      <c r="V1084">
        <f t="shared" ca="1" si="16"/>
        <v>28</v>
      </c>
      <c r="W1084" t="s">
        <v>106</v>
      </c>
      <c r="X1084" t="s">
        <v>53</v>
      </c>
      <c r="Y1084" t="s">
        <v>55</v>
      </c>
      <c r="Z1084" t="s">
        <v>55</v>
      </c>
      <c r="AA1084" t="s">
        <v>56</v>
      </c>
      <c r="AB1084" t="s">
        <v>57</v>
      </c>
      <c r="AC1084" t="s">
        <v>89</v>
      </c>
      <c r="AD1084">
        <v>0</v>
      </c>
      <c r="AE1084" t="s">
        <v>55</v>
      </c>
      <c r="AF1084" t="s">
        <v>59</v>
      </c>
      <c r="AG1084" t="s">
        <v>60</v>
      </c>
      <c r="AH1084" t="s">
        <v>61</v>
      </c>
      <c r="AI1084" t="s">
        <v>62</v>
      </c>
      <c r="AJ1084" t="s">
        <v>1980</v>
      </c>
      <c r="AK1084" s="54" t="s">
        <v>64</v>
      </c>
      <c r="AL1084" t="s">
        <v>64</v>
      </c>
    </row>
    <row r="1085" spans="1:38" x14ac:dyDescent="0.35">
      <c r="A1085">
        <v>1084</v>
      </c>
      <c r="B1085">
        <v>5092427</v>
      </c>
      <c r="C1085" t="s">
        <v>39</v>
      </c>
      <c r="D1085" t="s">
        <v>40</v>
      </c>
      <c r="E1085" t="s">
        <v>1252</v>
      </c>
      <c r="F1085" t="s">
        <v>1955</v>
      </c>
      <c r="G1085" t="s">
        <v>53</v>
      </c>
      <c r="H1085" t="s">
        <v>1727</v>
      </c>
      <c r="I1085" s="52" t="s">
        <v>1985</v>
      </c>
      <c r="K1085" t="s">
        <v>1986</v>
      </c>
      <c r="L1085" t="s">
        <v>1987</v>
      </c>
      <c r="M1085" t="s">
        <v>3728</v>
      </c>
      <c r="N1085" t="s">
        <v>3729</v>
      </c>
      <c r="O1085" t="s">
        <v>1957</v>
      </c>
      <c r="P1085" s="3">
        <v>254810001862</v>
      </c>
      <c r="Q1085" t="s">
        <v>51</v>
      </c>
      <c r="S1085">
        <v>3219337591</v>
      </c>
      <c r="U1085" s="4">
        <v>28557</v>
      </c>
      <c r="V1085">
        <f t="shared" ca="1" si="16"/>
        <v>46</v>
      </c>
      <c r="W1085" t="s">
        <v>52</v>
      </c>
      <c r="X1085" t="s">
        <v>53</v>
      </c>
      <c r="Y1085" t="s">
        <v>55</v>
      </c>
      <c r="Z1085" t="s">
        <v>55</v>
      </c>
      <c r="AA1085" t="s">
        <v>56</v>
      </c>
      <c r="AB1085" t="s">
        <v>57</v>
      </c>
      <c r="AC1085" t="s">
        <v>64</v>
      </c>
      <c r="AD1085">
        <v>2</v>
      </c>
      <c r="AE1085" t="s">
        <v>55</v>
      </c>
      <c r="AF1085" t="s">
        <v>59</v>
      </c>
      <c r="AG1085" t="s">
        <v>60</v>
      </c>
      <c r="AH1085" t="s">
        <v>61</v>
      </c>
      <c r="AI1085" t="s">
        <v>88</v>
      </c>
      <c r="AJ1085" t="s">
        <v>1958</v>
      </c>
      <c r="AK1085" s="54" t="s">
        <v>64</v>
      </c>
      <c r="AL1085" t="s">
        <v>64</v>
      </c>
    </row>
    <row r="1086" spans="1:38" x14ac:dyDescent="0.35">
      <c r="A1086">
        <v>1085</v>
      </c>
      <c r="B1086">
        <v>1010146636</v>
      </c>
      <c r="C1086" t="s">
        <v>39</v>
      </c>
      <c r="D1086" t="s">
        <v>40</v>
      </c>
      <c r="E1086" t="s">
        <v>1252</v>
      </c>
      <c r="F1086" t="s">
        <v>1726</v>
      </c>
      <c r="G1086" t="s">
        <v>53</v>
      </c>
      <c r="H1086" t="s">
        <v>1727</v>
      </c>
      <c r="I1086" t="s">
        <v>479</v>
      </c>
      <c r="J1086" t="s">
        <v>292</v>
      </c>
      <c r="K1086" t="s">
        <v>97</v>
      </c>
      <c r="L1086" t="s">
        <v>1988</v>
      </c>
      <c r="M1086" t="s">
        <v>3728</v>
      </c>
      <c r="N1086" t="s">
        <v>3729</v>
      </c>
      <c r="O1086" t="s">
        <v>1728</v>
      </c>
      <c r="P1086" s="3">
        <v>120060000072</v>
      </c>
      <c r="Q1086" t="s">
        <v>51</v>
      </c>
      <c r="R1086">
        <v>0</v>
      </c>
      <c r="S1086">
        <v>3215407783</v>
      </c>
      <c r="U1086" s="4">
        <v>35368</v>
      </c>
      <c r="V1086">
        <f t="shared" ca="1" si="16"/>
        <v>27</v>
      </c>
      <c r="W1086" t="s">
        <v>106</v>
      </c>
      <c r="X1086" t="s">
        <v>53</v>
      </c>
      <c r="Y1086" t="s">
        <v>55</v>
      </c>
      <c r="Z1086" t="s">
        <v>55</v>
      </c>
      <c r="AA1086" t="s">
        <v>56</v>
      </c>
      <c r="AB1086" t="s">
        <v>57</v>
      </c>
      <c r="AC1086" t="s">
        <v>89</v>
      </c>
      <c r="AD1086">
        <v>0</v>
      </c>
      <c r="AE1086" t="s">
        <v>55</v>
      </c>
      <c r="AF1086" t="s">
        <v>59</v>
      </c>
      <c r="AG1086" t="s">
        <v>60</v>
      </c>
      <c r="AH1086" t="s">
        <v>61</v>
      </c>
      <c r="AI1086" t="s">
        <v>62</v>
      </c>
      <c r="AJ1086" t="s">
        <v>1980</v>
      </c>
      <c r="AK1086" s="54" t="s">
        <v>64</v>
      </c>
      <c r="AL1086" t="s">
        <v>64</v>
      </c>
    </row>
    <row r="1087" spans="1:38" x14ac:dyDescent="0.35">
      <c r="A1087">
        <v>1086</v>
      </c>
      <c r="B1087">
        <v>1193561368</v>
      </c>
      <c r="C1087" t="s">
        <v>39</v>
      </c>
      <c r="D1087" t="s">
        <v>40</v>
      </c>
      <c r="E1087" t="s">
        <v>1252</v>
      </c>
      <c r="F1087" t="s">
        <v>1726</v>
      </c>
      <c r="G1087" t="s">
        <v>53</v>
      </c>
      <c r="H1087" t="s">
        <v>1727</v>
      </c>
      <c r="I1087" t="s">
        <v>770</v>
      </c>
      <c r="J1087" t="s">
        <v>468</v>
      </c>
      <c r="K1087" t="s">
        <v>229</v>
      </c>
      <c r="L1087" t="s">
        <v>1989</v>
      </c>
      <c r="M1087" t="s">
        <v>78</v>
      </c>
      <c r="N1087" t="s">
        <v>3729</v>
      </c>
      <c r="O1087" t="s">
        <v>1728</v>
      </c>
      <c r="P1087" s="3">
        <v>120060000072</v>
      </c>
      <c r="Q1087" t="s">
        <v>51</v>
      </c>
      <c r="R1087">
        <v>0</v>
      </c>
      <c r="S1087">
        <v>3023661466</v>
      </c>
      <c r="U1087" s="4">
        <v>37605</v>
      </c>
      <c r="V1087">
        <f t="shared" ca="1" si="16"/>
        <v>21</v>
      </c>
      <c r="W1087" t="s">
        <v>106</v>
      </c>
      <c r="X1087" t="s">
        <v>53</v>
      </c>
      <c r="Y1087" t="s">
        <v>55</v>
      </c>
      <c r="Z1087" t="s">
        <v>55</v>
      </c>
      <c r="AA1087" t="s">
        <v>56</v>
      </c>
      <c r="AB1087" t="s">
        <v>57</v>
      </c>
      <c r="AC1087" t="s">
        <v>64</v>
      </c>
      <c r="AD1087">
        <v>2</v>
      </c>
      <c r="AE1087" t="s">
        <v>55</v>
      </c>
      <c r="AF1087" t="s">
        <v>59</v>
      </c>
      <c r="AG1087" t="s">
        <v>60</v>
      </c>
      <c r="AH1087" t="s">
        <v>61</v>
      </c>
      <c r="AI1087" t="s">
        <v>62</v>
      </c>
      <c r="AJ1087" t="s">
        <v>1980</v>
      </c>
      <c r="AK1087" s="54" t="s">
        <v>64</v>
      </c>
      <c r="AL1087" t="s">
        <v>64</v>
      </c>
    </row>
    <row r="1088" spans="1:38" x14ac:dyDescent="0.35">
      <c r="A1088">
        <v>1087</v>
      </c>
      <c r="B1088">
        <v>1063970505</v>
      </c>
      <c r="C1088" t="s">
        <v>39</v>
      </c>
      <c r="D1088" t="s">
        <v>40</v>
      </c>
      <c r="E1088" t="s">
        <v>1252</v>
      </c>
      <c r="F1088" t="s">
        <v>1726</v>
      </c>
      <c r="G1088" t="s">
        <v>53</v>
      </c>
      <c r="H1088" t="s">
        <v>1727</v>
      </c>
      <c r="I1088" t="s">
        <v>770</v>
      </c>
      <c r="J1088" t="s">
        <v>1101</v>
      </c>
      <c r="K1088" t="s">
        <v>668</v>
      </c>
      <c r="L1088" t="s">
        <v>710</v>
      </c>
      <c r="M1088" t="s">
        <v>78</v>
      </c>
      <c r="N1088" t="s">
        <v>3729</v>
      </c>
      <c r="O1088" t="s">
        <v>1728</v>
      </c>
      <c r="P1088" s="3">
        <v>120060000072</v>
      </c>
      <c r="Q1088" t="s">
        <v>51</v>
      </c>
      <c r="R1088">
        <v>0</v>
      </c>
      <c r="S1088">
        <v>3206852113</v>
      </c>
      <c r="U1088" s="4">
        <v>35776</v>
      </c>
      <c r="V1088">
        <f t="shared" ca="1" si="16"/>
        <v>26</v>
      </c>
      <c r="W1088" t="s">
        <v>106</v>
      </c>
      <c r="X1088" t="s">
        <v>53</v>
      </c>
      <c r="Y1088" t="s">
        <v>55</v>
      </c>
      <c r="Z1088" t="s">
        <v>55</v>
      </c>
      <c r="AA1088" t="s">
        <v>56</v>
      </c>
      <c r="AB1088" t="s">
        <v>57</v>
      </c>
      <c r="AC1088" t="s">
        <v>89</v>
      </c>
      <c r="AD1088">
        <v>0</v>
      </c>
      <c r="AE1088" t="s">
        <v>55</v>
      </c>
      <c r="AF1088" t="s">
        <v>59</v>
      </c>
      <c r="AG1088" t="s">
        <v>60</v>
      </c>
      <c r="AH1088" t="s">
        <v>61</v>
      </c>
      <c r="AI1088" t="s">
        <v>62</v>
      </c>
      <c r="AJ1088" t="s">
        <v>1980</v>
      </c>
      <c r="AK1088" s="54" t="s">
        <v>64</v>
      </c>
      <c r="AL1088" t="s">
        <v>64</v>
      </c>
    </row>
    <row r="1089" spans="1:39" x14ac:dyDescent="0.35">
      <c r="A1089">
        <v>1088</v>
      </c>
      <c r="B1089">
        <v>1193066401</v>
      </c>
      <c r="C1089" t="s">
        <v>39</v>
      </c>
      <c r="D1089" t="s">
        <v>40</v>
      </c>
      <c r="E1089" t="s">
        <v>1252</v>
      </c>
      <c r="F1089" t="s">
        <v>1726</v>
      </c>
      <c r="G1089" t="s">
        <v>53</v>
      </c>
      <c r="H1089" t="s">
        <v>1727</v>
      </c>
      <c r="I1089" t="s">
        <v>45</v>
      </c>
      <c r="J1089" t="s">
        <v>480</v>
      </c>
      <c r="K1089" t="s">
        <v>97</v>
      </c>
      <c r="L1089" t="s">
        <v>1990</v>
      </c>
      <c r="M1089" t="s">
        <v>3728</v>
      </c>
      <c r="N1089" t="s">
        <v>3729</v>
      </c>
      <c r="O1089" t="s">
        <v>1728</v>
      </c>
      <c r="P1089" s="3">
        <v>120060000072</v>
      </c>
      <c r="Q1089" t="s">
        <v>51</v>
      </c>
      <c r="R1089">
        <v>0</v>
      </c>
      <c r="S1089">
        <v>3044043278</v>
      </c>
      <c r="U1089" s="4">
        <v>34586</v>
      </c>
      <c r="V1089">
        <f t="shared" ca="1" si="16"/>
        <v>29</v>
      </c>
      <c r="W1089" t="s">
        <v>106</v>
      </c>
      <c r="X1089" t="s">
        <v>53</v>
      </c>
      <c r="Y1089" t="s">
        <v>55</v>
      </c>
      <c r="Z1089" t="s">
        <v>55</v>
      </c>
      <c r="AA1089" t="s">
        <v>56</v>
      </c>
      <c r="AB1089" t="s">
        <v>57</v>
      </c>
      <c r="AC1089" t="s">
        <v>64</v>
      </c>
      <c r="AD1089">
        <v>2</v>
      </c>
      <c r="AE1089" t="s">
        <v>55</v>
      </c>
      <c r="AF1089" t="s">
        <v>59</v>
      </c>
      <c r="AG1089" t="s">
        <v>60</v>
      </c>
      <c r="AH1089" t="s">
        <v>61</v>
      </c>
      <c r="AI1089" t="s">
        <v>62</v>
      </c>
      <c r="AJ1089" t="s">
        <v>1980</v>
      </c>
      <c r="AK1089" s="54" t="s">
        <v>64</v>
      </c>
      <c r="AL1089" t="s">
        <v>64</v>
      </c>
    </row>
    <row r="1090" spans="1:39" x14ac:dyDescent="0.35">
      <c r="A1090">
        <v>1089</v>
      </c>
      <c r="B1090">
        <v>77167882</v>
      </c>
      <c r="C1090" t="s">
        <v>39</v>
      </c>
      <c r="D1090" t="s">
        <v>40</v>
      </c>
      <c r="E1090" t="s">
        <v>1252</v>
      </c>
      <c r="F1090" t="s">
        <v>1726</v>
      </c>
      <c r="G1090" t="s">
        <v>53</v>
      </c>
      <c r="H1090" t="s">
        <v>1727</v>
      </c>
      <c r="I1090" t="s">
        <v>1991</v>
      </c>
      <c r="J1090" t="s">
        <v>1992</v>
      </c>
      <c r="K1090" t="s">
        <v>1993</v>
      </c>
      <c r="L1090" t="s">
        <v>229</v>
      </c>
      <c r="M1090" t="s">
        <v>3728</v>
      </c>
      <c r="N1090" t="s">
        <v>3729</v>
      </c>
      <c r="O1090" t="s">
        <v>1728</v>
      </c>
      <c r="P1090" s="3">
        <v>120060000072</v>
      </c>
      <c r="Q1090" t="s">
        <v>51</v>
      </c>
      <c r="R1090">
        <v>0</v>
      </c>
      <c r="S1090">
        <v>3206852113</v>
      </c>
      <c r="U1090" s="4">
        <v>29122</v>
      </c>
      <c r="V1090">
        <f t="shared" ref="V1090:V1153" ca="1" si="17">DATEDIF(U1090,TODAY(),"Y")</f>
        <v>44</v>
      </c>
      <c r="W1090" t="s">
        <v>106</v>
      </c>
      <c r="X1090" t="s">
        <v>53</v>
      </c>
      <c r="Y1090" t="s">
        <v>55</v>
      </c>
      <c r="Z1090" t="s">
        <v>55</v>
      </c>
      <c r="AA1090" t="s">
        <v>56</v>
      </c>
      <c r="AB1090" t="s">
        <v>57</v>
      </c>
      <c r="AC1090" t="s">
        <v>64</v>
      </c>
      <c r="AD1090">
        <v>4</v>
      </c>
      <c r="AE1090" t="s">
        <v>55</v>
      </c>
      <c r="AF1090" t="s">
        <v>59</v>
      </c>
      <c r="AG1090" t="s">
        <v>60</v>
      </c>
      <c r="AH1090" t="s">
        <v>61</v>
      </c>
      <c r="AI1090" t="s">
        <v>62</v>
      </c>
      <c r="AJ1090" t="s">
        <v>1980</v>
      </c>
      <c r="AK1090" s="54" t="s">
        <v>64</v>
      </c>
      <c r="AL1090" t="s">
        <v>64</v>
      </c>
    </row>
    <row r="1091" spans="1:39" x14ac:dyDescent="0.35">
      <c r="A1091">
        <v>1090</v>
      </c>
      <c r="B1091">
        <v>1003196083</v>
      </c>
      <c r="C1091" t="s">
        <v>39</v>
      </c>
      <c r="D1091" t="s">
        <v>40</v>
      </c>
      <c r="E1091" t="s">
        <v>1252</v>
      </c>
      <c r="F1091" t="s">
        <v>1726</v>
      </c>
      <c r="G1091" t="s">
        <v>53</v>
      </c>
      <c r="H1091" t="s">
        <v>1727</v>
      </c>
      <c r="I1091" t="s">
        <v>1252</v>
      </c>
      <c r="J1091" t="s">
        <v>45</v>
      </c>
      <c r="K1091" t="s">
        <v>447</v>
      </c>
      <c r="L1091" t="s">
        <v>1994</v>
      </c>
      <c r="M1091" t="s">
        <v>3728</v>
      </c>
      <c r="N1091" t="s">
        <v>3729</v>
      </c>
      <c r="O1091" t="s">
        <v>1728</v>
      </c>
      <c r="P1091" s="3">
        <v>120060000072</v>
      </c>
      <c r="Q1091" t="s">
        <v>51</v>
      </c>
      <c r="R1091">
        <v>0</v>
      </c>
      <c r="S1091">
        <v>3045549934</v>
      </c>
      <c r="U1091" s="4">
        <v>37533</v>
      </c>
      <c r="V1091">
        <f t="shared" ca="1" si="17"/>
        <v>21</v>
      </c>
      <c r="W1091" t="s">
        <v>106</v>
      </c>
      <c r="X1091" t="s">
        <v>53</v>
      </c>
      <c r="Y1091" t="s">
        <v>55</v>
      </c>
      <c r="Z1091" t="s">
        <v>55</v>
      </c>
      <c r="AA1091" t="s">
        <v>56</v>
      </c>
      <c r="AB1091" t="s">
        <v>57</v>
      </c>
      <c r="AC1091" t="s">
        <v>89</v>
      </c>
      <c r="AD1091">
        <v>0</v>
      </c>
      <c r="AE1091" t="s">
        <v>55</v>
      </c>
      <c r="AF1091" t="s">
        <v>59</v>
      </c>
      <c r="AG1091" t="s">
        <v>60</v>
      </c>
      <c r="AH1091" t="s">
        <v>61</v>
      </c>
      <c r="AI1091" t="s">
        <v>62</v>
      </c>
      <c r="AJ1091" t="s">
        <v>1980</v>
      </c>
      <c r="AK1091" s="54" t="s">
        <v>64</v>
      </c>
      <c r="AL1091" t="s">
        <v>64</v>
      </c>
    </row>
    <row r="1092" spans="1:39" x14ac:dyDescent="0.35">
      <c r="A1092">
        <v>1091</v>
      </c>
      <c r="B1092">
        <v>49755724</v>
      </c>
      <c r="C1092" t="s">
        <v>39</v>
      </c>
      <c r="D1092" t="s">
        <v>40</v>
      </c>
      <c r="E1092" t="s">
        <v>1252</v>
      </c>
      <c r="F1092" t="s">
        <v>1955</v>
      </c>
      <c r="G1092" t="s">
        <v>53</v>
      </c>
      <c r="H1092" t="s">
        <v>1727</v>
      </c>
      <c r="I1092" s="52" t="s">
        <v>984</v>
      </c>
      <c r="J1092" t="s">
        <v>1035</v>
      </c>
      <c r="K1092" t="s">
        <v>1995</v>
      </c>
      <c r="L1092" t="s">
        <v>1996</v>
      </c>
      <c r="M1092" t="s">
        <v>78</v>
      </c>
      <c r="N1092" t="s">
        <v>3729</v>
      </c>
      <c r="O1092" t="s">
        <v>1957</v>
      </c>
      <c r="P1092" s="3">
        <v>254810001862</v>
      </c>
      <c r="Q1092" t="s">
        <v>51</v>
      </c>
      <c r="S1092">
        <v>3155114491</v>
      </c>
      <c r="U1092" s="4">
        <v>30024</v>
      </c>
      <c r="V1092">
        <f t="shared" ca="1" si="17"/>
        <v>42</v>
      </c>
      <c r="W1092" t="s">
        <v>52</v>
      </c>
      <c r="X1092" t="s">
        <v>53</v>
      </c>
      <c r="Y1092" t="s">
        <v>55</v>
      </c>
      <c r="Z1092" t="s">
        <v>55</v>
      </c>
      <c r="AA1092" t="s">
        <v>56</v>
      </c>
      <c r="AB1092" t="s">
        <v>57</v>
      </c>
      <c r="AC1092" t="s">
        <v>64</v>
      </c>
      <c r="AD1092">
        <v>2</v>
      </c>
      <c r="AE1092" t="s">
        <v>55</v>
      </c>
      <c r="AF1092" t="s">
        <v>59</v>
      </c>
      <c r="AG1092" t="s">
        <v>60</v>
      </c>
      <c r="AH1092" t="s">
        <v>61</v>
      </c>
      <c r="AI1092" t="s">
        <v>88</v>
      </c>
      <c r="AJ1092" t="s">
        <v>1958</v>
      </c>
      <c r="AK1092" s="54" t="s">
        <v>64</v>
      </c>
      <c r="AL1092" t="s">
        <v>64</v>
      </c>
    </row>
    <row r="1093" spans="1:39" x14ac:dyDescent="0.35">
      <c r="A1093">
        <v>1092</v>
      </c>
      <c r="B1093">
        <v>1003115235</v>
      </c>
      <c r="C1093" t="s">
        <v>39</v>
      </c>
      <c r="D1093" t="s">
        <v>40</v>
      </c>
      <c r="E1093" t="s">
        <v>1252</v>
      </c>
      <c r="F1093" t="s">
        <v>1726</v>
      </c>
      <c r="G1093" t="s">
        <v>53</v>
      </c>
      <c r="H1093" t="s">
        <v>1727</v>
      </c>
      <c r="I1093" t="s">
        <v>1997</v>
      </c>
      <c r="J1093" t="s">
        <v>1998</v>
      </c>
      <c r="K1093" t="s">
        <v>1927</v>
      </c>
      <c r="L1093" t="s">
        <v>229</v>
      </c>
      <c r="M1093" t="s">
        <v>78</v>
      </c>
      <c r="N1093" t="s">
        <v>3729</v>
      </c>
      <c r="O1093" t="s">
        <v>1728</v>
      </c>
      <c r="P1093" s="3">
        <v>120060000072</v>
      </c>
      <c r="Q1093" t="s">
        <v>51</v>
      </c>
      <c r="R1093">
        <v>0</v>
      </c>
      <c r="S1093">
        <v>3122051664</v>
      </c>
      <c r="U1093" s="4">
        <v>37588</v>
      </c>
      <c r="V1093">
        <f t="shared" ca="1" si="17"/>
        <v>21</v>
      </c>
      <c r="W1093" t="s">
        <v>106</v>
      </c>
      <c r="X1093" t="s">
        <v>53</v>
      </c>
      <c r="Y1093" t="s">
        <v>55</v>
      </c>
      <c r="Z1093" t="s">
        <v>55</v>
      </c>
      <c r="AA1093" t="s">
        <v>56</v>
      </c>
      <c r="AB1093" t="s">
        <v>57</v>
      </c>
      <c r="AC1093" t="s">
        <v>64</v>
      </c>
      <c r="AD1093">
        <v>1</v>
      </c>
      <c r="AE1093" t="s">
        <v>55</v>
      </c>
      <c r="AF1093" t="s">
        <v>72</v>
      </c>
      <c r="AG1093" t="s">
        <v>60</v>
      </c>
      <c r="AH1093" t="s">
        <v>61</v>
      </c>
      <c r="AI1093" t="s">
        <v>62</v>
      </c>
      <c r="AJ1093" t="s">
        <v>1980</v>
      </c>
      <c r="AK1093" s="54" t="s">
        <v>64</v>
      </c>
      <c r="AL1093" t="s">
        <v>64</v>
      </c>
    </row>
    <row r="1094" spans="1:39" x14ac:dyDescent="0.35">
      <c r="A1094">
        <v>1093</v>
      </c>
      <c r="B1094">
        <v>1063952556</v>
      </c>
      <c r="C1094" t="s">
        <v>39</v>
      </c>
      <c r="D1094" t="s">
        <v>40</v>
      </c>
      <c r="E1094" t="s">
        <v>1252</v>
      </c>
      <c r="F1094" t="s">
        <v>1726</v>
      </c>
      <c r="G1094" t="s">
        <v>53</v>
      </c>
      <c r="H1094" t="s">
        <v>1727</v>
      </c>
      <c r="I1094" t="s">
        <v>45</v>
      </c>
      <c r="J1094" t="s">
        <v>1999</v>
      </c>
      <c r="K1094" t="s">
        <v>2000</v>
      </c>
      <c r="L1094" t="s">
        <v>562</v>
      </c>
      <c r="M1094" t="s">
        <v>3728</v>
      </c>
      <c r="N1094" t="s">
        <v>3729</v>
      </c>
      <c r="O1094" t="s">
        <v>1728</v>
      </c>
      <c r="P1094" s="3">
        <v>120060000072</v>
      </c>
      <c r="Q1094" t="s">
        <v>51</v>
      </c>
      <c r="R1094">
        <v>0</v>
      </c>
      <c r="S1094">
        <v>3137841095</v>
      </c>
      <c r="T1094" t="s">
        <v>632</v>
      </c>
      <c r="U1094" s="4">
        <v>38485</v>
      </c>
      <c r="V1094">
        <f t="shared" ca="1" si="17"/>
        <v>19</v>
      </c>
      <c r="W1094" t="s">
        <v>52</v>
      </c>
      <c r="X1094" t="s">
        <v>53</v>
      </c>
      <c r="Y1094" t="s">
        <v>55</v>
      </c>
      <c r="Z1094" t="s">
        <v>55</v>
      </c>
      <c r="AA1094" t="s">
        <v>56</v>
      </c>
      <c r="AB1094" t="s">
        <v>57</v>
      </c>
      <c r="AC1094" t="s">
        <v>89</v>
      </c>
      <c r="AD1094">
        <v>0</v>
      </c>
      <c r="AE1094" t="s">
        <v>55</v>
      </c>
      <c r="AF1094" t="s">
        <v>72</v>
      </c>
      <c r="AG1094" t="s">
        <v>60</v>
      </c>
      <c r="AH1094" t="s">
        <v>61</v>
      </c>
      <c r="AI1094" t="s">
        <v>88</v>
      </c>
      <c r="AJ1094" t="s">
        <v>2001</v>
      </c>
      <c r="AK1094" s="54" t="s">
        <v>64</v>
      </c>
      <c r="AL1094" t="s">
        <v>64</v>
      </c>
    </row>
    <row r="1095" spans="1:39" x14ac:dyDescent="0.35">
      <c r="A1095">
        <v>1094</v>
      </c>
      <c r="B1095">
        <v>1008894432</v>
      </c>
      <c r="C1095" t="s">
        <v>39</v>
      </c>
      <c r="D1095" t="s">
        <v>40</v>
      </c>
      <c r="E1095" t="s">
        <v>1252</v>
      </c>
      <c r="F1095" t="s">
        <v>1726</v>
      </c>
      <c r="G1095" t="s">
        <v>53</v>
      </c>
      <c r="H1095" t="s">
        <v>1727</v>
      </c>
      <c r="I1095" s="54" t="s">
        <v>2002</v>
      </c>
      <c r="J1095" t="s">
        <v>150</v>
      </c>
      <c r="K1095" t="s">
        <v>1073</v>
      </c>
      <c r="L1095" t="s">
        <v>710</v>
      </c>
      <c r="M1095" t="s">
        <v>78</v>
      </c>
      <c r="N1095" t="s">
        <v>49</v>
      </c>
      <c r="O1095" t="s">
        <v>1728</v>
      </c>
      <c r="P1095" s="3">
        <v>120060000072</v>
      </c>
      <c r="Q1095" t="s">
        <v>51</v>
      </c>
      <c r="R1095">
        <v>0</v>
      </c>
      <c r="S1095">
        <v>3146465332</v>
      </c>
      <c r="U1095" s="4">
        <v>37048</v>
      </c>
      <c r="V1095">
        <f t="shared" ca="1" si="17"/>
        <v>23</v>
      </c>
      <c r="W1095" t="s">
        <v>52</v>
      </c>
      <c r="X1095" t="s">
        <v>53</v>
      </c>
      <c r="Y1095" t="s">
        <v>55</v>
      </c>
      <c r="Z1095" t="s">
        <v>3730</v>
      </c>
      <c r="AA1095" t="s">
        <v>56</v>
      </c>
      <c r="AB1095" t="s">
        <v>57</v>
      </c>
      <c r="AC1095" t="s">
        <v>64</v>
      </c>
      <c r="AD1095">
        <v>2</v>
      </c>
      <c r="AE1095" t="s">
        <v>55</v>
      </c>
      <c r="AF1095" t="s">
        <v>72</v>
      </c>
      <c r="AG1095" t="s">
        <v>340</v>
      </c>
      <c r="AH1095" t="s">
        <v>61</v>
      </c>
      <c r="AI1095" t="s">
        <v>88</v>
      </c>
      <c r="AJ1095" t="s">
        <v>1980</v>
      </c>
      <c r="AK1095" s="54" t="s">
        <v>64</v>
      </c>
      <c r="AL1095" t="s">
        <v>64</v>
      </c>
      <c r="AM1095" t="s">
        <v>3678</v>
      </c>
    </row>
    <row r="1096" spans="1:39" x14ac:dyDescent="0.35">
      <c r="A1096">
        <v>1095</v>
      </c>
      <c r="B1096">
        <v>12686905</v>
      </c>
      <c r="C1096" t="s">
        <v>39</v>
      </c>
      <c r="D1096" t="s">
        <v>40</v>
      </c>
      <c r="E1096" t="s">
        <v>1252</v>
      </c>
      <c r="F1096" t="s">
        <v>1726</v>
      </c>
      <c r="G1096" t="s">
        <v>53</v>
      </c>
      <c r="H1096" t="s">
        <v>1727</v>
      </c>
      <c r="I1096" t="s">
        <v>1954</v>
      </c>
      <c r="J1096" t="s">
        <v>179</v>
      </c>
      <c r="K1096" t="s">
        <v>755</v>
      </c>
      <c r="M1096" t="s">
        <v>3728</v>
      </c>
      <c r="N1096" t="s">
        <v>3729</v>
      </c>
      <c r="O1096" t="s">
        <v>1728</v>
      </c>
      <c r="P1096" s="3">
        <v>120060000072</v>
      </c>
      <c r="Q1096" t="s">
        <v>51</v>
      </c>
      <c r="R1096">
        <v>0</v>
      </c>
      <c r="S1096">
        <v>3135721293</v>
      </c>
      <c r="U1096" s="4">
        <v>25781</v>
      </c>
      <c r="V1096">
        <f t="shared" ca="1" si="17"/>
        <v>54</v>
      </c>
      <c r="W1096" t="s">
        <v>52</v>
      </c>
      <c r="X1096" t="s">
        <v>53</v>
      </c>
      <c r="Y1096" t="s">
        <v>55</v>
      </c>
      <c r="Z1096" t="s">
        <v>55</v>
      </c>
      <c r="AA1096" t="s">
        <v>56</v>
      </c>
      <c r="AB1096" t="s">
        <v>57</v>
      </c>
      <c r="AC1096" t="s">
        <v>89</v>
      </c>
      <c r="AD1096">
        <v>0</v>
      </c>
      <c r="AE1096" t="s">
        <v>55</v>
      </c>
      <c r="AF1096" t="s">
        <v>72</v>
      </c>
      <c r="AG1096" t="s">
        <v>340</v>
      </c>
      <c r="AH1096" t="s">
        <v>61</v>
      </c>
      <c r="AI1096" t="s">
        <v>88</v>
      </c>
      <c r="AJ1096" t="s">
        <v>1980</v>
      </c>
      <c r="AK1096" s="54" t="s">
        <v>64</v>
      </c>
      <c r="AL1096" t="s">
        <v>64</v>
      </c>
      <c r="AM1096" t="s">
        <v>3678</v>
      </c>
    </row>
    <row r="1097" spans="1:39" x14ac:dyDescent="0.35">
      <c r="A1097">
        <v>1096</v>
      </c>
      <c r="B1097">
        <v>36622372</v>
      </c>
      <c r="C1097" t="s">
        <v>39</v>
      </c>
      <c r="D1097" t="s">
        <v>40</v>
      </c>
      <c r="E1097" t="s">
        <v>1252</v>
      </c>
      <c r="F1097" t="s">
        <v>1726</v>
      </c>
      <c r="G1097" t="s">
        <v>53</v>
      </c>
      <c r="H1097" t="s">
        <v>1727</v>
      </c>
      <c r="I1097" t="s">
        <v>2003</v>
      </c>
      <c r="K1097" t="s">
        <v>2004</v>
      </c>
      <c r="L1097" t="s">
        <v>454</v>
      </c>
      <c r="M1097" t="s">
        <v>78</v>
      </c>
      <c r="N1097" t="s">
        <v>3729</v>
      </c>
      <c r="O1097" t="s">
        <v>1728</v>
      </c>
      <c r="P1097" s="3">
        <v>120060000072</v>
      </c>
      <c r="Q1097" t="s">
        <v>51</v>
      </c>
      <c r="R1097">
        <v>0</v>
      </c>
      <c r="S1097">
        <v>3234444316</v>
      </c>
      <c r="U1097" s="4">
        <v>24811</v>
      </c>
      <c r="V1097">
        <f t="shared" ca="1" si="17"/>
        <v>56</v>
      </c>
      <c r="W1097" t="s">
        <v>52</v>
      </c>
      <c r="X1097" t="s">
        <v>53</v>
      </c>
      <c r="Y1097" t="s">
        <v>55</v>
      </c>
      <c r="Z1097" t="s">
        <v>55</v>
      </c>
      <c r="AA1097" t="s">
        <v>56</v>
      </c>
      <c r="AB1097" t="s">
        <v>57</v>
      </c>
      <c r="AD1097">
        <v>5</v>
      </c>
      <c r="AE1097" t="s">
        <v>55</v>
      </c>
      <c r="AF1097" t="s">
        <v>72</v>
      </c>
      <c r="AG1097" t="s">
        <v>340</v>
      </c>
      <c r="AH1097" t="s">
        <v>61</v>
      </c>
      <c r="AI1097" t="s">
        <v>88</v>
      </c>
      <c r="AJ1097" t="s">
        <v>1980</v>
      </c>
      <c r="AK1097" s="54" t="s">
        <v>64</v>
      </c>
      <c r="AL1097" t="s">
        <v>64</v>
      </c>
      <c r="AM1097" t="s">
        <v>3678</v>
      </c>
    </row>
    <row r="1098" spans="1:39" x14ac:dyDescent="0.35">
      <c r="A1098">
        <v>1097</v>
      </c>
      <c r="B1098">
        <v>1003115628</v>
      </c>
      <c r="C1098" t="s">
        <v>39</v>
      </c>
      <c r="D1098" t="s">
        <v>40</v>
      </c>
      <c r="E1098" t="s">
        <v>1252</v>
      </c>
      <c r="F1098" t="s">
        <v>1726</v>
      </c>
      <c r="G1098" t="s">
        <v>53</v>
      </c>
      <c r="H1098" t="s">
        <v>1727</v>
      </c>
      <c r="I1098" t="s">
        <v>2005</v>
      </c>
      <c r="J1098" t="s">
        <v>115</v>
      </c>
      <c r="K1098" t="s">
        <v>69</v>
      </c>
      <c r="L1098" t="s">
        <v>2006</v>
      </c>
      <c r="M1098" t="s">
        <v>78</v>
      </c>
      <c r="N1098" t="s">
        <v>3729</v>
      </c>
      <c r="O1098" t="s">
        <v>1728</v>
      </c>
      <c r="P1098" s="3">
        <v>120060000072</v>
      </c>
      <c r="Q1098" t="s">
        <v>51</v>
      </c>
      <c r="R1098">
        <v>0</v>
      </c>
      <c r="S1098">
        <v>3002906378</v>
      </c>
      <c r="U1098" s="4">
        <v>34560</v>
      </c>
      <c r="V1098">
        <f t="shared" ca="1" si="17"/>
        <v>30</v>
      </c>
      <c r="W1098" t="s">
        <v>52</v>
      </c>
      <c r="X1098" t="s">
        <v>53</v>
      </c>
      <c r="Y1098" t="s">
        <v>55</v>
      </c>
      <c r="Z1098" t="s">
        <v>55</v>
      </c>
      <c r="AA1098" t="s">
        <v>56</v>
      </c>
      <c r="AB1098" t="s">
        <v>57</v>
      </c>
      <c r="AC1098" t="s">
        <v>64</v>
      </c>
      <c r="AD1098">
        <v>4</v>
      </c>
      <c r="AE1098" t="s">
        <v>55</v>
      </c>
      <c r="AF1098" t="s">
        <v>59</v>
      </c>
      <c r="AG1098" t="s">
        <v>60</v>
      </c>
      <c r="AH1098" t="s">
        <v>61</v>
      </c>
      <c r="AI1098" t="s">
        <v>62</v>
      </c>
      <c r="AJ1098" t="s">
        <v>2001</v>
      </c>
      <c r="AK1098" s="54" t="s">
        <v>64</v>
      </c>
      <c r="AL1098" t="s">
        <v>64</v>
      </c>
    </row>
    <row r="1099" spans="1:39" x14ac:dyDescent="0.35">
      <c r="A1099">
        <v>1098</v>
      </c>
      <c r="B1099">
        <v>36621163</v>
      </c>
      <c r="C1099" t="s">
        <v>39</v>
      </c>
      <c r="D1099" t="s">
        <v>40</v>
      </c>
      <c r="E1099" t="s">
        <v>1252</v>
      </c>
      <c r="F1099" t="s">
        <v>1726</v>
      </c>
      <c r="G1099" t="s">
        <v>53</v>
      </c>
      <c r="H1099" t="s">
        <v>1727</v>
      </c>
      <c r="I1099" t="s">
        <v>2007</v>
      </c>
      <c r="J1099" t="s">
        <v>96</v>
      </c>
      <c r="K1099" t="s">
        <v>2008</v>
      </c>
      <c r="L1099" t="s">
        <v>207</v>
      </c>
      <c r="M1099" t="s">
        <v>78</v>
      </c>
      <c r="N1099" t="s">
        <v>3729</v>
      </c>
      <c r="O1099" t="s">
        <v>1728</v>
      </c>
      <c r="P1099" s="3">
        <v>120060000072</v>
      </c>
      <c r="Q1099" t="s">
        <v>51</v>
      </c>
      <c r="R1099">
        <v>0</v>
      </c>
      <c r="S1099">
        <v>3106060906</v>
      </c>
      <c r="U1099" s="4">
        <v>19408</v>
      </c>
      <c r="V1099">
        <f t="shared" ca="1" si="17"/>
        <v>71</v>
      </c>
      <c r="W1099" t="s">
        <v>52</v>
      </c>
      <c r="X1099" t="s">
        <v>53</v>
      </c>
      <c r="Y1099" t="s">
        <v>1486</v>
      </c>
      <c r="Z1099" t="s">
        <v>55</v>
      </c>
      <c r="AA1099" t="s">
        <v>56</v>
      </c>
      <c r="AB1099" t="s">
        <v>57</v>
      </c>
      <c r="AC1099" t="s">
        <v>64</v>
      </c>
      <c r="AD1099">
        <v>6</v>
      </c>
      <c r="AE1099" t="s">
        <v>55</v>
      </c>
      <c r="AF1099" t="s">
        <v>59</v>
      </c>
      <c r="AG1099" t="s">
        <v>60</v>
      </c>
      <c r="AH1099" t="s">
        <v>61</v>
      </c>
      <c r="AI1099" t="s">
        <v>62</v>
      </c>
      <c r="AJ1099" t="s">
        <v>2001</v>
      </c>
      <c r="AK1099" s="54" t="s">
        <v>64</v>
      </c>
      <c r="AL1099" t="s">
        <v>64</v>
      </c>
    </row>
    <row r="1100" spans="1:39" x14ac:dyDescent="0.35">
      <c r="A1100">
        <v>1099</v>
      </c>
      <c r="B1100">
        <v>1004211243</v>
      </c>
      <c r="C1100" t="s">
        <v>39</v>
      </c>
      <c r="D1100" t="s">
        <v>40</v>
      </c>
      <c r="E1100" t="s">
        <v>1252</v>
      </c>
      <c r="F1100" t="s">
        <v>1726</v>
      </c>
      <c r="G1100" t="s">
        <v>53</v>
      </c>
      <c r="H1100" t="s">
        <v>1727</v>
      </c>
      <c r="I1100" t="s">
        <v>1497</v>
      </c>
      <c r="J1100" t="s">
        <v>68</v>
      </c>
      <c r="K1100" t="s">
        <v>81</v>
      </c>
      <c r="L1100" t="s">
        <v>117</v>
      </c>
      <c r="M1100" t="s">
        <v>3728</v>
      </c>
      <c r="N1100" t="s">
        <v>3729</v>
      </c>
      <c r="O1100" t="s">
        <v>1728</v>
      </c>
      <c r="P1100" s="3">
        <v>120060000072</v>
      </c>
      <c r="Q1100" t="s">
        <v>51</v>
      </c>
      <c r="R1100">
        <v>0</v>
      </c>
      <c r="S1100">
        <v>3177272873</v>
      </c>
      <c r="U1100" s="4">
        <v>32046</v>
      </c>
      <c r="V1100">
        <f t="shared" ca="1" si="17"/>
        <v>36</v>
      </c>
      <c r="W1100" t="s">
        <v>52</v>
      </c>
      <c r="X1100" t="s">
        <v>53</v>
      </c>
      <c r="Y1100" t="s">
        <v>55</v>
      </c>
      <c r="Z1100" t="s">
        <v>55</v>
      </c>
      <c r="AA1100" t="s">
        <v>56</v>
      </c>
      <c r="AB1100" t="s">
        <v>57</v>
      </c>
      <c r="AC1100" t="s">
        <v>89</v>
      </c>
      <c r="AD1100">
        <v>0</v>
      </c>
      <c r="AE1100" t="s">
        <v>55</v>
      </c>
      <c r="AF1100" t="s">
        <v>59</v>
      </c>
      <c r="AG1100" t="s">
        <v>60</v>
      </c>
      <c r="AH1100" t="s">
        <v>61</v>
      </c>
      <c r="AI1100" t="s">
        <v>62</v>
      </c>
      <c r="AJ1100" t="s">
        <v>2001</v>
      </c>
      <c r="AK1100" s="54" t="s">
        <v>64</v>
      </c>
      <c r="AL1100" t="s">
        <v>64</v>
      </c>
    </row>
    <row r="1101" spans="1:39" x14ac:dyDescent="0.35">
      <c r="A1101">
        <v>1100</v>
      </c>
      <c r="B1101">
        <v>1192764951</v>
      </c>
      <c r="C1101" t="s">
        <v>39</v>
      </c>
      <c r="D1101" t="s">
        <v>40</v>
      </c>
      <c r="E1101" t="s">
        <v>1252</v>
      </c>
      <c r="F1101" t="s">
        <v>1726</v>
      </c>
      <c r="G1101" t="s">
        <v>53</v>
      </c>
      <c r="H1101" t="s">
        <v>1727</v>
      </c>
      <c r="I1101" t="s">
        <v>283</v>
      </c>
      <c r="J1101" t="s">
        <v>263</v>
      </c>
      <c r="K1101" t="s">
        <v>81</v>
      </c>
      <c r="L1101" t="s">
        <v>117</v>
      </c>
      <c r="M1101" t="s">
        <v>78</v>
      </c>
      <c r="N1101" t="s">
        <v>3729</v>
      </c>
      <c r="O1101" t="s">
        <v>1728</v>
      </c>
      <c r="P1101" s="3">
        <v>120060000072</v>
      </c>
      <c r="Q1101" t="s">
        <v>51</v>
      </c>
      <c r="R1101">
        <v>0</v>
      </c>
      <c r="S1101">
        <v>3116575589</v>
      </c>
      <c r="U1101" s="4">
        <v>34592</v>
      </c>
      <c r="V1101">
        <f t="shared" ca="1" si="17"/>
        <v>29</v>
      </c>
      <c r="W1101" t="s">
        <v>52</v>
      </c>
      <c r="X1101" t="s">
        <v>53</v>
      </c>
      <c r="Y1101" t="s">
        <v>55</v>
      </c>
      <c r="Z1101" t="s">
        <v>55</v>
      </c>
      <c r="AA1101" t="s">
        <v>56</v>
      </c>
      <c r="AB1101" t="s">
        <v>57</v>
      </c>
      <c r="AC1101" t="s">
        <v>64</v>
      </c>
      <c r="AD1101">
        <v>2</v>
      </c>
      <c r="AE1101" t="s">
        <v>55</v>
      </c>
      <c r="AF1101" t="s">
        <v>59</v>
      </c>
      <c r="AG1101" t="s">
        <v>60</v>
      </c>
      <c r="AH1101" t="s">
        <v>61</v>
      </c>
      <c r="AI1101" t="s">
        <v>62</v>
      </c>
      <c r="AJ1101" t="s">
        <v>2001</v>
      </c>
      <c r="AK1101" s="54" t="s">
        <v>64</v>
      </c>
      <c r="AL1101" t="s">
        <v>64</v>
      </c>
    </row>
    <row r="1102" spans="1:39" x14ac:dyDescent="0.35">
      <c r="A1102">
        <v>1101</v>
      </c>
      <c r="B1102">
        <v>1214470807</v>
      </c>
      <c r="C1102" t="s">
        <v>39</v>
      </c>
      <c r="D1102" t="s">
        <v>40</v>
      </c>
      <c r="E1102" t="s">
        <v>1252</v>
      </c>
      <c r="F1102" t="s">
        <v>1726</v>
      </c>
      <c r="G1102" t="s">
        <v>53</v>
      </c>
      <c r="H1102" t="s">
        <v>1727</v>
      </c>
      <c r="I1102" t="s">
        <v>2009</v>
      </c>
      <c r="J1102" t="s">
        <v>2010</v>
      </c>
      <c r="K1102" t="s">
        <v>2011</v>
      </c>
      <c r="L1102" t="s">
        <v>1697</v>
      </c>
      <c r="M1102" t="s">
        <v>78</v>
      </c>
      <c r="N1102" t="s">
        <v>3729</v>
      </c>
      <c r="O1102" t="s">
        <v>1728</v>
      </c>
      <c r="P1102" s="3">
        <v>120060000072</v>
      </c>
      <c r="Q1102" t="s">
        <v>51</v>
      </c>
      <c r="R1102">
        <v>0</v>
      </c>
      <c r="S1102">
        <v>3243959955</v>
      </c>
      <c r="U1102" s="4">
        <v>37525</v>
      </c>
      <c r="V1102">
        <f t="shared" ca="1" si="17"/>
        <v>21</v>
      </c>
      <c r="W1102" t="s">
        <v>52</v>
      </c>
      <c r="X1102" t="s">
        <v>53</v>
      </c>
      <c r="Y1102" t="s">
        <v>55</v>
      </c>
      <c r="Z1102" t="s">
        <v>55</v>
      </c>
      <c r="AA1102" t="s">
        <v>56</v>
      </c>
      <c r="AB1102" t="s">
        <v>57</v>
      </c>
      <c r="AC1102" t="s">
        <v>89</v>
      </c>
      <c r="AD1102">
        <v>0</v>
      </c>
      <c r="AE1102" t="s">
        <v>55</v>
      </c>
      <c r="AF1102" t="s">
        <v>59</v>
      </c>
      <c r="AG1102" t="s">
        <v>60</v>
      </c>
      <c r="AH1102" t="s">
        <v>61</v>
      </c>
      <c r="AI1102" t="s">
        <v>62</v>
      </c>
      <c r="AJ1102" t="s">
        <v>2001</v>
      </c>
      <c r="AK1102" s="54" t="s">
        <v>64</v>
      </c>
      <c r="AL1102" t="s">
        <v>64</v>
      </c>
    </row>
    <row r="1103" spans="1:39" x14ac:dyDescent="0.35">
      <c r="A1103">
        <v>1102</v>
      </c>
      <c r="B1103">
        <v>1063974316</v>
      </c>
      <c r="C1103" t="s">
        <v>39</v>
      </c>
      <c r="D1103" t="s">
        <v>40</v>
      </c>
      <c r="E1103" t="s">
        <v>1252</v>
      </c>
      <c r="F1103" t="s">
        <v>1726</v>
      </c>
      <c r="G1103" t="s">
        <v>53</v>
      </c>
      <c r="H1103" t="s">
        <v>1727</v>
      </c>
      <c r="I1103" t="s">
        <v>2012</v>
      </c>
      <c r="J1103" t="s">
        <v>2013</v>
      </c>
      <c r="K1103" t="s">
        <v>2014</v>
      </c>
      <c r="L1103" t="s">
        <v>1802</v>
      </c>
      <c r="M1103" t="s">
        <v>78</v>
      </c>
      <c r="N1103" t="s">
        <v>3729</v>
      </c>
      <c r="O1103" t="s">
        <v>1728</v>
      </c>
      <c r="P1103" s="3">
        <v>120060000072</v>
      </c>
      <c r="Q1103" t="s">
        <v>51</v>
      </c>
      <c r="R1103">
        <v>0</v>
      </c>
      <c r="S1103">
        <v>3046666941</v>
      </c>
      <c r="U1103" s="4">
        <v>26270</v>
      </c>
      <c r="V1103">
        <f t="shared" ca="1" si="17"/>
        <v>52</v>
      </c>
      <c r="W1103" t="s">
        <v>52</v>
      </c>
      <c r="X1103" t="s">
        <v>53</v>
      </c>
      <c r="Y1103" t="s">
        <v>55</v>
      </c>
      <c r="Z1103" t="s">
        <v>55</v>
      </c>
      <c r="AA1103" t="s">
        <v>56</v>
      </c>
      <c r="AB1103" t="s">
        <v>57</v>
      </c>
      <c r="AC1103" t="s">
        <v>64</v>
      </c>
      <c r="AD1103">
        <v>4</v>
      </c>
      <c r="AE1103" t="s">
        <v>55</v>
      </c>
      <c r="AF1103" t="s">
        <v>59</v>
      </c>
      <c r="AG1103" t="s">
        <v>60</v>
      </c>
      <c r="AH1103" t="s">
        <v>61</v>
      </c>
      <c r="AI1103" t="s">
        <v>62</v>
      </c>
      <c r="AJ1103" t="s">
        <v>2001</v>
      </c>
      <c r="AK1103" s="54" t="s">
        <v>64</v>
      </c>
      <c r="AL1103" t="s">
        <v>64</v>
      </c>
    </row>
    <row r="1104" spans="1:39" x14ac:dyDescent="0.35">
      <c r="A1104">
        <v>1103</v>
      </c>
      <c r="B1104">
        <v>12609713</v>
      </c>
      <c r="C1104" t="s">
        <v>39</v>
      </c>
      <c r="D1104" t="s">
        <v>40</v>
      </c>
      <c r="E1104" t="s">
        <v>1252</v>
      </c>
      <c r="F1104" t="s">
        <v>1726</v>
      </c>
      <c r="G1104" t="s">
        <v>53</v>
      </c>
      <c r="H1104" t="s">
        <v>1727</v>
      </c>
      <c r="I1104" t="s">
        <v>45</v>
      </c>
      <c r="J1104" t="s">
        <v>85</v>
      </c>
      <c r="K1104" t="s">
        <v>2014</v>
      </c>
      <c r="L1104" t="s">
        <v>169</v>
      </c>
      <c r="M1104" t="s">
        <v>3728</v>
      </c>
      <c r="N1104" t="s">
        <v>3729</v>
      </c>
      <c r="O1104" t="s">
        <v>1728</v>
      </c>
      <c r="P1104" s="3">
        <v>120060000072</v>
      </c>
      <c r="Q1104" t="s">
        <v>51</v>
      </c>
      <c r="R1104">
        <v>0</v>
      </c>
      <c r="S1104">
        <v>3205648642</v>
      </c>
      <c r="U1104" s="4">
        <v>16674</v>
      </c>
      <c r="V1104">
        <f t="shared" ca="1" si="17"/>
        <v>78</v>
      </c>
      <c r="W1104" t="s">
        <v>52</v>
      </c>
      <c r="X1104" t="s">
        <v>53</v>
      </c>
      <c r="Y1104" t="s">
        <v>55</v>
      </c>
      <c r="Z1104" t="s">
        <v>55</v>
      </c>
      <c r="AA1104" t="s">
        <v>56</v>
      </c>
      <c r="AB1104" t="s">
        <v>57</v>
      </c>
      <c r="AC1104" t="s">
        <v>64</v>
      </c>
      <c r="AD1104">
        <v>6</v>
      </c>
      <c r="AE1104" t="s">
        <v>55</v>
      </c>
      <c r="AF1104" t="s">
        <v>59</v>
      </c>
      <c r="AG1104" t="s">
        <v>60</v>
      </c>
      <c r="AH1104" t="s">
        <v>61</v>
      </c>
      <c r="AI1104" t="s">
        <v>62</v>
      </c>
      <c r="AJ1104" t="s">
        <v>2001</v>
      </c>
      <c r="AK1104" s="54" t="s">
        <v>64</v>
      </c>
      <c r="AL1104" t="s">
        <v>64</v>
      </c>
    </row>
    <row r="1105" spans="1:38" x14ac:dyDescent="0.35">
      <c r="A1105">
        <v>1104</v>
      </c>
      <c r="B1105">
        <v>49595026</v>
      </c>
      <c r="C1105" t="s">
        <v>39</v>
      </c>
      <c r="D1105" t="s">
        <v>40</v>
      </c>
      <c r="E1105" t="s">
        <v>1252</v>
      </c>
      <c r="F1105" t="s">
        <v>1726</v>
      </c>
      <c r="G1105" t="s">
        <v>53</v>
      </c>
      <c r="H1105" t="s">
        <v>1727</v>
      </c>
      <c r="I1105" t="s">
        <v>514</v>
      </c>
      <c r="K1105" t="s">
        <v>840</v>
      </c>
      <c r="L1105" t="s">
        <v>2015</v>
      </c>
      <c r="M1105" t="s">
        <v>78</v>
      </c>
      <c r="N1105" t="s">
        <v>3729</v>
      </c>
      <c r="O1105" t="s">
        <v>1728</v>
      </c>
      <c r="P1105" s="3">
        <v>120060000072</v>
      </c>
      <c r="Q1105" t="s">
        <v>51</v>
      </c>
      <c r="R1105">
        <v>0</v>
      </c>
      <c r="S1105">
        <v>3043709145</v>
      </c>
      <c r="U1105" s="4">
        <v>30502</v>
      </c>
      <c r="V1105">
        <f t="shared" ca="1" si="17"/>
        <v>41</v>
      </c>
      <c r="W1105" t="s">
        <v>52</v>
      </c>
      <c r="X1105" t="s">
        <v>53</v>
      </c>
      <c r="Y1105" t="s">
        <v>55</v>
      </c>
      <c r="Z1105" t="s">
        <v>55</v>
      </c>
      <c r="AA1105" t="s">
        <v>56</v>
      </c>
      <c r="AB1105" t="s">
        <v>57</v>
      </c>
      <c r="AC1105" t="s">
        <v>64</v>
      </c>
      <c r="AD1105">
        <v>4</v>
      </c>
      <c r="AE1105" t="s">
        <v>55</v>
      </c>
      <c r="AF1105" t="s">
        <v>59</v>
      </c>
      <c r="AG1105" t="s">
        <v>60</v>
      </c>
      <c r="AH1105" t="s">
        <v>61</v>
      </c>
      <c r="AI1105" t="s">
        <v>62</v>
      </c>
      <c r="AJ1105" t="s">
        <v>2001</v>
      </c>
      <c r="AK1105" s="54" t="s">
        <v>64</v>
      </c>
      <c r="AL1105" t="s">
        <v>64</v>
      </c>
    </row>
    <row r="1106" spans="1:38" x14ac:dyDescent="0.35">
      <c r="A1106">
        <v>1105</v>
      </c>
      <c r="B1106">
        <v>7635293</v>
      </c>
      <c r="C1106" t="s">
        <v>39</v>
      </c>
      <c r="D1106" t="s">
        <v>40</v>
      </c>
      <c r="E1106" t="s">
        <v>1252</v>
      </c>
      <c r="F1106" t="s">
        <v>1726</v>
      </c>
      <c r="G1106" t="s">
        <v>53</v>
      </c>
      <c r="H1106" t="s">
        <v>1727</v>
      </c>
      <c r="I1106" t="s">
        <v>2016</v>
      </c>
      <c r="J1106" t="s">
        <v>68</v>
      </c>
      <c r="K1106" t="s">
        <v>2017</v>
      </c>
      <c r="L1106" t="s">
        <v>1806</v>
      </c>
      <c r="M1106" t="s">
        <v>3728</v>
      </c>
      <c r="N1106" t="s">
        <v>3729</v>
      </c>
      <c r="O1106" t="s">
        <v>1728</v>
      </c>
      <c r="P1106" s="3">
        <v>120060000072</v>
      </c>
      <c r="Q1106" t="s">
        <v>51</v>
      </c>
      <c r="R1106">
        <v>0</v>
      </c>
      <c r="S1106">
        <v>3205648642</v>
      </c>
      <c r="U1106" s="4">
        <v>18238</v>
      </c>
      <c r="V1106">
        <f t="shared" ca="1" si="17"/>
        <v>74</v>
      </c>
      <c r="W1106" t="s">
        <v>52</v>
      </c>
      <c r="X1106" t="s">
        <v>53</v>
      </c>
      <c r="Y1106" t="s">
        <v>55</v>
      </c>
      <c r="Z1106" t="s">
        <v>55</v>
      </c>
      <c r="AA1106" t="s">
        <v>56</v>
      </c>
      <c r="AB1106" t="s">
        <v>57</v>
      </c>
      <c r="AC1106" t="s">
        <v>64</v>
      </c>
      <c r="AD1106">
        <v>4</v>
      </c>
      <c r="AE1106" t="s">
        <v>55</v>
      </c>
      <c r="AF1106" t="s">
        <v>59</v>
      </c>
      <c r="AG1106" t="s">
        <v>60</v>
      </c>
      <c r="AH1106" t="s">
        <v>61</v>
      </c>
      <c r="AI1106" t="s">
        <v>62</v>
      </c>
      <c r="AJ1106" t="s">
        <v>2001</v>
      </c>
      <c r="AK1106" s="54" t="s">
        <v>64</v>
      </c>
      <c r="AL1106" t="s">
        <v>64</v>
      </c>
    </row>
    <row r="1107" spans="1:38" x14ac:dyDescent="0.35">
      <c r="A1107">
        <v>1106</v>
      </c>
      <c r="B1107">
        <v>72146947</v>
      </c>
      <c r="C1107" t="s">
        <v>39</v>
      </c>
      <c r="D1107" t="s">
        <v>40</v>
      </c>
      <c r="E1107" t="s">
        <v>1252</v>
      </c>
      <c r="F1107" t="s">
        <v>1726</v>
      </c>
      <c r="G1107" t="s">
        <v>53</v>
      </c>
      <c r="H1107" t="s">
        <v>1727</v>
      </c>
      <c r="I1107" t="s">
        <v>2018</v>
      </c>
      <c r="J1107" t="s">
        <v>1670</v>
      </c>
      <c r="K1107" t="s">
        <v>2019</v>
      </c>
      <c r="L1107" t="s">
        <v>495</v>
      </c>
      <c r="M1107" t="s">
        <v>3728</v>
      </c>
      <c r="N1107" t="s">
        <v>3729</v>
      </c>
      <c r="O1107" t="s">
        <v>1728</v>
      </c>
      <c r="P1107" s="3">
        <v>120060000072</v>
      </c>
      <c r="Q1107" t="s">
        <v>51</v>
      </c>
      <c r="R1107">
        <v>0</v>
      </c>
      <c r="S1107">
        <v>3045989751</v>
      </c>
      <c r="U1107" s="4">
        <v>24647</v>
      </c>
      <c r="V1107">
        <f t="shared" ca="1" si="17"/>
        <v>57</v>
      </c>
      <c r="W1107" t="s">
        <v>52</v>
      </c>
      <c r="X1107" t="s">
        <v>53</v>
      </c>
      <c r="Y1107" t="s">
        <v>55</v>
      </c>
      <c r="Z1107" t="s">
        <v>55</v>
      </c>
      <c r="AA1107" t="s">
        <v>56</v>
      </c>
      <c r="AB1107" t="s">
        <v>57</v>
      </c>
      <c r="AC1107" t="s">
        <v>64</v>
      </c>
      <c r="AD1107">
        <v>2</v>
      </c>
      <c r="AE1107" t="s">
        <v>55</v>
      </c>
      <c r="AF1107" t="s">
        <v>59</v>
      </c>
      <c r="AG1107" t="s">
        <v>60</v>
      </c>
      <c r="AH1107" t="s">
        <v>61</v>
      </c>
      <c r="AI1107" t="s">
        <v>62</v>
      </c>
      <c r="AJ1107" t="s">
        <v>2001</v>
      </c>
      <c r="AK1107" s="54" t="s">
        <v>64</v>
      </c>
      <c r="AL1107" t="s">
        <v>64</v>
      </c>
    </row>
    <row r="1108" spans="1:38" x14ac:dyDescent="0.35">
      <c r="A1108">
        <v>1107</v>
      </c>
      <c r="B1108">
        <v>36621950</v>
      </c>
      <c r="C1108" t="s">
        <v>39</v>
      </c>
      <c r="D1108" t="s">
        <v>40</v>
      </c>
      <c r="E1108" t="s">
        <v>1252</v>
      </c>
      <c r="F1108" t="s">
        <v>1726</v>
      </c>
      <c r="G1108" t="s">
        <v>53</v>
      </c>
      <c r="H1108" t="s">
        <v>1727</v>
      </c>
      <c r="I1108" t="s">
        <v>283</v>
      </c>
      <c r="J1108" t="s">
        <v>2020</v>
      </c>
      <c r="K1108" t="s">
        <v>2021</v>
      </c>
      <c r="L1108" t="s">
        <v>215</v>
      </c>
      <c r="M1108" t="s">
        <v>78</v>
      </c>
      <c r="N1108" t="s">
        <v>3729</v>
      </c>
      <c r="O1108" t="s">
        <v>1728</v>
      </c>
      <c r="P1108" s="3">
        <v>120060000072</v>
      </c>
      <c r="Q1108" t="s">
        <v>51</v>
      </c>
      <c r="R1108">
        <v>0</v>
      </c>
      <c r="S1108">
        <v>3126258866</v>
      </c>
      <c r="U1108" s="4">
        <v>24621</v>
      </c>
      <c r="V1108">
        <f t="shared" ca="1" si="17"/>
        <v>57</v>
      </c>
      <c r="W1108" t="s">
        <v>52</v>
      </c>
      <c r="X1108" t="s">
        <v>53</v>
      </c>
      <c r="Y1108" t="s">
        <v>55</v>
      </c>
      <c r="Z1108" t="s">
        <v>55</v>
      </c>
      <c r="AA1108" t="s">
        <v>56</v>
      </c>
      <c r="AB1108" t="s">
        <v>57</v>
      </c>
      <c r="AC1108" t="s">
        <v>64</v>
      </c>
      <c r="AD1108">
        <v>3</v>
      </c>
      <c r="AE1108" t="s">
        <v>55</v>
      </c>
      <c r="AF1108" t="s">
        <v>59</v>
      </c>
      <c r="AG1108" t="s">
        <v>60</v>
      </c>
      <c r="AH1108" t="s">
        <v>61</v>
      </c>
      <c r="AI1108" t="s">
        <v>62</v>
      </c>
      <c r="AJ1108" t="s">
        <v>2001</v>
      </c>
      <c r="AK1108" s="54" t="s">
        <v>64</v>
      </c>
      <c r="AL1108" t="s">
        <v>64</v>
      </c>
    </row>
    <row r="1109" spans="1:38" x14ac:dyDescent="0.35">
      <c r="A1109">
        <v>1108</v>
      </c>
      <c r="B1109">
        <v>1003115385</v>
      </c>
      <c r="C1109" t="s">
        <v>39</v>
      </c>
      <c r="D1109" t="s">
        <v>40</v>
      </c>
      <c r="E1109" t="s">
        <v>1252</v>
      </c>
      <c r="F1109" t="s">
        <v>1726</v>
      </c>
      <c r="G1109" t="s">
        <v>53</v>
      </c>
      <c r="H1109" t="s">
        <v>1727</v>
      </c>
      <c r="I1109" t="s">
        <v>2022</v>
      </c>
      <c r="J1109" t="s">
        <v>232</v>
      </c>
      <c r="K1109" t="s">
        <v>1465</v>
      </c>
      <c r="L1109" t="s">
        <v>1073</v>
      </c>
      <c r="M1109" t="s">
        <v>78</v>
      </c>
      <c r="N1109" t="s">
        <v>3729</v>
      </c>
      <c r="O1109" t="s">
        <v>1728</v>
      </c>
      <c r="P1109" s="3">
        <v>120060000072</v>
      </c>
      <c r="Q1109" t="s">
        <v>51</v>
      </c>
      <c r="R1109">
        <v>0</v>
      </c>
      <c r="S1109">
        <v>3243221667</v>
      </c>
      <c r="U1109" s="4">
        <v>33287</v>
      </c>
      <c r="V1109">
        <f t="shared" ca="1" si="17"/>
        <v>33</v>
      </c>
      <c r="W1109" t="s">
        <v>52</v>
      </c>
      <c r="X1109" t="s">
        <v>53</v>
      </c>
      <c r="Y1109" t="s">
        <v>55</v>
      </c>
      <c r="Z1109" t="s">
        <v>55</v>
      </c>
      <c r="AA1109" t="s">
        <v>56</v>
      </c>
      <c r="AB1109" t="s">
        <v>57</v>
      </c>
      <c r="AC1109" t="s">
        <v>64</v>
      </c>
      <c r="AD1109">
        <v>4</v>
      </c>
      <c r="AE1109" t="s">
        <v>55</v>
      </c>
      <c r="AF1109" t="s">
        <v>59</v>
      </c>
      <c r="AG1109" t="s">
        <v>60</v>
      </c>
      <c r="AH1109" t="s">
        <v>61</v>
      </c>
      <c r="AI1109" t="s">
        <v>62</v>
      </c>
      <c r="AJ1109" t="s">
        <v>2001</v>
      </c>
      <c r="AK1109" s="54" t="s">
        <v>64</v>
      </c>
      <c r="AL1109" t="s">
        <v>64</v>
      </c>
    </row>
    <row r="1110" spans="1:38" x14ac:dyDescent="0.35">
      <c r="A1110">
        <v>1109</v>
      </c>
      <c r="B1110">
        <v>1004211244</v>
      </c>
      <c r="C1110" t="s">
        <v>39</v>
      </c>
      <c r="D1110" t="s">
        <v>40</v>
      </c>
      <c r="E1110" t="s">
        <v>1252</v>
      </c>
      <c r="F1110" t="s">
        <v>1726</v>
      </c>
      <c r="G1110" t="s">
        <v>53</v>
      </c>
      <c r="H1110" t="s">
        <v>1727</v>
      </c>
      <c r="I1110" t="s">
        <v>2023</v>
      </c>
      <c r="J1110" t="s">
        <v>168</v>
      </c>
      <c r="K1110" t="s">
        <v>81</v>
      </c>
      <c r="L1110" t="s">
        <v>117</v>
      </c>
      <c r="M1110" t="s">
        <v>3728</v>
      </c>
      <c r="N1110" t="s">
        <v>3729</v>
      </c>
      <c r="O1110" t="s">
        <v>1728</v>
      </c>
      <c r="P1110" s="3">
        <v>120060000072</v>
      </c>
      <c r="Q1110" t="s">
        <v>51</v>
      </c>
      <c r="R1110">
        <v>0</v>
      </c>
      <c r="S1110">
        <v>3135889856</v>
      </c>
      <c r="U1110" s="4">
        <v>33142</v>
      </c>
      <c r="V1110">
        <f t="shared" ca="1" si="17"/>
        <v>33</v>
      </c>
      <c r="W1110" t="s">
        <v>52</v>
      </c>
      <c r="X1110" t="s">
        <v>53</v>
      </c>
      <c r="Y1110" t="s">
        <v>55</v>
      </c>
      <c r="Z1110" t="s">
        <v>55</v>
      </c>
      <c r="AA1110" t="s">
        <v>56</v>
      </c>
      <c r="AB1110" t="s">
        <v>57</v>
      </c>
      <c r="AC1110" t="s">
        <v>64</v>
      </c>
      <c r="AD1110">
        <v>4</v>
      </c>
      <c r="AE1110" t="s">
        <v>55</v>
      </c>
      <c r="AF1110" t="s">
        <v>59</v>
      </c>
      <c r="AG1110" t="s">
        <v>60</v>
      </c>
      <c r="AH1110" t="s">
        <v>61</v>
      </c>
      <c r="AI1110" t="s">
        <v>62</v>
      </c>
      <c r="AJ1110" t="s">
        <v>2001</v>
      </c>
      <c r="AK1110" s="54" t="s">
        <v>64</v>
      </c>
      <c r="AL1110" t="s">
        <v>64</v>
      </c>
    </row>
    <row r="1111" spans="1:38" x14ac:dyDescent="0.35">
      <c r="A1111">
        <v>1110</v>
      </c>
      <c r="B1111">
        <v>36624011</v>
      </c>
      <c r="C1111" t="s">
        <v>39</v>
      </c>
      <c r="D1111" t="s">
        <v>40</v>
      </c>
      <c r="E1111" t="s">
        <v>1252</v>
      </c>
      <c r="F1111" t="s">
        <v>1726</v>
      </c>
      <c r="G1111" t="s">
        <v>53</v>
      </c>
      <c r="H1111" t="s">
        <v>1727</v>
      </c>
      <c r="I1111" t="s">
        <v>2024</v>
      </c>
      <c r="J1111" t="s">
        <v>342</v>
      </c>
      <c r="K1111" t="s">
        <v>1514</v>
      </c>
      <c r="L1111" t="s">
        <v>486</v>
      </c>
      <c r="M1111" t="s">
        <v>78</v>
      </c>
      <c r="N1111" t="s">
        <v>3729</v>
      </c>
      <c r="O1111" t="s">
        <v>1728</v>
      </c>
      <c r="P1111" s="3">
        <v>120060000072</v>
      </c>
      <c r="Q1111" t="s">
        <v>51</v>
      </c>
      <c r="R1111">
        <v>0</v>
      </c>
      <c r="S1111">
        <v>3216932568</v>
      </c>
      <c r="U1111" s="4">
        <v>27882</v>
      </c>
      <c r="V1111">
        <f t="shared" ca="1" si="17"/>
        <v>48</v>
      </c>
      <c r="W1111" t="s">
        <v>52</v>
      </c>
      <c r="X1111" t="s">
        <v>53</v>
      </c>
      <c r="Y1111" t="s">
        <v>55</v>
      </c>
      <c r="Z1111" t="s">
        <v>55</v>
      </c>
      <c r="AA1111" t="s">
        <v>56</v>
      </c>
      <c r="AB1111" t="s">
        <v>57</v>
      </c>
      <c r="AC1111" t="s">
        <v>64</v>
      </c>
      <c r="AD1111">
        <v>3</v>
      </c>
      <c r="AE1111" t="s">
        <v>55</v>
      </c>
      <c r="AF1111" t="s">
        <v>59</v>
      </c>
      <c r="AG1111" t="s">
        <v>60</v>
      </c>
      <c r="AH1111" t="s">
        <v>61</v>
      </c>
      <c r="AI1111" t="s">
        <v>62</v>
      </c>
      <c r="AJ1111" t="s">
        <v>2001</v>
      </c>
      <c r="AK1111" s="54" t="s">
        <v>64</v>
      </c>
      <c r="AL1111" t="s">
        <v>64</v>
      </c>
    </row>
    <row r="1112" spans="1:38" x14ac:dyDescent="0.35">
      <c r="A1112">
        <v>1111</v>
      </c>
      <c r="B1112">
        <v>1205973817</v>
      </c>
      <c r="C1112" t="s">
        <v>39</v>
      </c>
      <c r="D1112" t="s">
        <v>40</v>
      </c>
      <c r="E1112" t="s">
        <v>1252</v>
      </c>
      <c r="F1112" t="s">
        <v>1726</v>
      </c>
      <c r="G1112" t="s">
        <v>53</v>
      </c>
      <c r="H1112" t="s">
        <v>1727</v>
      </c>
      <c r="I1112" t="s">
        <v>452</v>
      </c>
      <c r="J1112" t="s">
        <v>253</v>
      </c>
      <c r="K1112" t="s">
        <v>2025</v>
      </c>
      <c r="L1112" t="s">
        <v>192</v>
      </c>
      <c r="M1112" t="s">
        <v>3728</v>
      </c>
      <c r="N1112" t="s">
        <v>3729</v>
      </c>
      <c r="O1112" t="s">
        <v>1728</v>
      </c>
      <c r="P1112" s="3">
        <v>120060000072</v>
      </c>
      <c r="Q1112" t="s">
        <v>51</v>
      </c>
      <c r="R1112">
        <v>0</v>
      </c>
      <c r="S1112">
        <v>3007495806</v>
      </c>
      <c r="U1112" s="4">
        <v>38293</v>
      </c>
      <c r="V1112">
        <f t="shared" ca="1" si="17"/>
        <v>19</v>
      </c>
      <c r="W1112" t="s">
        <v>52</v>
      </c>
      <c r="X1112" t="s">
        <v>53</v>
      </c>
      <c r="Y1112" t="s">
        <v>55</v>
      </c>
      <c r="Z1112" t="s">
        <v>55</v>
      </c>
      <c r="AA1112" t="s">
        <v>56</v>
      </c>
      <c r="AB1112" t="s">
        <v>57</v>
      </c>
      <c r="AC1112" t="s">
        <v>89</v>
      </c>
      <c r="AD1112">
        <v>0</v>
      </c>
      <c r="AE1112" t="s">
        <v>55</v>
      </c>
      <c r="AF1112" t="s">
        <v>59</v>
      </c>
      <c r="AG1112" t="s">
        <v>60</v>
      </c>
      <c r="AH1112" t="s">
        <v>61</v>
      </c>
      <c r="AI1112" t="s">
        <v>62</v>
      </c>
      <c r="AJ1112" t="s">
        <v>2001</v>
      </c>
      <c r="AK1112" s="54" t="s">
        <v>64</v>
      </c>
      <c r="AL1112" t="s">
        <v>64</v>
      </c>
    </row>
    <row r="1113" spans="1:38" x14ac:dyDescent="0.35">
      <c r="A1113">
        <v>1112</v>
      </c>
      <c r="B1113">
        <v>1101201739</v>
      </c>
      <c r="C1113" t="s">
        <v>39</v>
      </c>
      <c r="D1113" t="s">
        <v>40</v>
      </c>
      <c r="E1113" t="s">
        <v>1252</v>
      </c>
      <c r="F1113" t="s">
        <v>1726</v>
      </c>
      <c r="G1113" t="s">
        <v>53</v>
      </c>
      <c r="H1113" t="s">
        <v>1727</v>
      </c>
      <c r="I1113" t="s">
        <v>514</v>
      </c>
      <c r="K1113" t="s">
        <v>2026</v>
      </c>
      <c r="L1113" t="s">
        <v>199</v>
      </c>
      <c r="M1113" t="s">
        <v>78</v>
      </c>
      <c r="N1113" t="s">
        <v>3729</v>
      </c>
      <c r="O1113" t="s">
        <v>1728</v>
      </c>
      <c r="P1113" s="3">
        <v>120060000072</v>
      </c>
      <c r="Q1113" t="s">
        <v>51</v>
      </c>
      <c r="R1113">
        <v>0</v>
      </c>
      <c r="S1113">
        <v>3122676687</v>
      </c>
      <c r="U1113" s="4">
        <v>38766</v>
      </c>
      <c r="V1113">
        <f t="shared" ca="1" si="17"/>
        <v>18</v>
      </c>
      <c r="W1113" t="s">
        <v>52</v>
      </c>
      <c r="X1113" t="s">
        <v>53</v>
      </c>
      <c r="Y1113" t="s">
        <v>55</v>
      </c>
      <c r="Z1113" t="s">
        <v>55</v>
      </c>
      <c r="AA1113" t="s">
        <v>56</v>
      </c>
      <c r="AB1113" t="s">
        <v>57</v>
      </c>
      <c r="AC1113" t="s">
        <v>89</v>
      </c>
      <c r="AD1113">
        <v>0</v>
      </c>
      <c r="AE1113" t="s">
        <v>55</v>
      </c>
      <c r="AF1113" t="s">
        <v>59</v>
      </c>
      <c r="AG1113" t="s">
        <v>60</v>
      </c>
      <c r="AH1113" t="s">
        <v>61</v>
      </c>
      <c r="AI1113" t="s">
        <v>62</v>
      </c>
      <c r="AJ1113" t="s">
        <v>2001</v>
      </c>
      <c r="AK1113" s="54" t="s">
        <v>64</v>
      </c>
      <c r="AL1113" t="s">
        <v>64</v>
      </c>
    </row>
    <row r="1114" spans="1:38" x14ac:dyDescent="0.35">
      <c r="A1114">
        <v>1113</v>
      </c>
      <c r="B1114">
        <v>37652716</v>
      </c>
      <c r="C1114" t="s">
        <v>39</v>
      </c>
      <c r="D1114" t="s">
        <v>40</v>
      </c>
      <c r="E1114" t="s">
        <v>1252</v>
      </c>
      <c r="F1114" t="s">
        <v>1726</v>
      </c>
      <c r="G1114" t="s">
        <v>53</v>
      </c>
      <c r="H1114" t="s">
        <v>1727</v>
      </c>
      <c r="I1114" t="s">
        <v>1544</v>
      </c>
      <c r="J1114" t="s">
        <v>2027</v>
      </c>
      <c r="K1114" t="s">
        <v>199</v>
      </c>
      <c r="L1114" t="s">
        <v>1894</v>
      </c>
      <c r="M1114" t="s">
        <v>78</v>
      </c>
      <c r="N1114" t="s">
        <v>3729</v>
      </c>
      <c r="O1114" t="s">
        <v>1728</v>
      </c>
      <c r="P1114" s="3">
        <v>120060000072</v>
      </c>
      <c r="Q1114" t="s">
        <v>51</v>
      </c>
      <c r="R1114">
        <v>0</v>
      </c>
      <c r="S1114">
        <v>3107076096</v>
      </c>
      <c r="U1114" s="4">
        <v>29776</v>
      </c>
      <c r="V1114">
        <f t="shared" ca="1" si="17"/>
        <v>43</v>
      </c>
      <c r="W1114" t="s">
        <v>52</v>
      </c>
      <c r="X1114" t="s">
        <v>53</v>
      </c>
      <c r="Y1114" t="s">
        <v>55</v>
      </c>
      <c r="Z1114" t="s">
        <v>55</v>
      </c>
      <c r="AA1114" t="s">
        <v>56</v>
      </c>
      <c r="AB1114" t="s">
        <v>57</v>
      </c>
      <c r="AC1114" t="s">
        <v>64</v>
      </c>
      <c r="AD1114">
        <v>2</v>
      </c>
      <c r="AE1114" t="s">
        <v>55</v>
      </c>
      <c r="AF1114" t="s">
        <v>72</v>
      </c>
      <c r="AG1114" t="s">
        <v>60</v>
      </c>
      <c r="AH1114" t="s">
        <v>61</v>
      </c>
      <c r="AI1114" t="s">
        <v>62</v>
      </c>
      <c r="AJ1114" t="s">
        <v>2001</v>
      </c>
      <c r="AK1114" s="54" t="s">
        <v>64</v>
      </c>
      <c r="AL1114" t="s">
        <v>64</v>
      </c>
    </row>
    <row r="1115" spans="1:38" x14ac:dyDescent="0.35">
      <c r="A1115">
        <v>1114</v>
      </c>
      <c r="B1115">
        <v>1065203074</v>
      </c>
      <c r="C1115" t="s">
        <v>39</v>
      </c>
      <c r="D1115" t="s">
        <v>40</v>
      </c>
      <c r="E1115" t="s">
        <v>1252</v>
      </c>
      <c r="F1115" t="s">
        <v>1955</v>
      </c>
      <c r="G1115" t="s">
        <v>53</v>
      </c>
      <c r="H1115" t="s">
        <v>1727</v>
      </c>
      <c r="I1115" s="52" t="s">
        <v>2028</v>
      </c>
      <c r="J1115" t="s">
        <v>714</v>
      </c>
      <c r="K1115" t="s">
        <v>188</v>
      </c>
      <c r="L1115" t="s">
        <v>1268</v>
      </c>
      <c r="M1115" t="s">
        <v>78</v>
      </c>
      <c r="N1115" t="s">
        <v>3729</v>
      </c>
      <c r="O1115" t="s">
        <v>1957</v>
      </c>
      <c r="P1115" s="3">
        <v>254810001862</v>
      </c>
      <c r="Q1115" t="s">
        <v>51</v>
      </c>
      <c r="S1115">
        <v>32128387276</v>
      </c>
      <c r="U1115" s="4">
        <v>32568</v>
      </c>
      <c r="V1115">
        <f t="shared" ca="1" si="17"/>
        <v>35</v>
      </c>
      <c r="W1115" t="s">
        <v>52</v>
      </c>
      <c r="X1115" t="s">
        <v>53</v>
      </c>
      <c r="Y1115" t="s">
        <v>55</v>
      </c>
      <c r="Z1115" t="s">
        <v>55</v>
      </c>
      <c r="AA1115" t="s">
        <v>56</v>
      </c>
      <c r="AB1115" t="s">
        <v>57</v>
      </c>
      <c r="AC1115" t="s">
        <v>64</v>
      </c>
      <c r="AD1115">
        <v>1</v>
      </c>
      <c r="AE1115" t="s">
        <v>55</v>
      </c>
      <c r="AF1115" t="s">
        <v>59</v>
      </c>
      <c r="AG1115" t="s">
        <v>60</v>
      </c>
      <c r="AH1115" t="s">
        <v>61</v>
      </c>
      <c r="AI1115" t="s">
        <v>62</v>
      </c>
      <c r="AJ1115" t="s">
        <v>1958</v>
      </c>
      <c r="AK1115" s="54" t="s">
        <v>64</v>
      </c>
      <c r="AL1115" t="s">
        <v>64</v>
      </c>
    </row>
    <row r="1116" spans="1:38" x14ac:dyDescent="0.35">
      <c r="A1116">
        <v>1115</v>
      </c>
      <c r="B1116">
        <v>1065576094</v>
      </c>
      <c r="C1116" t="s">
        <v>39</v>
      </c>
      <c r="D1116" t="s">
        <v>40</v>
      </c>
      <c r="E1116" t="s">
        <v>1252</v>
      </c>
      <c r="F1116" t="s">
        <v>1955</v>
      </c>
      <c r="G1116" t="s">
        <v>53</v>
      </c>
      <c r="H1116" t="s">
        <v>1727</v>
      </c>
      <c r="I1116" s="52" t="s">
        <v>933</v>
      </c>
      <c r="J1116" t="s">
        <v>263</v>
      </c>
      <c r="K1116" t="s">
        <v>493</v>
      </c>
      <c r="L1116" t="s">
        <v>1148</v>
      </c>
      <c r="M1116" t="s">
        <v>78</v>
      </c>
      <c r="N1116" t="s">
        <v>3729</v>
      </c>
      <c r="O1116" t="s">
        <v>1957</v>
      </c>
      <c r="P1116" s="3">
        <v>254810001862</v>
      </c>
      <c r="Q1116" t="s">
        <v>51</v>
      </c>
      <c r="S1116">
        <v>3207293866</v>
      </c>
      <c r="U1116" s="4">
        <v>31638</v>
      </c>
      <c r="V1116">
        <f t="shared" ca="1" si="17"/>
        <v>38</v>
      </c>
      <c r="W1116" t="s">
        <v>52</v>
      </c>
      <c r="X1116" t="s">
        <v>53</v>
      </c>
      <c r="Y1116" t="s">
        <v>55</v>
      </c>
      <c r="Z1116" t="s">
        <v>55</v>
      </c>
      <c r="AA1116" t="s">
        <v>56</v>
      </c>
      <c r="AB1116" t="s">
        <v>57</v>
      </c>
      <c r="AC1116" t="s">
        <v>64</v>
      </c>
      <c r="AD1116">
        <v>1</v>
      </c>
      <c r="AE1116" t="s">
        <v>55</v>
      </c>
      <c r="AF1116" t="s">
        <v>59</v>
      </c>
      <c r="AG1116" t="s">
        <v>60</v>
      </c>
      <c r="AH1116" t="s">
        <v>61</v>
      </c>
      <c r="AI1116" t="s">
        <v>62</v>
      </c>
      <c r="AJ1116" t="s">
        <v>1958</v>
      </c>
      <c r="AK1116" s="54" t="s">
        <v>64</v>
      </c>
      <c r="AL1116" t="s">
        <v>64</v>
      </c>
    </row>
    <row r="1117" spans="1:38" x14ac:dyDescent="0.35">
      <c r="A1117">
        <v>1116</v>
      </c>
      <c r="B1117">
        <v>1193509855</v>
      </c>
      <c r="C1117" t="s">
        <v>39</v>
      </c>
      <c r="D1117" t="s">
        <v>40</v>
      </c>
      <c r="E1117" t="s">
        <v>1252</v>
      </c>
      <c r="F1117" t="s">
        <v>1955</v>
      </c>
      <c r="G1117" t="s">
        <v>53</v>
      </c>
      <c r="H1117" t="s">
        <v>1727</v>
      </c>
      <c r="I1117" s="52" t="s">
        <v>2029</v>
      </c>
      <c r="K1117" t="s">
        <v>594</v>
      </c>
      <c r="L1117" t="s">
        <v>602</v>
      </c>
      <c r="M1117" t="s">
        <v>3728</v>
      </c>
      <c r="N1117" t="s">
        <v>3729</v>
      </c>
      <c r="O1117" t="s">
        <v>1957</v>
      </c>
      <c r="P1117" s="3">
        <v>254810001862</v>
      </c>
      <c r="Q1117" t="s">
        <v>51</v>
      </c>
      <c r="S1117">
        <v>3202603676</v>
      </c>
      <c r="U1117" s="4">
        <v>34739</v>
      </c>
      <c r="V1117">
        <f t="shared" ca="1" si="17"/>
        <v>29</v>
      </c>
      <c r="W1117" t="s">
        <v>52</v>
      </c>
      <c r="X1117" t="s">
        <v>53</v>
      </c>
      <c r="Y1117" t="s">
        <v>55</v>
      </c>
      <c r="Z1117" t="s">
        <v>55</v>
      </c>
      <c r="AA1117" t="s">
        <v>56</v>
      </c>
      <c r="AB1117" t="s">
        <v>57</v>
      </c>
      <c r="AC1117" t="s">
        <v>89</v>
      </c>
      <c r="AD1117">
        <v>0</v>
      </c>
      <c r="AE1117" t="s">
        <v>55</v>
      </c>
      <c r="AF1117" t="s">
        <v>59</v>
      </c>
      <c r="AG1117" t="s">
        <v>60</v>
      </c>
      <c r="AH1117" t="s">
        <v>61</v>
      </c>
      <c r="AI1117" t="s">
        <v>62</v>
      </c>
      <c r="AJ1117" t="s">
        <v>1958</v>
      </c>
      <c r="AK1117" s="54" t="s">
        <v>64</v>
      </c>
      <c r="AL1117" t="s">
        <v>64</v>
      </c>
    </row>
    <row r="1118" spans="1:38" x14ac:dyDescent="0.35">
      <c r="A1118">
        <v>1117</v>
      </c>
      <c r="B1118">
        <v>1003203003</v>
      </c>
      <c r="C1118" t="s">
        <v>39</v>
      </c>
      <c r="D1118" t="s">
        <v>40</v>
      </c>
      <c r="E1118" t="s">
        <v>1252</v>
      </c>
      <c r="F1118" t="s">
        <v>1955</v>
      </c>
      <c r="G1118" t="s">
        <v>53</v>
      </c>
      <c r="H1118" t="s">
        <v>1727</v>
      </c>
      <c r="I1118" s="52" t="s">
        <v>2030</v>
      </c>
      <c r="J1118" t="s">
        <v>263</v>
      </c>
      <c r="K1118" t="s">
        <v>443</v>
      </c>
      <c r="L1118" t="s">
        <v>2031</v>
      </c>
      <c r="M1118" t="s">
        <v>78</v>
      </c>
      <c r="N1118" t="s">
        <v>3729</v>
      </c>
      <c r="O1118" t="s">
        <v>1957</v>
      </c>
      <c r="P1118" s="3">
        <v>254810001862</v>
      </c>
      <c r="Q1118" t="s">
        <v>51</v>
      </c>
      <c r="S1118">
        <v>3113700567</v>
      </c>
      <c r="U1118" s="4">
        <v>34098</v>
      </c>
      <c r="V1118">
        <f t="shared" ca="1" si="17"/>
        <v>31</v>
      </c>
      <c r="W1118" t="s">
        <v>52</v>
      </c>
      <c r="X1118" t="s">
        <v>53</v>
      </c>
      <c r="Y1118" t="s">
        <v>55</v>
      </c>
      <c r="Z1118" t="s">
        <v>55</v>
      </c>
      <c r="AA1118" t="s">
        <v>56</v>
      </c>
      <c r="AB1118" t="s">
        <v>57</v>
      </c>
      <c r="AC1118" t="s">
        <v>64</v>
      </c>
      <c r="AD1118">
        <v>3</v>
      </c>
      <c r="AE1118" t="s">
        <v>55</v>
      </c>
      <c r="AF1118" t="s">
        <v>59</v>
      </c>
      <c r="AG1118" t="s">
        <v>60</v>
      </c>
      <c r="AH1118" t="s">
        <v>61</v>
      </c>
      <c r="AI1118" t="s">
        <v>62</v>
      </c>
      <c r="AJ1118" t="s">
        <v>1958</v>
      </c>
      <c r="AK1118" s="54" t="s">
        <v>64</v>
      </c>
      <c r="AL1118" t="s">
        <v>64</v>
      </c>
    </row>
    <row r="1119" spans="1:38" x14ac:dyDescent="0.35">
      <c r="A1119">
        <v>1118</v>
      </c>
      <c r="B1119">
        <v>1003203002</v>
      </c>
      <c r="C1119" t="s">
        <v>39</v>
      </c>
      <c r="D1119" t="s">
        <v>40</v>
      </c>
      <c r="E1119" t="s">
        <v>1252</v>
      </c>
      <c r="F1119" t="s">
        <v>1955</v>
      </c>
      <c r="G1119" t="s">
        <v>53</v>
      </c>
      <c r="H1119" t="s">
        <v>1727</v>
      </c>
      <c r="I1119" s="52" t="s">
        <v>320</v>
      </c>
      <c r="J1119" t="s">
        <v>327</v>
      </c>
      <c r="K1119" t="s">
        <v>201</v>
      </c>
      <c r="L1119" t="s">
        <v>2032</v>
      </c>
      <c r="M1119" t="s">
        <v>78</v>
      </c>
      <c r="N1119" t="s">
        <v>3729</v>
      </c>
      <c r="O1119" t="s">
        <v>1957</v>
      </c>
      <c r="P1119" s="3">
        <v>254810001862</v>
      </c>
      <c r="Q1119" t="s">
        <v>51</v>
      </c>
      <c r="S1119">
        <v>3146457007</v>
      </c>
      <c r="U1119" s="4">
        <v>36921</v>
      </c>
      <c r="V1119">
        <f t="shared" ca="1" si="17"/>
        <v>23</v>
      </c>
      <c r="W1119" t="s">
        <v>52</v>
      </c>
      <c r="X1119" t="s">
        <v>53</v>
      </c>
      <c r="Y1119" t="s">
        <v>55</v>
      </c>
      <c r="Z1119" t="s">
        <v>55</v>
      </c>
      <c r="AA1119" t="s">
        <v>56</v>
      </c>
      <c r="AB1119" t="s">
        <v>57</v>
      </c>
      <c r="AC1119" t="s">
        <v>64</v>
      </c>
      <c r="AD1119">
        <v>2</v>
      </c>
      <c r="AE1119" t="s">
        <v>55</v>
      </c>
      <c r="AF1119" t="s">
        <v>59</v>
      </c>
      <c r="AG1119" t="s">
        <v>60</v>
      </c>
      <c r="AH1119" t="s">
        <v>61</v>
      </c>
      <c r="AI1119" t="s">
        <v>62</v>
      </c>
      <c r="AJ1119" t="s">
        <v>1958</v>
      </c>
      <c r="AK1119" s="54" t="s">
        <v>64</v>
      </c>
      <c r="AL1119" t="s">
        <v>64</v>
      </c>
    </row>
    <row r="1120" spans="1:38" x14ac:dyDescent="0.35">
      <c r="A1120">
        <v>1119</v>
      </c>
      <c r="B1120">
        <v>1092940402</v>
      </c>
      <c r="C1120" t="s">
        <v>39</v>
      </c>
      <c r="D1120" t="s">
        <v>40</v>
      </c>
      <c r="E1120" t="s">
        <v>1252</v>
      </c>
      <c r="F1120" t="s">
        <v>1955</v>
      </c>
      <c r="G1120" t="s">
        <v>53</v>
      </c>
      <c r="H1120" t="s">
        <v>1727</v>
      </c>
      <c r="I1120" s="52" t="s">
        <v>1678</v>
      </c>
      <c r="K1120" t="s">
        <v>1181</v>
      </c>
      <c r="L1120" t="s">
        <v>2033</v>
      </c>
      <c r="M1120" t="s">
        <v>78</v>
      </c>
      <c r="N1120" t="s">
        <v>3729</v>
      </c>
      <c r="O1120" t="s">
        <v>1957</v>
      </c>
      <c r="P1120" s="3">
        <v>254810001862</v>
      </c>
      <c r="Q1120" t="s">
        <v>51</v>
      </c>
      <c r="S1120">
        <v>3103203002</v>
      </c>
      <c r="U1120" s="4">
        <v>37953</v>
      </c>
      <c r="V1120">
        <f t="shared" ca="1" si="17"/>
        <v>20</v>
      </c>
      <c r="W1120" t="s">
        <v>52</v>
      </c>
      <c r="X1120" t="s">
        <v>53</v>
      </c>
      <c r="Y1120" t="s">
        <v>55</v>
      </c>
      <c r="Z1120" t="s">
        <v>55</v>
      </c>
      <c r="AA1120" t="s">
        <v>56</v>
      </c>
      <c r="AB1120" t="s">
        <v>57</v>
      </c>
      <c r="AC1120" t="s">
        <v>64</v>
      </c>
      <c r="AD1120">
        <v>1</v>
      </c>
      <c r="AE1120" t="s">
        <v>55</v>
      </c>
      <c r="AF1120" t="s">
        <v>59</v>
      </c>
      <c r="AG1120" t="s">
        <v>60</v>
      </c>
      <c r="AH1120" t="s">
        <v>61</v>
      </c>
      <c r="AI1120" t="s">
        <v>62</v>
      </c>
      <c r="AJ1120" t="s">
        <v>1958</v>
      </c>
      <c r="AK1120" s="54" t="s">
        <v>64</v>
      </c>
      <c r="AL1120" t="s">
        <v>64</v>
      </c>
    </row>
    <row r="1121" spans="1:39" x14ac:dyDescent="0.35">
      <c r="A1121">
        <v>1120</v>
      </c>
      <c r="B1121">
        <v>1062906796</v>
      </c>
      <c r="C1121" t="s">
        <v>39</v>
      </c>
      <c r="D1121" t="s">
        <v>40</v>
      </c>
      <c r="E1121" t="s">
        <v>1252</v>
      </c>
      <c r="F1121" t="s">
        <v>1955</v>
      </c>
      <c r="G1121" t="s">
        <v>53</v>
      </c>
      <c r="H1121" t="s">
        <v>1727</v>
      </c>
      <c r="I1121" s="52" t="s">
        <v>2034</v>
      </c>
      <c r="K1121" t="s">
        <v>2035</v>
      </c>
      <c r="L1121" t="s">
        <v>238</v>
      </c>
      <c r="M1121" t="s">
        <v>78</v>
      </c>
      <c r="N1121" t="s">
        <v>3729</v>
      </c>
      <c r="O1121" t="s">
        <v>1957</v>
      </c>
      <c r="P1121" s="3">
        <v>254810001862</v>
      </c>
      <c r="Q1121" t="s">
        <v>51</v>
      </c>
      <c r="S1121">
        <v>3127879642</v>
      </c>
      <c r="U1121" s="4">
        <v>37732</v>
      </c>
      <c r="V1121">
        <f t="shared" ca="1" si="17"/>
        <v>21</v>
      </c>
      <c r="W1121" t="s">
        <v>52</v>
      </c>
      <c r="X1121" t="s">
        <v>53</v>
      </c>
      <c r="Y1121" t="s">
        <v>55</v>
      </c>
      <c r="Z1121" t="s">
        <v>55</v>
      </c>
      <c r="AA1121" t="s">
        <v>56</v>
      </c>
      <c r="AB1121" t="s">
        <v>57</v>
      </c>
      <c r="AC1121" t="s">
        <v>89</v>
      </c>
      <c r="AD1121">
        <v>0</v>
      </c>
      <c r="AE1121" t="s">
        <v>55</v>
      </c>
      <c r="AF1121" t="s">
        <v>59</v>
      </c>
      <c r="AG1121" t="s">
        <v>60</v>
      </c>
      <c r="AH1121" t="s">
        <v>61</v>
      </c>
      <c r="AI1121" t="s">
        <v>62</v>
      </c>
      <c r="AJ1121" t="s">
        <v>1958</v>
      </c>
      <c r="AK1121" s="54" t="s">
        <v>64</v>
      </c>
      <c r="AL1121" t="s">
        <v>64</v>
      </c>
    </row>
    <row r="1122" spans="1:39" x14ac:dyDescent="0.35">
      <c r="A1122">
        <v>1121</v>
      </c>
      <c r="B1122">
        <v>1082917890</v>
      </c>
      <c r="C1122" t="s">
        <v>39</v>
      </c>
      <c r="D1122" t="s">
        <v>40</v>
      </c>
      <c r="E1122" t="s">
        <v>1252</v>
      </c>
      <c r="F1122" t="s">
        <v>1955</v>
      </c>
      <c r="G1122" t="s">
        <v>53</v>
      </c>
      <c r="H1122" t="s">
        <v>1727</v>
      </c>
      <c r="I1122" s="52" t="s">
        <v>320</v>
      </c>
      <c r="J1122" t="s">
        <v>432</v>
      </c>
      <c r="K1122" t="s">
        <v>2036</v>
      </c>
      <c r="L1122" t="s">
        <v>723</v>
      </c>
      <c r="M1122" t="s">
        <v>78</v>
      </c>
      <c r="N1122" t="s">
        <v>3729</v>
      </c>
      <c r="O1122" t="s">
        <v>1957</v>
      </c>
      <c r="P1122" s="3">
        <v>254810001862</v>
      </c>
      <c r="Q1122" t="s">
        <v>51</v>
      </c>
      <c r="S1122">
        <v>3216128201</v>
      </c>
      <c r="U1122" s="4">
        <v>36128</v>
      </c>
      <c r="V1122">
        <f t="shared" ca="1" si="17"/>
        <v>25</v>
      </c>
      <c r="W1122" t="s">
        <v>52</v>
      </c>
      <c r="X1122" t="s">
        <v>53</v>
      </c>
      <c r="Y1122" t="s">
        <v>55</v>
      </c>
      <c r="Z1122" t="s">
        <v>55</v>
      </c>
      <c r="AA1122" t="s">
        <v>56</v>
      </c>
      <c r="AB1122" t="s">
        <v>57</v>
      </c>
      <c r="AC1122" t="s">
        <v>64</v>
      </c>
      <c r="AD1122">
        <v>1</v>
      </c>
      <c r="AE1122" t="s">
        <v>55</v>
      </c>
      <c r="AF1122" t="s">
        <v>59</v>
      </c>
      <c r="AG1122" t="s">
        <v>60</v>
      </c>
      <c r="AH1122" t="s">
        <v>61</v>
      </c>
      <c r="AI1122" t="s">
        <v>62</v>
      </c>
      <c r="AJ1122" t="s">
        <v>1958</v>
      </c>
      <c r="AK1122" s="54" t="s">
        <v>64</v>
      </c>
      <c r="AL1122" t="s">
        <v>64</v>
      </c>
    </row>
    <row r="1123" spans="1:39" x14ac:dyDescent="0.35">
      <c r="A1123">
        <v>1122</v>
      </c>
      <c r="B1123">
        <v>1082900397</v>
      </c>
      <c r="C1123" t="s">
        <v>39</v>
      </c>
      <c r="D1123" t="s">
        <v>40</v>
      </c>
      <c r="E1123" t="s">
        <v>1252</v>
      </c>
      <c r="F1123" t="s">
        <v>1955</v>
      </c>
      <c r="G1123" t="s">
        <v>53</v>
      </c>
      <c r="H1123" t="s">
        <v>1727</v>
      </c>
      <c r="I1123" s="52" t="s">
        <v>1252</v>
      </c>
      <c r="J1123" t="s">
        <v>45</v>
      </c>
      <c r="K1123" t="s">
        <v>2036</v>
      </c>
      <c r="M1123" t="s">
        <v>3728</v>
      </c>
      <c r="N1123" t="s">
        <v>3729</v>
      </c>
      <c r="O1123" t="s">
        <v>1957</v>
      </c>
      <c r="P1123" s="3">
        <v>254810001862</v>
      </c>
      <c r="Q1123" t="s">
        <v>51</v>
      </c>
      <c r="S1123">
        <v>3128904535</v>
      </c>
      <c r="U1123" s="4">
        <v>37039</v>
      </c>
      <c r="V1123">
        <f t="shared" ca="1" si="17"/>
        <v>23</v>
      </c>
      <c r="W1123" t="s">
        <v>52</v>
      </c>
      <c r="X1123" t="s">
        <v>53</v>
      </c>
      <c r="Y1123" t="s">
        <v>55</v>
      </c>
      <c r="Z1123" t="s">
        <v>55</v>
      </c>
      <c r="AA1123" t="s">
        <v>56</v>
      </c>
      <c r="AB1123" t="s">
        <v>57</v>
      </c>
      <c r="AC1123" t="s">
        <v>89</v>
      </c>
      <c r="AD1123">
        <v>0</v>
      </c>
      <c r="AE1123" t="s">
        <v>55</v>
      </c>
      <c r="AF1123" t="s">
        <v>59</v>
      </c>
      <c r="AG1123" t="s">
        <v>60</v>
      </c>
      <c r="AH1123" t="s">
        <v>61</v>
      </c>
      <c r="AI1123" t="s">
        <v>62</v>
      </c>
      <c r="AJ1123" t="s">
        <v>1958</v>
      </c>
      <c r="AK1123" s="54" t="s">
        <v>64</v>
      </c>
      <c r="AL1123" t="s">
        <v>64</v>
      </c>
    </row>
    <row r="1124" spans="1:39" x14ac:dyDescent="0.35">
      <c r="A1124">
        <v>1123</v>
      </c>
      <c r="B1124">
        <v>1065202610</v>
      </c>
      <c r="C1124" t="s">
        <v>39</v>
      </c>
      <c r="D1124" t="s">
        <v>40</v>
      </c>
      <c r="E1124" t="s">
        <v>1252</v>
      </c>
      <c r="F1124" t="s">
        <v>1955</v>
      </c>
      <c r="G1124" t="s">
        <v>53</v>
      </c>
      <c r="H1124" t="s">
        <v>1727</v>
      </c>
      <c r="I1124" s="52" t="s">
        <v>162</v>
      </c>
      <c r="J1124" t="s">
        <v>427</v>
      </c>
      <c r="K1124" t="s">
        <v>2037</v>
      </c>
      <c r="L1124" t="s">
        <v>897</v>
      </c>
      <c r="M1124" t="s">
        <v>78</v>
      </c>
      <c r="N1124" t="s">
        <v>3729</v>
      </c>
      <c r="O1124" t="s">
        <v>1957</v>
      </c>
      <c r="P1124" s="3">
        <v>254810001862</v>
      </c>
      <c r="Q1124" t="s">
        <v>51</v>
      </c>
      <c r="S1124">
        <v>3135253767</v>
      </c>
      <c r="U1124" s="4">
        <v>31958</v>
      </c>
      <c r="V1124">
        <f t="shared" ca="1" si="17"/>
        <v>37</v>
      </c>
      <c r="W1124" t="s">
        <v>52</v>
      </c>
      <c r="X1124" t="s">
        <v>53</v>
      </c>
      <c r="Y1124" t="s">
        <v>55</v>
      </c>
      <c r="Z1124" t="s">
        <v>55</v>
      </c>
      <c r="AA1124" t="s">
        <v>56</v>
      </c>
      <c r="AB1124" t="s">
        <v>57</v>
      </c>
      <c r="AC1124" t="s">
        <v>64</v>
      </c>
      <c r="AD1124">
        <v>3</v>
      </c>
      <c r="AE1124" t="s">
        <v>55</v>
      </c>
      <c r="AF1124" t="s">
        <v>59</v>
      </c>
      <c r="AG1124" t="s">
        <v>60</v>
      </c>
      <c r="AH1124" t="s">
        <v>61</v>
      </c>
      <c r="AI1124" t="s">
        <v>62</v>
      </c>
      <c r="AJ1124" t="s">
        <v>1958</v>
      </c>
      <c r="AK1124" s="52" t="s">
        <v>89</v>
      </c>
      <c r="AL1124" t="s">
        <v>64</v>
      </c>
    </row>
    <row r="1125" spans="1:39" x14ac:dyDescent="0.35">
      <c r="A1125">
        <v>1124</v>
      </c>
      <c r="B1125">
        <v>1065202486</v>
      </c>
      <c r="C1125" t="s">
        <v>39</v>
      </c>
      <c r="D1125" t="s">
        <v>40</v>
      </c>
      <c r="E1125" t="s">
        <v>1252</v>
      </c>
      <c r="F1125" t="s">
        <v>1955</v>
      </c>
      <c r="G1125" t="s">
        <v>53</v>
      </c>
      <c r="H1125" t="s">
        <v>1727</v>
      </c>
      <c r="I1125" s="52" t="s">
        <v>789</v>
      </c>
      <c r="J1125" t="s">
        <v>2038</v>
      </c>
      <c r="K1125" t="s">
        <v>512</v>
      </c>
      <c r="L1125" t="s">
        <v>191</v>
      </c>
      <c r="M1125" t="s">
        <v>78</v>
      </c>
      <c r="N1125" t="s">
        <v>3729</v>
      </c>
      <c r="O1125" t="s">
        <v>1957</v>
      </c>
      <c r="P1125" s="3">
        <v>254810001862</v>
      </c>
      <c r="Q1125" t="s">
        <v>51</v>
      </c>
      <c r="S1125">
        <v>3216613538</v>
      </c>
      <c r="U1125" s="4">
        <v>38439</v>
      </c>
      <c r="V1125">
        <f t="shared" ca="1" si="17"/>
        <v>19</v>
      </c>
      <c r="W1125" t="s">
        <v>52</v>
      </c>
      <c r="X1125" t="s">
        <v>53</v>
      </c>
      <c r="Y1125" t="s">
        <v>55</v>
      </c>
      <c r="Z1125" t="s">
        <v>55</v>
      </c>
      <c r="AA1125" t="s">
        <v>56</v>
      </c>
      <c r="AB1125" t="s">
        <v>57</v>
      </c>
      <c r="AC1125" t="s">
        <v>64</v>
      </c>
      <c r="AD1125">
        <v>1</v>
      </c>
      <c r="AE1125" t="s">
        <v>55</v>
      </c>
      <c r="AF1125" t="s">
        <v>59</v>
      </c>
      <c r="AG1125" t="s">
        <v>60</v>
      </c>
      <c r="AH1125" t="s">
        <v>61</v>
      </c>
      <c r="AI1125" t="s">
        <v>62</v>
      </c>
      <c r="AJ1125" t="s">
        <v>1958</v>
      </c>
      <c r="AK1125" s="54" t="s">
        <v>64</v>
      </c>
      <c r="AL1125" t="s">
        <v>64</v>
      </c>
    </row>
    <row r="1126" spans="1:39" x14ac:dyDescent="0.35">
      <c r="A1126">
        <v>1125</v>
      </c>
      <c r="B1126">
        <v>1065202548</v>
      </c>
      <c r="C1126" t="s">
        <v>39</v>
      </c>
      <c r="D1126" t="s">
        <v>40</v>
      </c>
      <c r="E1126" t="s">
        <v>1252</v>
      </c>
      <c r="F1126" t="s">
        <v>1955</v>
      </c>
      <c r="G1126" t="s">
        <v>53</v>
      </c>
      <c r="H1126" t="s">
        <v>1727</v>
      </c>
      <c r="I1126" s="52" t="s">
        <v>346</v>
      </c>
      <c r="J1126" t="s">
        <v>45</v>
      </c>
      <c r="K1126" t="s">
        <v>722</v>
      </c>
      <c r="L1126" t="s">
        <v>2036</v>
      </c>
      <c r="M1126" t="s">
        <v>3728</v>
      </c>
      <c r="N1126" t="s">
        <v>3729</v>
      </c>
      <c r="O1126" t="s">
        <v>1957</v>
      </c>
      <c r="P1126" s="3">
        <v>254810001862</v>
      </c>
      <c r="Q1126" t="s">
        <v>51</v>
      </c>
      <c r="S1126">
        <v>3014427790</v>
      </c>
      <c r="U1126" s="4">
        <v>38149</v>
      </c>
      <c r="V1126">
        <f t="shared" ca="1" si="17"/>
        <v>20</v>
      </c>
      <c r="W1126" t="s">
        <v>52</v>
      </c>
      <c r="X1126" t="s">
        <v>53</v>
      </c>
      <c r="Y1126" t="s">
        <v>55</v>
      </c>
      <c r="Z1126" t="s">
        <v>55</v>
      </c>
      <c r="AA1126" t="s">
        <v>56</v>
      </c>
      <c r="AB1126" t="s">
        <v>57</v>
      </c>
      <c r="AC1126" t="s">
        <v>89</v>
      </c>
      <c r="AD1126">
        <v>0</v>
      </c>
      <c r="AE1126" t="s">
        <v>55</v>
      </c>
      <c r="AF1126" t="s">
        <v>59</v>
      </c>
      <c r="AG1126" t="s">
        <v>60</v>
      </c>
      <c r="AH1126" t="s">
        <v>61</v>
      </c>
      <c r="AI1126" t="s">
        <v>62</v>
      </c>
      <c r="AJ1126" t="s">
        <v>1958</v>
      </c>
      <c r="AK1126" s="54" t="s">
        <v>64</v>
      </c>
      <c r="AL1126" t="s">
        <v>64</v>
      </c>
    </row>
    <row r="1127" spans="1:39" x14ac:dyDescent="0.35">
      <c r="A1127">
        <v>1126</v>
      </c>
      <c r="B1127">
        <v>51091612</v>
      </c>
      <c r="C1127" t="s">
        <v>39</v>
      </c>
      <c r="D1127" t="s">
        <v>40</v>
      </c>
      <c r="E1127" t="s">
        <v>1252</v>
      </c>
      <c r="F1127" t="s">
        <v>1955</v>
      </c>
      <c r="G1127" t="s">
        <v>53</v>
      </c>
      <c r="H1127" t="s">
        <v>1727</v>
      </c>
      <c r="I1127" s="52" t="s">
        <v>347</v>
      </c>
      <c r="J1127" t="s">
        <v>292</v>
      </c>
      <c r="K1127" t="s">
        <v>174</v>
      </c>
      <c r="L1127" t="s">
        <v>2039</v>
      </c>
      <c r="M1127" t="s">
        <v>3728</v>
      </c>
      <c r="N1127" t="s">
        <v>3729</v>
      </c>
      <c r="O1127" t="s">
        <v>1957</v>
      </c>
      <c r="P1127" s="3">
        <v>254810001862</v>
      </c>
      <c r="Q1127" t="s">
        <v>51</v>
      </c>
      <c r="R1127">
        <v>0</v>
      </c>
      <c r="S1127">
        <v>3128296304</v>
      </c>
      <c r="U1127" s="4">
        <v>38322</v>
      </c>
      <c r="V1127">
        <f t="shared" ca="1" si="17"/>
        <v>19</v>
      </c>
      <c r="W1127" t="s">
        <v>52</v>
      </c>
      <c r="X1127" t="s">
        <v>53</v>
      </c>
      <c r="Y1127" t="s">
        <v>55</v>
      </c>
      <c r="Z1127" t="s">
        <v>55</v>
      </c>
      <c r="AA1127" t="s">
        <v>56</v>
      </c>
      <c r="AB1127" t="s">
        <v>57</v>
      </c>
      <c r="AC1127" t="s">
        <v>89</v>
      </c>
      <c r="AD1127">
        <v>0</v>
      </c>
      <c r="AE1127" t="s">
        <v>55</v>
      </c>
      <c r="AF1127" t="s">
        <v>59</v>
      </c>
      <c r="AG1127" t="s">
        <v>60</v>
      </c>
      <c r="AH1127" t="s">
        <v>61</v>
      </c>
      <c r="AI1127" t="s">
        <v>62</v>
      </c>
      <c r="AJ1127" t="s">
        <v>1958</v>
      </c>
      <c r="AK1127" s="54" t="s">
        <v>64</v>
      </c>
      <c r="AL1127" t="s">
        <v>64</v>
      </c>
      <c r="AM1127" t="s">
        <v>3720</v>
      </c>
    </row>
    <row r="1128" spans="1:39" x14ac:dyDescent="0.35">
      <c r="A1128">
        <v>1127</v>
      </c>
      <c r="B1128">
        <v>1003202575</v>
      </c>
      <c r="C1128" t="s">
        <v>39</v>
      </c>
      <c r="D1128" t="s">
        <v>40</v>
      </c>
      <c r="E1128" t="s">
        <v>1252</v>
      </c>
      <c r="F1128" t="s">
        <v>1955</v>
      </c>
      <c r="G1128" t="s">
        <v>53</v>
      </c>
      <c r="H1128" t="s">
        <v>1727</v>
      </c>
      <c r="I1128" s="52" t="s">
        <v>45</v>
      </c>
      <c r="J1128" t="s">
        <v>480</v>
      </c>
      <c r="K1128" t="s">
        <v>733</v>
      </c>
      <c r="L1128" t="s">
        <v>594</v>
      </c>
      <c r="M1128" t="s">
        <v>3728</v>
      </c>
      <c r="N1128" t="s">
        <v>3729</v>
      </c>
      <c r="O1128" t="s">
        <v>1957</v>
      </c>
      <c r="P1128" s="3">
        <v>254810001862</v>
      </c>
      <c r="Q1128" t="s">
        <v>51</v>
      </c>
      <c r="S1128">
        <v>3113824297</v>
      </c>
      <c r="U1128" s="4">
        <v>37393</v>
      </c>
      <c r="V1128">
        <f t="shared" ca="1" si="17"/>
        <v>22</v>
      </c>
      <c r="W1128" t="s">
        <v>52</v>
      </c>
      <c r="X1128" t="s">
        <v>53</v>
      </c>
      <c r="Y1128" t="s">
        <v>55</v>
      </c>
      <c r="Z1128" t="s">
        <v>55</v>
      </c>
      <c r="AA1128" t="s">
        <v>56</v>
      </c>
      <c r="AB1128" t="s">
        <v>57</v>
      </c>
      <c r="AC1128" t="s">
        <v>89</v>
      </c>
      <c r="AD1128">
        <v>0</v>
      </c>
      <c r="AE1128" t="s">
        <v>55</v>
      </c>
      <c r="AF1128" t="s">
        <v>59</v>
      </c>
      <c r="AG1128" t="s">
        <v>60</v>
      </c>
      <c r="AH1128" t="s">
        <v>61</v>
      </c>
      <c r="AI1128" t="s">
        <v>62</v>
      </c>
      <c r="AJ1128" t="s">
        <v>1958</v>
      </c>
      <c r="AK1128" s="54" t="s">
        <v>64</v>
      </c>
      <c r="AL1128" t="s">
        <v>64</v>
      </c>
    </row>
    <row r="1129" spans="1:39" x14ac:dyDescent="0.35">
      <c r="A1129">
        <v>1128</v>
      </c>
      <c r="B1129">
        <v>1065580168</v>
      </c>
      <c r="C1129" t="s">
        <v>39</v>
      </c>
      <c r="D1129" t="s">
        <v>40</v>
      </c>
      <c r="E1129" t="s">
        <v>1252</v>
      </c>
      <c r="F1129" t="s">
        <v>1955</v>
      </c>
      <c r="G1129" t="s">
        <v>53</v>
      </c>
      <c r="H1129" t="s">
        <v>1727</v>
      </c>
      <c r="I1129" s="52" t="s">
        <v>2040</v>
      </c>
      <c r="K1129" t="s">
        <v>117</v>
      </c>
      <c r="L1129" t="s">
        <v>1268</v>
      </c>
      <c r="M1129" t="s">
        <v>78</v>
      </c>
      <c r="N1129" t="s">
        <v>3729</v>
      </c>
      <c r="O1129" t="s">
        <v>1957</v>
      </c>
      <c r="P1129" s="3">
        <v>254810001862</v>
      </c>
      <c r="Q1129" t="s">
        <v>51</v>
      </c>
      <c r="S1129">
        <v>3226518992</v>
      </c>
      <c r="U1129" s="4">
        <v>36618</v>
      </c>
      <c r="V1129">
        <f t="shared" ca="1" si="17"/>
        <v>24</v>
      </c>
      <c r="W1129" t="s">
        <v>52</v>
      </c>
      <c r="X1129" t="s">
        <v>53</v>
      </c>
      <c r="Y1129" t="s">
        <v>55</v>
      </c>
      <c r="Z1129" t="s">
        <v>55</v>
      </c>
      <c r="AA1129" t="s">
        <v>56</v>
      </c>
      <c r="AB1129" t="s">
        <v>57</v>
      </c>
      <c r="AC1129" t="s">
        <v>64</v>
      </c>
      <c r="AD1129">
        <v>1</v>
      </c>
      <c r="AE1129" t="s">
        <v>55</v>
      </c>
      <c r="AF1129" t="s">
        <v>59</v>
      </c>
      <c r="AG1129" t="s">
        <v>60</v>
      </c>
      <c r="AH1129" t="s">
        <v>61</v>
      </c>
      <c r="AI1129" t="s">
        <v>62</v>
      </c>
      <c r="AJ1129" t="s">
        <v>1958</v>
      </c>
      <c r="AK1129" s="54" t="s">
        <v>64</v>
      </c>
      <c r="AL1129" t="s">
        <v>64</v>
      </c>
    </row>
    <row r="1130" spans="1:39" x14ac:dyDescent="0.35">
      <c r="A1130">
        <v>1129</v>
      </c>
      <c r="B1130">
        <v>5017194</v>
      </c>
      <c r="C1130" t="s">
        <v>525</v>
      </c>
      <c r="D1130" t="s">
        <v>40</v>
      </c>
      <c r="E1130" t="s">
        <v>1252</v>
      </c>
      <c r="F1130" t="s">
        <v>1955</v>
      </c>
      <c r="G1130" t="s">
        <v>53</v>
      </c>
      <c r="H1130" t="s">
        <v>1727</v>
      </c>
      <c r="I1130" s="52" t="s">
        <v>2041</v>
      </c>
      <c r="K1130" t="s">
        <v>201</v>
      </c>
      <c r="L1130" t="s">
        <v>1383</v>
      </c>
      <c r="M1130" t="s">
        <v>78</v>
      </c>
      <c r="N1130" t="s">
        <v>3729</v>
      </c>
      <c r="O1130" t="s">
        <v>1957</v>
      </c>
      <c r="P1130" s="3">
        <v>254810001862</v>
      </c>
      <c r="Q1130" t="s">
        <v>51</v>
      </c>
      <c r="S1130">
        <v>3128856558</v>
      </c>
      <c r="U1130" s="4">
        <v>33703</v>
      </c>
      <c r="V1130">
        <f t="shared" ca="1" si="17"/>
        <v>32</v>
      </c>
      <c r="W1130" t="s">
        <v>52</v>
      </c>
      <c r="X1130" t="s">
        <v>53</v>
      </c>
      <c r="Y1130" t="s">
        <v>55</v>
      </c>
      <c r="Z1130" t="s">
        <v>55</v>
      </c>
      <c r="AA1130" t="s">
        <v>56</v>
      </c>
      <c r="AB1130" t="s">
        <v>57</v>
      </c>
      <c r="AC1130" t="s">
        <v>64</v>
      </c>
      <c r="AD1130">
        <v>1</v>
      </c>
      <c r="AE1130" t="s">
        <v>55</v>
      </c>
      <c r="AF1130" t="s">
        <v>59</v>
      </c>
      <c r="AG1130" t="s">
        <v>60</v>
      </c>
      <c r="AH1130" t="s">
        <v>61</v>
      </c>
      <c r="AI1130" t="s">
        <v>62</v>
      </c>
      <c r="AJ1130" t="s">
        <v>1958</v>
      </c>
      <c r="AK1130" s="54" t="s">
        <v>64</v>
      </c>
      <c r="AL1130" t="s">
        <v>64</v>
      </c>
    </row>
    <row r="1131" spans="1:39" x14ac:dyDescent="0.35">
      <c r="A1131">
        <v>1130</v>
      </c>
      <c r="B1131">
        <v>1188645</v>
      </c>
      <c r="C1131" t="s">
        <v>525</v>
      </c>
      <c r="D1131" t="s">
        <v>40</v>
      </c>
      <c r="E1131" t="s">
        <v>1252</v>
      </c>
      <c r="F1131" t="s">
        <v>1955</v>
      </c>
      <c r="G1131" t="s">
        <v>53</v>
      </c>
      <c r="H1131" t="s">
        <v>1727</v>
      </c>
      <c r="I1131" s="52" t="s">
        <v>2042</v>
      </c>
      <c r="K1131" t="s">
        <v>201</v>
      </c>
      <c r="L1131" t="s">
        <v>1383</v>
      </c>
      <c r="M1131" t="s">
        <v>78</v>
      </c>
      <c r="N1131" t="s">
        <v>3729</v>
      </c>
      <c r="O1131" t="s">
        <v>1957</v>
      </c>
      <c r="P1131" s="3">
        <v>254810001862</v>
      </c>
      <c r="Q1131" t="s">
        <v>51</v>
      </c>
      <c r="S1131">
        <v>3129701856</v>
      </c>
      <c r="U1131" s="4">
        <v>34941</v>
      </c>
      <c r="V1131">
        <f t="shared" ca="1" si="17"/>
        <v>28</v>
      </c>
      <c r="W1131" t="s">
        <v>52</v>
      </c>
      <c r="X1131" t="s">
        <v>53</v>
      </c>
      <c r="Y1131" t="s">
        <v>55</v>
      </c>
      <c r="Z1131" t="s">
        <v>55</v>
      </c>
      <c r="AA1131" t="s">
        <v>56</v>
      </c>
      <c r="AB1131" t="s">
        <v>57</v>
      </c>
      <c r="AC1131" t="s">
        <v>89</v>
      </c>
      <c r="AD1131">
        <v>0</v>
      </c>
      <c r="AE1131" t="s">
        <v>55</v>
      </c>
      <c r="AF1131" t="s">
        <v>59</v>
      </c>
      <c r="AG1131" t="s">
        <v>60</v>
      </c>
      <c r="AH1131" t="s">
        <v>61</v>
      </c>
      <c r="AI1131" t="s">
        <v>62</v>
      </c>
      <c r="AJ1131" t="s">
        <v>1958</v>
      </c>
      <c r="AK1131" s="54" t="s">
        <v>64</v>
      </c>
      <c r="AL1131" t="s">
        <v>64</v>
      </c>
    </row>
    <row r="1132" spans="1:39" x14ac:dyDescent="0.35">
      <c r="A1132">
        <v>1131</v>
      </c>
      <c r="B1132">
        <v>49755076</v>
      </c>
      <c r="C1132" t="s">
        <v>39</v>
      </c>
      <c r="D1132" t="s">
        <v>40</v>
      </c>
      <c r="E1132" t="s">
        <v>1252</v>
      </c>
      <c r="F1132" t="s">
        <v>1955</v>
      </c>
      <c r="G1132" t="s">
        <v>53</v>
      </c>
      <c r="H1132" t="s">
        <v>1727</v>
      </c>
      <c r="I1132" s="52" t="s">
        <v>107</v>
      </c>
      <c r="J1132" t="s">
        <v>2043</v>
      </c>
      <c r="K1132" t="s">
        <v>2044</v>
      </c>
      <c r="L1132" t="s">
        <v>447</v>
      </c>
      <c r="M1132" t="s">
        <v>78</v>
      </c>
      <c r="N1132" t="s">
        <v>3729</v>
      </c>
      <c r="O1132" t="s">
        <v>1957</v>
      </c>
      <c r="P1132" s="3">
        <v>254810001862</v>
      </c>
      <c r="Q1132" t="s">
        <v>51</v>
      </c>
      <c r="S1132">
        <v>3117524406</v>
      </c>
      <c r="U1132" s="4">
        <v>25477</v>
      </c>
      <c r="V1132">
        <f t="shared" ca="1" si="17"/>
        <v>54</v>
      </c>
      <c r="W1132" t="s">
        <v>52</v>
      </c>
      <c r="X1132" t="s">
        <v>53</v>
      </c>
      <c r="Y1132" t="s">
        <v>55</v>
      </c>
      <c r="Z1132" t="s">
        <v>55</v>
      </c>
      <c r="AA1132" t="s">
        <v>56</v>
      </c>
      <c r="AB1132" t="s">
        <v>57</v>
      </c>
      <c r="AC1132" t="s">
        <v>64</v>
      </c>
      <c r="AD1132">
        <v>3</v>
      </c>
      <c r="AE1132" t="s">
        <v>55</v>
      </c>
      <c r="AF1132" t="s">
        <v>59</v>
      </c>
      <c r="AG1132" t="s">
        <v>60</v>
      </c>
      <c r="AH1132" t="s">
        <v>61</v>
      </c>
      <c r="AI1132" t="s">
        <v>62</v>
      </c>
      <c r="AJ1132" t="s">
        <v>1958</v>
      </c>
      <c r="AK1132" s="54" t="s">
        <v>64</v>
      </c>
      <c r="AL1132" t="s">
        <v>64</v>
      </c>
    </row>
    <row r="1133" spans="1:39" x14ac:dyDescent="0.35">
      <c r="A1133">
        <v>1132</v>
      </c>
      <c r="B1133">
        <v>27613497</v>
      </c>
      <c r="C1133" t="s">
        <v>39</v>
      </c>
      <c r="D1133" t="s">
        <v>40</v>
      </c>
      <c r="E1133" t="s">
        <v>1252</v>
      </c>
      <c r="F1133" t="s">
        <v>1955</v>
      </c>
      <c r="G1133" t="s">
        <v>53</v>
      </c>
      <c r="H1133" t="s">
        <v>1727</v>
      </c>
      <c r="I1133" s="52" t="s">
        <v>2045</v>
      </c>
      <c r="K1133" t="s">
        <v>723</v>
      </c>
      <c r="L1133" t="s">
        <v>1148</v>
      </c>
      <c r="M1133" t="s">
        <v>78</v>
      </c>
      <c r="N1133" t="s">
        <v>3729</v>
      </c>
      <c r="O1133" t="s">
        <v>1957</v>
      </c>
      <c r="P1133" s="3">
        <v>254810001862</v>
      </c>
      <c r="Q1133" t="s">
        <v>51</v>
      </c>
      <c r="S1133">
        <v>3233866667</v>
      </c>
      <c r="U1133" s="4">
        <v>20070</v>
      </c>
      <c r="V1133">
        <f t="shared" ca="1" si="17"/>
        <v>69</v>
      </c>
      <c r="W1133" t="s">
        <v>52</v>
      </c>
      <c r="X1133" t="s">
        <v>53</v>
      </c>
      <c r="Y1133" t="s">
        <v>55</v>
      </c>
      <c r="Z1133" t="s">
        <v>55</v>
      </c>
      <c r="AA1133" t="s">
        <v>56</v>
      </c>
      <c r="AB1133" t="s">
        <v>57</v>
      </c>
      <c r="AC1133" t="s">
        <v>64</v>
      </c>
      <c r="AD1133">
        <v>5</v>
      </c>
      <c r="AE1133" t="s">
        <v>55</v>
      </c>
      <c r="AF1133" t="s">
        <v>59</v>
      </c>
      <c r="AG1133" t="s">
        <v>60</v>
      </c>
      <c r="AH1133" t="s">
        <v>61</v>
      </c>
      <c r="AI1133" t="s">
        <v>62</v>
      </c>
      <c r="AJ1133" t="s">
        <v>1958</v>
      </c>
      <c r="AK1133" s="54" t="s">
        <v>64</v>
      </c>
      <c r="AL1133" t="s">
        <v>64</v>
      </c>
    </row>
    <row r="1134" spans="1:39" x14ac:dyDescent="0.35">
      <c r="A1134">
        <v>1133</v>
      </c>
      <c r="B1134">
        <v>1065605691</v>
      </c>
      <c r="C1134" t="s">
        <v>39</v>
      </c>
      <c r="D1134" t="s">
        <v>40</v>
      </c>
      <c r="E1134" t="s">
        <v>1252</v>
      </c>
      <c r="F1134" t="s">
        <v>1955</v>
      </c>
      <c r="G1134" t="s">
        <v>53</v>
      </c>
      <c r="H1134" t="s">
        <v>1727</v>
      </c>
      <c r="I1134" s="52" t="s">
        <v>2046</v>
      </c>
      <c r="J1134" t="s">
        <v>225</v>
      </c>
      <c r="K1134" t="s">
        <v>1553</v>
      </c>
      <c r="L1134" t="s">
        <v>69</v>
      </c>
      <c r="M1134" t="s">
        <v>3728</v>
      </c>
      <c r="N1134" t="s">
        <v>3729</v>
      </c>
      <c r="O1134" t="s">
        <v>1957</v>
      </c>
      <c r="P1134" s="3">
        <v>254810001862</v>
      </c>
      <c r="Q1134" t="s">
        <v>51</v>
      </c>
      <c r="S1134">
        <v>3233556560</v>
      </c>
      <c r="U1134" s="4">
        <v>38348</v>
      </c>
      <c r="V1134">
        <f t="shared" ca="1" si="17"/>
        <v>19</v>
      </c>
      <c r="W1134" t="s">
        <v>52</v>
      </c>
      <c r="X1134" t="s">
        <v>53</v>
      </c>
      <c r="Y1134" t="s">
        <v>55</v>
      </c>
      <c r="Z1134" t="s">
        <v>55</v>
      </c>
      <c r="AA1134" t="s">
        <v>56</v>
      </c>
      <c r="AB1134" t="s">
        <v>57</v>
      </c>
      <c r="AC1134" t="s">
        <v>89</v>
      </c>
      <c r="AD1134">
        <v>0</v>
      </c>
      <c r="AE1134" t="s">
        <v>55</v>
      </c>
      <c r="AF1134" t="s">
        <v>59</v>
      </c>
      <c r="AG1134" t="s">
        <v>60</v>
      </c>
      <c r="AH1134" t="s">
        <v>61</v>
      </c>
      <c r="AI1134" t="s">
        <v>62</v>
      </c>
      <c r="AJ1134" t="s">
        <v>1958</v>
      </c>
      <c r="AK1134" s="54" t="s">
        <v>64</v>
      </c>
      <c r="AL1134" t="s">
        <v>64</v>
      </c>
    </row>
    <row r="1135" spans="1:39" x14ac:dyDescent="0.35">
      <c r="A1135">
        <v>1134</v>
      </c>
      <c r="B1135">
        <v>1065605639</v>
      </c>
      <c r="C1135" t="s">
        <v>39</v>
      </c>
      <c r="D1135" t="s">
        <v>40</v>
      </c>
      <c r="E1135" t="s">
        <v>1252</v>
      </c>
      <c r="F1135" t="s">
        <v>1955</v>
      </c>
      <c r="G1135" t="s">
        <v>53</v>
      </c>
      <c r="H1135" t="s">
        <v>1727</v>
      </c>
      <c r="I1135" s="52" t="s">
        <v>96</v>
      </c>
      <c r="J1135" t="s">
        <v>702</v>
      </c>
      <c r="K1135" t="s">
        <v>2047</v>
      </c>
      <c r="L1135" t="s">
        <v>1651</v>
      </c>
      <c r="M1135" t="s">
        <v>78</v>
      </c>
      <c r="N1135" t="s">
        <v>3729</v>
      </c>
      <c r="O1135" t="s">
        <v>1957</v>
      </c>
      <c r="P1135" s="3">
        <v>254810001862</v>
      </c>
      <c r="Q1135" t="s">
        <v>51</v>
      </c>
      <c r="S1135">
        <v>3226712638</v>
      </c>
      <c r="U1135" s="4">
        <v>31300</v>
      </c>
      <c r="V1135">
        <f t="shared" ca="1" si="17"/>
        <v>38</v>
      </c>
      <c r="W1135" t="s">
        <v>52</v>
      </c>
      <c r="X1135" t="s">
        <v>53</v>
      </c>
      <c r="Y1135" t="s">
        <v>55</v>
      </c>
      <c r="Z1135" t="s">
        <v>55</v>
      </c>
      <c r="AA1135" t="s">
        <v>56</v>
      </c>
      <c r="AB1135" t="s">
        <v>57</v>
      </c>
      <c r="AC1135" t="s">
        <v>89</v>
      </c>
      <c r="AD1135">
        <v>0</v>
      </c>
      <c r="AE1135" t="s">
        <v>55</v>
      </c>
      <c r="AF1135" t="s">
        <v>59</v>
      </c>
      <c r="AG1135" t="s">
        <v>60</v>
      </c>
      <c r="AH1135" t="s">
        <v>61</v>
      </c>
      <c r="AI1135" t="s">
        <v>62</v>
      </c>
      <c r="AJ1135" t="s">
        <v>1958</v>
      </c>
      <c r="AK1135" s="54" t="s">
        <v>64</v>
      </c>
      <c r="AL1135" t="s">
        <v>64</v>
      </c>
    </row>
    <row r="1136" spans="1:39" x14ac:dyDescent="0.35">
      <c r="A1136">
        <v>1135</v>
      </c>
      <c r="B1136">
        <v>1003240427</v>
      </c>
      <c r="C1136" t="s">
        <v>39</v>
      </c>
      <c r="D1136" t="s">
        <v>40</v>
      </c>
      <c r="E1136" t="s">
        <v>1252</v>
      </c>
      <c r="F1136" t="s">
        <v>1726</v>
      </c>
      <c r="G1136" t="s">
        <v>53</v>
      </c>
      <c r="H1136" t="s">
        <v>1727</v>
      </c>
      <c r="I1136" t="s">
        <v>754</v>
      </c>
      <c r="J1136" t="s">
        <v>96</v>
      </c>
      <c r="K1136" t="s">
        <v>1862</v>
      </c>
      <c r="L1136" t="s">
        <v>184</v>
      </c>
      <c r="M1136" t="s">
        <v>78</v>
      </c>
      <c r="N1136" t="s">
        <v>3729</v>
      </c>
      <c r="O1136" t="s">
        <v>1728</v>
      </c>
      <c r="P1136" s="3">
        <v>120060000072</v>
      </c>
      <c r="Q1136" t="s">
        <v>51</v>
      </c>
      <c r="R1136">
        <v>0</v>
      </c>
      <c r="S1136">
        <v>3105491502</v>
      </c>
      <c r="T1136" t="s">
        <v>632</v>
      </c>
      <c r="U1136" s="4">
        <v>31073</v>
      </c>
      <c r="V1136">
        <f t="shared" ca="1" si="17"/>
        <v>39</v>
      </c>
      <c r="W1136" t="s">
        <v>52</v>
      </c>
      <c r="X1136" t="s">
        <v>53</v>
      </c>
      <c r="Y1136" t="s">
        <v>1486</v>
      </c>
      <c r="Z1136" t="s">
        <v>3730</v>
      </c>
      <c r="AA1136" t="s">
        <v>56</v>
      </c>
      <c r="AB1136" t="s">
        <v>57</v>
      </c>
      <c r="AC1136" t="s">
        <v>64</v>
      </c>
      <c r="AD1136">
        <v>3</v>
      </c>
      <c r="AE1136" t="s">
        <v>55</v>
      </c>
      <c r="AF1136" t="s">
        <v>59</v>
      </c>
      <c r="AG1136" t="s">
        <v>60</v>
      </c>
      <c r="AH1136" t="s">
        <v>171</v>
      </c>
      <c r="AI1136" t="s">
        <v>88</v>
      </c>
      <c r="AJ1136" t="s">
        <v>1789</v>
      </c>
      <c r="AK1136" s="54" t="s">
        <v>64</v>
      </c>
      <c r="AL1136" t="s">
        <v>64</v>
      </c>
    </row>
    <row r="1137" spans="1:39" x14ac:dyDescent="0.35">
      <c r="A1137">
        <v>1136</v>
      </c>
      <c r="B1137">
        <v>1063947511</v>
      </c>
      <c r="C1137" t="s">
        <v>39</v>
      </c>
      <c r="D1137" t="s">
        <v>40</v>
      </c>
      <c r="E1137" t="s">
        <v>1252</v>
      </c>
      <c r="F1137" t="s">
        <v>1726</v>
      </c>
      <c r="G1137" t="s">
        <v>53</v>
      </c>
      <c r="H1137" t="s">
        <v>1727</v>
      </c>
      <c r="I1137" t="s">
        <v>778</v>
      </c>
      <c r="J1137" t="s">
        <v>96</v>
      </c>
      <c r="K1137" t="s">
        <v>93</v>
      </c>
      <c r="L1137" t="s">
        <v>1465</v>
      </c>
      <c r="M1137" t="s">
        <v>78</v>
      </c>
      <c r="N1137" t="s">
        <v>3729</v>
      </c>
      <c r="O1137" t="s">
        <v>1728</v>
      </c>
      <c r="P1137" s="3">
        <v>120060000072</v>
      </c>
      <c r="Q1137" t="s">
        <v>51</v>
      </c>
      <c r="R1137">
        <v>0</v>
      </c>
      <c r="S1137">
        <v>3205923578</v>
      </c>
      <c r="U1137" s="4">
        <v>31528</v>
      </c>
      <c r="V1137">
        <f t="shared" ca="1" si="17"/>
        <v>38</v>
      </c>
      <c r="W1137" t="s">
        <v>106</v>
      </c>
      <c r="X1137" t="s">
        <v>53</v>
      </c>
      <c r="Y1137" t="s">
        <v>55</v>
      </c>
      <c r="Z1137" t="s">
        <v>55</v>
      </c>
      <c r="AA1137" t="s">
        <v>56</v>
      </c>
      <c r="AB1137" t="s">
        <v>57</v>
      </c>
      <c r="AC1137" t="s">
        <v>89</v>
      </c>
      <c r="AD1137">
        <v>3</v>
      </c>
      <c r="AE1137" t="s">
        <v>55</v>
      </c>
      <c r="AF1137" t="s">
        <v>59</v>
      </c>
      <c r="AG1137" t="s">
        <v>60</v>
      </c>
      <c r="AH1137" t="s">
        <v>61</v>
      </c>
      <c r="AI1137" t="s">
        <v>88</v>
      </c>
      <c r="AJ1137" t="s">
        <v>1980</v>
      </c>
      <c r="AK1137" s="54" t="s">
        <v>64</v>
      </c>
      <c r="AL1137" t="s">
        <v>64</v>
      </c>
    </row>
    <row r="1138" spans="1:39" x14ac:dyDescent="0.35">
      <c r="A1138">
        <v>1137</v>
      </c>
      <c r="B1138">
        <v>1003198761</v>
      </c>
      <c r="C1138" t="s">
        <v>39</v>
      </c>
      <c r="D1138" t="s">
        <v>40</v>
      </c>
      <c r="E1138" t="s">
        <v>1252</v>
      </c>
      <c r="F1138" t="s">
        <v>1726</v>
      </c>
      <c r="G1138" t="s">
        <v>53</v>
      </c>
      <c r="H1138" t="s">
        <v>1727</v>
      </c>
      <c r="I1138" t="s">
        <v>292</v>
      </c>
      <c r="J1138" t="s">
        <v>347</v>
      </c>
      <c r="K1138" t="s">
        <v>144</v>
      </c>
      <c r="L1138" t="s">
        <v>344</v>
      </c>
      <c r="M1138" t="s">
        <v>3728</v>
      </c>
      <c r="N1138" t="s">
        <v>3729</v>
      </c>
      <c r="O1138" t="s">
        <v>1728</v>
      </c>
      <c r="P1138" s="3">
        <v>120060000072</v>
      </c>
      <c r="Q1138" t="s">
        <v>51</v>
      </c>
      <c r="R1138">
        <v>0</v>
      </c>
      <c r="S1138">
        <v>0</v>
      </c>
      <c r="U1138" s="4">
        <v>36598</v>
      </c>
      <c r="V1138">
        <f t="shared" ca="1" si="17"/>
        <v>24</v>
      </c>
      <c r="W1138" t="s">
        <v>106</v>
      </c>
      <c r="X1138" t="s">
        <v>53</v>
      </c>
      <c r="Y1138" t="s">
        <v>55</v>
      </c>
      <c r="Z1138" t="s">
        <v>55</v>
      </c>
      <c r="AA1138" t="s">
        <v>56</v>
      </c>
      <c r="AB1138" t="s">
        <v>57</v>
      </c>
      <c r="AC1138" t="s">
        <v>89</v>
      </c>
      <c r="AD1138">
        <v>0</v>
      </c>
      <c r="AE1138" t="s">
        <v>55</v>
      </c>
      <c r="AF1138" t="s">
        <v>59</v>
      </c>
      <c r="AG1138" t="s">
        <v>60</v>
      </c>
      <c r="AH1138" t="s">
        <v>61</v>
      </c>
      <c r="AI1138" t="s">
        <v>88</v>
      </c>
      <c r="AJ1138" t="s">
        <v>1980</v>
      </c>
      <c r="AK1138" s="54" t="s">
        <v>64</v>
      </c>
      <c r="AL1138" t="s">
        <v>64</v>
      </c>
    </row>
    <row r="1139" spans="1:39" x14ac:dyDescent="0.35">
      <c r="A1139">
        <v>1138</v>
      </c>
      <c r="B1139">
        <v>26876079</v>
      </c>
      <c r="C1139" t="s">
        <v>39</v>
      </c>
      <c r="D1139" t="s">
        <v>40</v>
      </c>
      <c r="E1139" t="s">
        <v>1252</v>
      </c>
      <c r="F1139" t="s">
        <v>1955</v>
      </c>
      <c r="G1139" t="s">
        <v>53</v>
      </c>
      <c r="H1139" t="s">
        <v>1727</v>
      </c>
      <c r="I1139" s="52" t="s">
        <v>328</v>
      </c>
      <c r="J1139" t="s">
        <v>1814</v>
      </c>
      <c r="K1139" t="s">
        <v>447</v>
      </c>
      <c r="L1139" t="s">
        <v>252</v>
      </c>
      <c r="M1139" t="s">
        <v>78</v>
      </c>
      <c r="N1139" t="s">
        <v>3729</v>
      </c>
      <c r="O1139" t="s">
        <v>1957</v>
      </c>
      <c r="P1139" s="3">
        <v>254810001862</v>
      </c>
      <c r="Q1139" t="s">
        <v>51</v>
      </c>
      <c r="S1139">
        <v>3145088803</v>
      </c>
      <c r="U1139" s="4">
        <v>17957</v>
      </c>
      <c r="V1139">
        <f t="shared" ca="1" si="17"/>
        <v>75</v>
      </c>
      <c r="W1139" t="s">
        <v>52</v>
      </c>
      <c r="X1139" t="s">
        <v>53</v>
      </c>
      <c r="Y1139" t="s">
        <v>55</v>
      </c>
      <c r="Z1139" t="s">
        <v>55</v>
      </c>
      <c r="AA1139" t="s">
        <v>56</v>
      </c>
      <c r="AB1139" t="s">
        <v>57</v>
      </c>
      <c r="AC1139" t="s">
        <v>89</v>
      </c>
      <c r="AD1139">
        <v>0</v>
      </c>
      <c r="AE1139" t="s">
        <v>55</v>
      </c>
      <c r="AF1139" t="s">
        <v>59</v>
      </c>
      <c r="AG1139" t="s">
        <v>60</v>
      </c>
      <c r="AH1139" t="s">
        <v>61</v>
      </c>
      <c r="AI1139" t="s">
        <v>62</v>
      </c>
      <c r="AJ1139" t="s">
        <v>1958</v>
      </c>
      <c r="AK1139" s="54" t="s">
        <v>64</v>
      </c>
      <c r="AL1139" t="s">
        <v>64</v>
      </c>
    </row>
    <row r="1140" spans="1:39" x14ac:dyDescent="0.35">
      <c r="A1140">
        <v>1139</v>
      </c>
      <c r="B1140">
        <v>36623340</v>
      </c>
      <c r="C1140" t="s">
        <v>39</v>
      </c>
      <c r="D1140" t="s">
        <v>40</v>
      </c>
      <c r="E1140" t="s">
        <v>1252</v>
      </c>
      <c r="F1140" t="s">
        <v>1726</v>
      </c>
      <c r="G1140" t="s">
        <v>53</v>
      </c>
      <c r="H1140" t="s">
        <v>1727</v>
      </c>
      <c r="I1140" t="s">
        <v>138</v>
      </c>
      <c r="J1140" t="s">
        <v>2051</v>
      </c>
      <c r="K1140" t="s">
        <v>108</v>
      </c>
      <c r="L1140" t="s">
        <v>1797</v>
      </c>
      <c r="M1140" t="s">
        <v>78</v>
      </c>
      <c r="N1140" t="s">
        <v>49</v>
      </c>
      <c r="O1140" t="s">
        <v>1728</v>
      </c>
      <c r="P1140" s="3">
        <v>120060000072</v>
      </c>
      <c r="Q1140" t="s">
        <v>51</v>
      </c>
      <c r="R1140">
        <v>0</v>
      </c>
      <c r="S1140">
        <v>3125561516</v>
      </c>
      <c r="U1140" s="4">
        <v>26808</v>
      </c>
      <c r="V1140">
        <f t="shared" ca="1" si="17"/>
        <v>51</v>
      </c>
      <c r="W1140" t="s">
        <v>52</v>
      </c>
      <c r="X1140" t="s">
        <v>53</v>
      </c>
      <c r="Y1140" t="s">
        <v>1486</v>
      </c>
      <c r="Z1140" t="s">
        <v>55</v>
      </c>
      <c r="AA1140" t="s">
        <v>56</v>
      </c>
      <c r="AB1140" t="s">
        <v>57</v>
      </c>
      <c r="AC1140" t="s">
        <v>64</v>
      </c>
      <c r="AD1140">
        <v>7</v>
      </c>
      <c r="AE1140" t="s">
        <v>55</v>
      </c>
      <c r="AF1140" t="s">
        <v>72</v>
      </c>
      <c r="AG1140" t="s">
        <v>340</v>
      </c>
      <c r="AH1140" t="s">
        <v>61</v>
      </c>
      <c r="AI1140" t="s">
        <v>88</v>
      </c>
      <c r="AJ1140" t="s">
        <v>1798</v>
      </c>
      <c r="AK1140" t="s">
        <v>89</v>
      </c>
      <c r="AL1140" t="s">
        <v>64</v>
      </c>
      <c r="AM1140" t="s">
        <v>3678</v>
      </c>
    </row>
    <row r="1141" spans="1:39" x14ac:dyDescent="0.35">
      <c r="A1141">
        <v>1140</v>
      </c>
      <c r="B1141">
        <v>26842205</v>
      </c>
      <c r="C1141" t="s">
        <v>39</v>
      </c>
      <c r="D1141" t="s">
        <v>40</v>
      </c>
      <c r="E1141" t="s">
        <v>1252</v>
      </c>
      <c r="F1141" t="s">
        <v>1726</v>
      </c>
      <c r="G1141" t="s">
        <v>53</v>
      </c>
      <c r="H1141" t="s">
        <v>1727</v>
      </c>
      <c r="I1141" t="s">
        <v>2052</v>
      </c>
      <c r="J1141" t="s">
        <v>593</v>
      </c>
      <c r="K1141" t="s">
        <v>229</v>
      </c>
      <c r="L1141" t="s">
        <v>191</v>
      </c>
      <c r="M1141" t="s">
        <v>78</v>
      </c>
      <c r="N1141" t="s">
        <v>3729</v>
      </c>
      <c r="O1141" t="s">
        <v>1728</v>
      </c>
      <c r="P1141" s="3">
        <v>120060000072</v>
      </c>
      <c r="Q1141" t="s">
        <v>51</v>
      </c>
      <c r="R1141">
        <v>0</v>
      </c>
      <c r="S1141">
        <v>3185024109</v>
      </c>
      <c r="U1141" s="4">
        <v>22802</v>
      </c>
      <c r="V1141">
        <f t="shared" ca="1" si="17"/>
        <v>62</v>
      </c>
      <c r="W1141" t="s">
        <v>52</v>
      </c>
      <c r="X1141" t="s">
        <v>53</v>
      </c>
      <c r="Y1141" t="s">
        <v>1486</v>
      </c>
      <c r="Z1141" t="s">
        <v>55</v>
      </c>
      <c r="AA1141" t="s">
        <v>56</v>
      </c>
      <c r="AB1141" t="s">
        <v>57</v>
      </c>
      <c r="AC1141" t="s">
        <v>64</v>
      </c>
      <c r="AD1141">
        <v>5</v>
      </c>
      <c r="AE1141" t="s">
        <v>55</v>
      </c>
      <c r="AF1141" t="s">
        <v>59</v>
      </c>
      <c r="AG1141" t="s">
        <v>60</v>
      </c>
      <c r="AH1141" t="s">
        <v>61</v>
      </c>
      <c r="AI1141" t="s">
        <v>62</v>
      </c>
      <c r="AJ1141" t="s">
        <v>1729</v>
      </c>
      <c r="AK1141" s="54" t="s">
        <v>64</v>
      </c>
      <c r="AL1141" t="s">
        <v>64</v>
      </c>
    </row>
    <row r="1142" spans="1:39" x14ac:dyDescent="0.35">
      <c r="A1142">
        <v>1141</v>
      </c>
      <c r="B1142">
        <v>57425235</v>
      </c>
      <c r="C1142" t="s">
        <v>39</v>
      </c>
      <c r="D1142" t="s">
        <v>40</v>
      </c>
      <c r="E1142" t="s">
        <v>1252</v>
      </c>
      <c r="F1142" t="s">
        <v>1726</v>
      </c>
      <c r="G1142" t="s">
        <v>53</v>
      </c>
      <c r="H1142" t="s">
        <v>1727</v>
      </c>
      <c r="I1142" t="s">
        <v>2053</v>
      </c>
      <c r="J1142" t="s">
        <v>2054</v>
      </c>
      <c r="K1142" t="s">
        <v>2055</v>
      </c>
      <c r="L1142" t="s">
        <v>210</v>
      </c>
      <c r="M1142" t="s">
        <v>78</v>
      </c>
      <c r="N1142" t="s">
        <v>3729</v>
      </c>
      <c r="O1142" t="s">
        <v>1728</v>
      </c>
      <c r="P1142" s="3">
        <v>120060000072</v>
      </c>
      <c r="Q1142" t="s">
        <v>51</v>
      </c>
      <c r="R1142">
        <v>0</v>
      </c>
      <c r="S1142">
        <v>3127722235</v>
      </c>
      <c r="U1142" s="4">
        <v>28468</v>
      </c>
      <c r="V1142">
        <f t="shared" ca="1" si="17"/>
        <v>46</v>
      </c>
      <c r="W1142" t="s">
        <v>52</v>
      </c>
      <c r="X1142" t="s">
        <v>53</v>
      </c>
      <c r="Y1142" t="s">
        <v>1486</v>
      </c>
      <c r="Z1142" t="s">
        <v>2056</v>
      </c>
      <c r="AA1142" t="s">
        <v>56</v>
      </c>
      <c r="AB1142" t="s">
        <v>57</v>
      </c>
      <c r="AC1142" t="s">
        <v>64</v>
      </c>
      <c r="AD1142">
        <v>1</v>
      </c>
      <c r="AE1142" t="s">
        <v>55</v>
      </c>
      <c r="AF1142" t="s">
        <v>59</v>
      </c>
      <c r="AG1142" t="s">
        <v>60</v>
      </c>
      <c r="AH1142" t="s">
        <v>61</v>
      </c>
      <c r="AI1142" t="s">
        <v>62</v>
      </c>
      <c r="AJ1142" t="s">
        <v>1729</v>
      </c>
      <c r="AK1142" s="54" t="s">
        <v>64</v>
      </c>
      <c r="AL1142" t="s">
        <v>64</v>
      </c>
    </row>
    <row r="1143" spans="1:39" x14ac:dyDescent="0.35">
      <c r="A1143">
        <v>1142</v>
      </c>
      <c r="B1143">
        <v>1063949266</v>
      </c>
      <c r="C1143" t="s">
        <v>39</v>
      </c>
      <c r="D1143" t="s">
        <v>40</v>
      </c>
      <c r="E1143" t="s">
        <v>1252</v>
      </c>
      <c r="F1143" t="s">
        <v>1726</v>
      </c>
      <c r="G1143" t="s">
        <v>53</v>
      </c>
      <c r="H1143" t="s">
        <v>1727</v>
      </c>
      <c r="I1143" t="s">
        <v>1381</v>
      </c>
      <c r="J1143" t="s">
        <v>1120</v>
      </c>
      <c r="K1143" t="s">
        <v>1792</v>
      </c>
      <c r="L1143" t="s">
        <v>2057</v>
      </c>
      <c r="M1143" t="s">
        <v>78</v>
      </c>
      <c r="N1143" t="s">
        <v>3729</v>
      </c>
      <c r="O1143" t="s">
        <v>1728</v>
      </c>
      <c r="P1143" s="3">
        <v>120060000072</v>
      </c>
      <c r="Q1143" t="s">
        <v>51</v>
      </c>
      <c r="R1143">
        <v>0</v>
      </c>
      <c r="S1143">
        <v>3044811331</v>
      </c>
      <c r="U1143" s="4">
        <v>35757</v>
      </c>
      <c r="V1143">
        <f t="shared" ca="1" si="17"/>
        <v>26</v>
      </c>
      <c r="W1143" t="s">
        <v>52</v>
      </c>
      <c r="X1143" t="s">
        <v>53</v>
      </c>
      <c r="Y1143" t="s">
        <v>55</v>
      </c>
      <c r="Z1143" t="s">
        <v>55</v>
      </c>
      <c r="AA1143" t="s">
        <v>56</v>
      </c>
      <c r="AB1143" t="s">
        <v>57</v>
      </c>
      <c r="AC1143" t="s">
        <v>64</v>
      </c>
      <c r="AD1143">
        <v>2</v>
      </c>
      <c r="AE1143" t="s">
        <v>55</v>
      </c>
      <c r="AF1143" t="s">
        <v>59</v>
      </c>
      <c r="AG1143" t="s">
        <v>60</v>
      </c>
      <c r="AH1143" t="s">
        <v>61</v>
      </c>
      <c r="AI1143" t="s">
        <v>62</v>
      </c>
      <c r="AJ1143" t="s">
        <v>1729</v>
      </c>
      <c r="AK1143" s="54" t="s">
        <v>64</v>
      </c>
      <c r="AL1143" t="s">
        <v>64</v>
      </c>
    </row>
    <row r="1144" spans="1:39" x14ac:dyDescent="0.35">
      <c r="A1144">
        <v>1143</v>
      </c>
      <c r="B1144">
        <v>1002994425</v>
      </c>
      <c r="C1144" t="s">
        <v>39</v>
      </c>
      <c r="D1144" t="s">
        <v>40</v>
      </c>
      <c r="E1144" t="s">
        <v>1252</v>
      </c>
      <c r="F1144" t="s">
        <v>1726</v>
      </c>
      <c r="G1144" t="s">
        <v>53</v>
      </c>
      <c r="H1144" t="s">
        <v>1727</v>
      </c>
      <c r="I1144" t="s">
        <v>283</v>
      </c>
      <c r="J1144" t="s">
        <v>263</v>
      </c>
      <c r="K1144" t="s">
        <v>1514</v>
      </c>
      <c r="L1144" t="s">
        <v>1242</v>
      </c>
      <c r="M1144" t="s">
        <v>78</v>
      </c>
      <c r="N1144" t="s">
        <v>3729</v>
      </c>
      <c r="O1144" t="s">
        <v>1728</v>
      </c>
      <c r="P1144" s="3">
        <v>120060000072</v>
      </c>
      <c r="Q1144" t="s">
        <v>51</v>
      </c>
      <c r="R1144">
        <v>0</v>
      </c>
      <c r="S1144">
        <v>3106865365</v>
      </c>
      <c r="U1144" s="4">
        <v>35625</v>
      </c>
      <c r="V1144">
        <f t="shared" ca="1" si="17"/>
        <v>27</v>
      </c>
      <c r="W1144" t="s">
        <v>52</v>
      </c>
      <c r="X1144" t="s">
        <v>53</v>
      </c>
      <c r="Y1144" t="s">
        <v>55</v>
      </c>
      <c r="Z1144" t="s">
        <v>55</v>
      </c>
      <c r="AA1144" t="s">
        <v>56</v>
      </c>
      <c r="AB1144" t="s">
        <v>57</v>
      </c>
      <c r="AC1144" t="s">
        <v>64</v>
      </c>
      <c r="AD1144">
        <v>2</v>
      </c>
      <c r="AE1144" t="s">
        <v>55</v>
      </c>
      <c r="AF1144" t="s">
        <v>59</v>
      </c>
      <c r="AG1144" t="s">
        <v>60</v>
      </c>
      <c r="AH1144" t="s">
        <v>61</v>
      </c>
      <c r="AI1144" t="s">
        <v>62</v>
      </c>
      <c r="AJ1144" t="s">
        <v>1729</v>
      </c>
      <c r="AK1144" s="54" t="s">
        <v>64</v>
      </c>
      <c r="AL1144" t="s">
        <v>64</v>
      </c>
    </row>
    <row r="1145" spans="1:39" x14ac:dyDescent="0.35">
      <c r="A1145">
        <v>1144</v>
      </c>
      <c r="B1145">
        <v>1063952844</v>
      </c>
      <c r="C1145" t="s">
        <v>39</v>
      </c>
      <c r="D1145" t="s">
        <v>40</v>
      </c>
      <c r="E1145" t="s">
        <v>1252</v>
      </c>
      <c r="F1145" t="s">
        <v>1726</v>
      </c>
      <c r="G1145" t="s">
        <v>53</v>
      </c>
      <c r="H1145" t="s">
        <v>1727</v>
      </c>
      <c r="I1145" t="s">
        <v>770</v>
      </c>
      <c r="J1145" t="s">
        <v>2058</v>
      </c>
      <c r="K1145" t="s">
        <v>858</v>
      </c>
      <c r="L1145" t="s">
        <v>2059</v>
      </c>
      <c r="M1145" t="s">
        <v>78</v>
      </c>
      <c r="N1145" t="s">
        <v>3729</v>
      </c>
      <c r="O1145" t="s">
        <v>1728</v>
      </c>
      <c r="P1145" s="3">
        <v>120060000072</v>
      </c>
      <c r="Q1145" t="s">
        <v>51</v>
      </c>
      <c r="R1145">
        <v>0</v>
      </c>
      <c r="S1145">
        <v>3117481341</v>
      </c>
      <c r="U1145" s="4">
        <v>30635</v>
      </c>
      <c r="V1145">
        <f t="shared" ca="1" si="17"/>
        <v>40</v>
      </c>
      <c r="W1145" t="s">
        <v>52</v>
      </c>
      <c r="X1145" t="s">
        <v>53</v>
      </c>
      <c r="Y1145" t="s">
        <v>55</v>
      </c>
      <c r="Z1145" t="s">
        <v>3730</v>
      </c>
      <c r="AA1145" t="s">
        <v>56</v>
      </c>
      <c r="AB1145" t="s">
        <v>57</v>
      </c>
      <c r="AC1145" t="s">
        <v>89</v>
      </c>
      <c r="AD1145">
        <v>0</v>
      </c>
      <c r="AE1145" t="s">
        <v>55</v>
      </c>
      <c r="AF1145" t="s">
        <v>59</v>
      </c>
      <c r="AG1145" t="s">
        <v>60</v>
      </c>
      <c r="AH1145" t="s">
        <v>61</v>
      </c>
      <c r="AI1145" t="s">
        <v>62</v>
      </c>
      <c r="AJ1145" t="s">
        <v>1729</v>
      </c>
      <c r="AK1145" s="54" t="s">
        <v>64</v>
      </c>
      <c r="AL1145" t="s">
        <v>64</v>
      </c>
    </row>
    <row r="1146" spans="1:39" x14ac:dyDescent="0.35">
      <c r="A1146">
        <v>1145</v>
      </c>
      <c r="B1146">
        <v>39067423</v>
      </c>
      <c r="C1146" t="s">
        <v>39</v>
      </c>
      <c r="D1146" t="s">
        <v>40</v>
      </c>
      <c r="E1146" t="s">
        <v>1252</v>
      </c>
      <c r="F1146" t="s">
        <v>1726</v>
      </c>
      <c r="G1146" t="s">
        <v>53</v>
      </c>
      <c r="H1146" t="s">
        <v>1727</v>
      </c>
      <c r="I1146" t="s">
        <v>2060</v>
      </c>
      <c r="J1146" t="s">
        <v>342</v>
      </c>
      <c r="K1146" t="s">
        <v>1462</v>
      </c>
      <c r="L1146" t="s">
        <v>188</v>
      </c>
      <c r="M1146" t="s">
        <v>78</v>
      </c>
      <c r="N1146" t="s">
        <v>3729</v>
      </c>
      <c r="O1146" t="s">
        <v>1728</v>
      </c>
      <c r="P1146" s="3">
        <v>120060000072</v>
      </c>
      <c r="Q1146" t="s">
        <v>51</v>
      </c>
      <c r="R1146">
        <v>0</v>
      </c>
      <c r="S1146">
        <v>3175815050</v>
      </c>
      <c r="U1146" s="4">
        <v>22102</v>
      </c>
      <c r="V1146">
        <f t="shared" ca="1" si="17"/>
        <v>64</v>
      </c>
      <c r="W1146" t="s">
        <v>52</v>
      </c>
      <c r="X1146" t="s">
        <v>53</v>
      </c>
      <c r="Y1146" t="s">
        <v>1486</v>
      </c>
      <c r="Z1146" t="s">
        <v>55</v>
      </c>
      <c r="AA1146" t="s">
        <v>56</v>
      </c>
      <c r="AB1146" t="s">
        <v>57</v>
      </c>
      <c r="AC1146" t="s">
        <v>64</v>
      </c>
      <c r="AD1146">
        <v>4</v>
      </c>
      <c r="AE1146" t="s">
        <v>55</v>
      </c>
      <c r="AF1146" t="s">
        <v>59</v>
      </c>
      <c r="AG1146" t="s">
        <v>60</v>
      </c>
      <c r="AH1146" t="s">
        <v>61</v>
      </c>
      <c r="AI1146" t="s">
        <v>62</v>
      </c>
      <c r="AJ1146" t="s">
        <v>1729</v>
      </c>
      <c r="AK1146" s="54" t="s">
        <v>64</v>
      </c>
      <c r="AL1146" t="s">
        <v>64</v>
      </c>
    </row>
    <row r="1147" spans="1:39" x14ac:dyDescent="0.35">
      <c r="A1147">
        <v>1146</v>
      </c>
      <c r="B1147">
        <v>39071380</v>
      </c>
      <c r="C1147" t="s">
        <v>39</v>
      </c>
      <c r="D1147" t="s">
        <v>40</v>
      </c>
      <c r="E1147" t="s">
        <v>1252</v>
      </c>
      <c r="F1147" t="s">
        <v>1726</v>
      </c>
      <c r="G1147" t="s">
        <v>53</v>
      </c>
      <c r="H1147" t="s">
        <v>1727</v>
      </c>
      <c r="I1147" t="s">
        <v>1544</v>
      </c>
      <c r="J1147" t="s">
        <v>2013</v>
      </c>
      <c r="K1147" t="s">
        <v>1242</v>
      </c>
      <c r="L1147" t="s">
        <v>2061</v>
      </c>
      <c r="M1147" t="s">
        <v>78</v>
      </c>
      <c r="N1147" t="s">
        <v>3729</v>
      </c>
      <c r="O1147" t="s">
        <v>1728</v>
      </c>
      <c r="P1147" s="3">
        <v>120060000072</v>
      </c>
      <c r="Q1147" t="s">
        <v>51</v>
      </c>
      <c r="R1147">
        <v>0</v>
      </c>
      <c r="S1147">
        <v>3104465749</v>
      </c>
      <c r="U1147" s="4">
        <v>28800</v>
      </c>
      <c r="V1147">
        <f t="shared" ca="1" si="17"/>
        <v>45</v>
      </c>
      <c r="W1147" t="s">
        <v>52</v>
      </c>
      <c r="X1147" t="s">
        <v>53</v>
      </c>
      <c r="Y1147" t="s">
        <v>1486</v>
      </c>
      <c r="Z1147" t="s">
        <v>55</v>
      </c>
      <c r="AA1147" t="s">
        <v>56</v>
      </c>
      <c r="AB1147" t="s">
        <v>57</v>
      </c>
      <c r="AC1147" t="s">
        <v>64</v>
      </c>
      <c r="AD1147">
        <v>6</v>
      </c>
      <c r="AE1147" t="s">
        <v>55</v>
      </c>
      <c r="AF1147" t="s">
        <v>59</v>
      </c>
      <c r="AG1147" t="s">
        <v>60</v>
      </c>
      <c r="AH1147" t="s">
        <v>61</v>
      </c>
      <c r="AI1147" t="s">
        <v>62</v>
      </c>
      <c r="AJ1147" t="s">
        <v>1729</v>
      </c>
      <c r="AK1147" s="54" t="s">
        <v>64</v>
      </c>
      <c r="AL1147" t="s">
        <v>64</v>
      </c>
    </row>
    <row r="1148" spans="1:39" x14ac:dyDescent="0.35">
      <c r="A1148">
        <v>1147</v>
      </c>
      <c r="B1148">
        <v>49595083</v>
      </c>
      <c r="C1148" t="s">
        <v>39</v>
      </c>
      <c r="D1148" t="s">
        <v>40</v>
      </c>
      <c r="E1148" t="s">
        <v>1252</v>
      </c>
      <c r="F1148" t="s">
        <v>1726</v>
      </c>
      <c r="G1148" t="s">
        <v>53</v>
      </c>
      <c r="H1148" t="s">
        <v>1727</v>
      </c>
      <c r="I1148" t="s">
        <v>2062</v>
      </c>
      <c r="J1148" t="s">
        <v>593</v>
      </c>
      <c r="K1148" t="s">
        <v>501</v>
      </c>
      <c r="L1148" t="s">
        <v>501</v>
      </c>
      <c r="M1148" t="s">
        <v>78</v>
      </c>
      <c r="N1148" t="s">
        <v>3729</v>
      </c>
      <c r="O1148" t="s">
        <v>1728</v>
      </c>
      <c r="P1148" s="3">
        <v>120060000072</v>
      </c>
      <c r="Q1148" t="s">
        <v>51</v>
      </c>
      <c r="R1148">
        <v>0</v>
      </c>
      <c r="S1148">
        <v>3026076787</v>
      </c>
      <c r="U1148" s="4">
        <v>26377</v>
      </c>
      <c r="V1148">
        <f t="shared" ca="1" si="17"/>
        <v>52</v>
      </c>
      <c r="W1148" t="s">
        <v>52</v>
      </c>
      <c r="X1148" t="s">
        <v>53</v>
      </c>
      <c r="Y1148" t="s">
        <v>55</v>
      </c>
      <c r="Z1148" t="s">
        <v>55</v>
      </c>
      <c r="AA1148" t="s">
        <v>56</v>
      </c>
      <c r="AB1148" t="s">
        <v>57</v>
      </c>
      <c r="AC1148" t="s">
        <v>64</v>
      </c>
      <c r="AD1148">
        <v>7</v>
      </c>
      <c r="AE1148" t="s">
        <v>55</v>
      </c>
      <c r="AF1148" t="s">
        <v>59</v>
      </c>
      <c r="AG1148" t="s">
        <v>60</v>
      </c>
      <c r="AH1148" t="s">
        <v>61</v>
      </c>
      <c r="AI1148" t="s">
        <v>62</v>
      </c>
      <c r="AJ1148" t="s">
        <v>1729</v>
      </c>
      <c r="AK1148" s="54" t="s">
        <v>64</v>
      </c>
      <c r="AL1148" t="s">
        <v>64</v>
      </c>
    </row>
    <row r="1149" spans="1:39" x14ac:dyDescent="0.35">
      <c r="A1149">
        <v>1148</v>
      </c>
      <c r="B1149">
        <v>1003115390</v>
      </c>
      <c r="C1149" t="s">
        <v>39</v>
      </c>
      <c r="D1149" t="s">
        <v>40</v>
      </c>
      <c r="E1149" t="s">
        <v>1252</v>
      </c>
      <c r="F1149" t="s">
        <v>1726</v>
      </c>
      <c r="G1149" t="s">
        <v>53</v>
      </c>
      <c r="H1149" t="s">
        <v>1727</v>
      </c>
      <c r="I1149" t="s">
        <v>2063</v>
      </c>
      <c r="J1149" t="s">
        <v>103</v>
      </c>
      <c r="K1149" t="s">
        <v>2064</v>
      </c>
      <c r="L1149" t="s">
        <v>501</v>
      </c>
      <c r="M1149" t="s">
        <v>3728</v>
      </c>
      <c r="N1149" t="s">
        <v>3729</v>
      </c>
      <c r="O1149" t="s">
        <v>1728</v>
      </c>
      <c r="P1149" s="3">
        <v>120060000072</v>
      </c>
      <c r="Q1149" t="s">
        <v>51</v>
      </c>
      <c r="R1149">
        <v>0</v>
      </c>
      <c r="S1149">
        <v>3235760407</v>
      </c>
      <c r="U1149" s="4">
        <v>32906</v>
      </c>
      <c r="V1149">
        <f t="shared" ca="1" si="17"/>
        <v>34</v>
      </c>
      <c r="W1149" t="s">
        <v>52</v>
      </c>
      <c r="X1149" t="s">
        <v>53</v>
      </c>
      <c r="Y1149" t="s">
        <v>55</v>
      </c>
      <c r="Z1149" t="s">
        <v>55</v>
      </c>
      <c r="AA1149" t="s">
        <v>56</v>
      </c>
      <c r="AB1149" t="s">
        <v>57</v>
      </c>
      <c r="AC1149" t="s">
        <v>64</v>
      </c>
      <c r="AD1149">
        <v>1</v>
      </c>
      <c r="AE1149" t="s">
        <v>55</v>
      </c>
      <c r="AF1149" t="s">
        <v>59</v>
      </c>
      <c r="AG1149" t="s">
        <v>60</v>
      </c>
      <c r="AH1149" t="s">
        <v>61</v>
      </c>
      <c r="AI1149" t="s">
        <v>62</v>
      </c>
      <c r="AJ1149" t="s">
        <v>1798</v>
      </c>
      <c r="AK1149" s="54" t="s">
        <v>64</v>
      </c>
      <c r="AL1149" t="s">
        <v>64</v>
      </c>
    </row>
    <row r="1150" spans="1:39" x14ac:dyDescent="0.35">
      <c r="A1150">
        <v>1149</v>
      </c>
      <c r="B1150">
        <v>1003115060</v>
      </c>
      <c r="C1150" t="s">
        <v>39</v>
      </c>
      <c r="D1150" t="s">
        <v>40</v>
      </c>
      <c r="E1150" t="s">
        <v>1252</v>
      </c>
      <c r="F1150" t="s">
        <v>1726</v>
      </c>
      <c r="G1150" t="s">
        <v>53</v>
      </c>
      <c r="H1150" t="s">
        <v>1727</v>
      </c>
      <c r="I1150" t="s">
        <v>920</v>
      </c>
      <c r="J1150" t="s">
        <v>527</v>
      </c>
      <c r="K1150" t="s">
        <v>229</v>
      </c>
      <c r="L1150" t="s">
        <v>1802</v>
      </c>
      <c r="M1150" t="s">
        <v>78</v>
      </c>
      <c r="N1150" t="s">
        <v>3729</v>
      </c>
      <c r="O1150" t="s">
        <v>1728</v>
      </c>
      <c r="P1150" s="3">
        <v>120060000072</v>
      </c>
      <c r="Q1150" t="s">
        <v>51</v>
      </c>
      <c r="R1150">
        <v>0</v>
      </c>
      <c r="S1150">
        <v>3117644554</v>
      </c>
      <c r="U1150" s="4">
        <v>34936</v>
      </c>
      <c r="V1150">
        <f t="shared" ca="1" si="17"/>
        <v>28</v>
      </c>
      <c r="W1150" t="s">
        <v>106</v>
      </c>
      <c r="X1150" t="s">
        <v>53</v>
      </c>
      <c r="Y1150" t="s">
        <v>1486</v>
      </c>
      <c r="Z1150" t="s">
        <v>55</v>
      </c>
      <c r="AA1150" t="s">
        <v>56</v>
      </c>
      <c r="AB1150" t="s">
        <v>57</v>
      </c>
      <c r="AC1150" t="s">
        <v>64</v>
      </c>
      <c r="AD1150">
        <v>2</v>
      </c>
      <c r="AE1150" t="s">
        <v>55</v>
      </c>
      <c r="AF1150" t="s">
        <v>59</v>
      </c>
      <c r="AG1150" t="s">
        <v>60</v>
      </c>
      <c r="AH1150" t="s">
        <v>61</v>
      </c>
      <c r="AI1150" t="s">
        <v>62</v>
      </c>
      <c r="AJ1150" t="s">
        <v>1798</v>
      </c>
      <c r="AK1150" s="54" t="s">
        <v>64</v>
      </c>
      <c r="AL1150" t="s">
        <v>64</v>
      </c>
      <c r="AM1150" t="s">
        <v>1582</v>
      </c>
    </row>
    <row r="1151" spans="1:39" x14ac:dyDescent="0.35">
      <c r="A1151">
        <v>1150</v>
      </c>
      <c r="B1151">
        <v>9100123</v>
      </c>
      <c r="C1151" t="s">
        <v>39</v>
      </c>
      <c r="D1151" t="s">
        <v>40</v>
      </c>
      <c r="E1151" t="s">
        <v>1252</v>
      </c>
      <c r="F1151" t="s">
        <v>1726</v>
      </c>
      <c r="G1151" t="s">
        <v>53</v>
      </c>
      <c r="H1151" t="s">
        <v>1727</v>
      </c>
      <c r="I1151" t="s">
        <v>45</v>
      </c>
      <c r="J1151" t="s">
        <v>225</v>
      </c>
      <c r="K1151" t="s">
        <v>553</v>
      </c>
      <c r="L1151" t="s">
        <v>2065</v>
      </c>
      <c r="M1151" t="s">
        <v>3728</v>
      </c>
      <c r="N1151" t="s">
        <v>3729</v>
      </c>
      <c r="O1151" t="s">
        <v>1728</v>
      </c>
      <c r="P1151" s="3">
        <v>120060000072</v>
      </c>
      <c r="Q1151" t="s">
        <v>51</v>
      </c>
      <c r="R1151">
        <v>0</v>
      </c>
      <c r="S1151">
        <v>3114212838</v>
      </c>
      <c r="U1151" s="4">
        <v>17592</v>
      </c>
      <c r="V1151">
        <f t="shared" ca="1" si="17"/>
        <v>76</v>
      </c>
      <c r="W1151" t="s">
        <v>52</v>
      </c>
      <c r="X1151" t="s">
        <v>53</v>
      </c>
      <c r="Y1151" t="s">
        <v>55</v>
      </c>
      <c r="Z1151" t="s">
        <v>55</v>
      </c>
      <c r="AA1151" t="s">
        <v>56</v>
      </c>
      <c r="AB1151" t="s">
        <v>57</v>
      </c>
      <c r="AC1151" t="s">
        <v>89</v>
      </c>
      <c r="AD1151">
        <v>0</v>
      </c>
      <c r="AE1151" t="s">
        <v>55</v>
      </c>
      <c r="AF1151" t="s">
        <v>59</v>
      </c>
      <c r="AG1151" t="s">
        <v>60</v>
      </c>
      <c r="AH1151" t="s">
        <v>61</v>
      </c>
      <c r="AI1151" t="s">
        <v>62</v>
      </c>
      <c r="AJ1151" t="s">
        <v>1798</v>
      </c>
      <c r="AK1151" s="54" t="s">
        <v>64</v>
      </c>
      <c r="AL1151" t="s">
        <v>64</v>
      </c>
    </row>
    <row r="1152" spans="1:39" x14ac:dyDescent="0.35">
      <c r="A1152">
        <v>1151</v>
      </c>
      <c r="B1152">
        <v>1140368757</v>
      </c>
      <c r="C1152" t="s">
        <v>39</v>
      </c>
      <c r="D1152" t="s">
        <v>40</v>
      </c>
      <c r="E1152" t="s">
        <v>1252</v>
      </c>
      <c r="F1152" t="s">
        <v>1726</v>
      </c>
      <c r="G1152" t="s">
        <v>53</v>
      </c>
      <c r="H1152" t="s">
        <v>1727</v>
      </c>
      <c r="I1152" t="s">
        <v>2066</v>
      </c>
      <c r="J1152" t="s">
        <v>2067</v>
      </c>
      <c r="K1152" t="s">
        <v>1859</v>
      </c>
      <c r="L1152" t="s">
        <v>632</v>
      </c>
      <c r="M1152" t="s">
        <v>78</v>
      </c>
      <c r="N1152" t="s">
        <v>130</v>
      </c>
      <c r="O1152" t="s">
        <v>1728</v>
      </c>
      <c r="P1152" s="3">
        <v>120060000072</v>
      </c>
      <c r="Q1152" t="s">
        <v>51</v>
      </c>
      <c r="R1152">
        <v>0</v>
      </c>
      <c r="S1152">
        <v>3059404256</v>
      </c>
      <c r="T1152" t="s">
        <v>632</v>
      </c>
      <c r="U1152" s="4">
        <v>36950</v>
      </c>
      <c r="V1152">
        <f t="shared" ca="1" si="17"/>
        <v>23</v>
      </c>
      <c r="W1152" t="s">
        <v>106</v>
      </c>
      <c r="X1152" t="s">
        <v>53</v>
      </c>
      <c r="Y1152" t="s">
        <v>1486</v>
      </c>
      <c r="Z1152" t="s">
        <v>1534</v>
      </c>
      <c r="AA1152" t="s">
        <v>56</v>
      </c>
      <c r="AB1152" t="s">
        <v>57</v>
      </c>
      <c r="AC1152" t="s">
        <v>64</v>
      </c>
      <c r="AD1152">
        <v>2</v>
      </c>
      <c r="AE1152" t="s">
        <v>55</v>
      </c>
      <c r="AF1152" t="s">
        <v>72</v>
      </c>
      <c r="AG1152" t="s">
        <v>60</v>
      </c>
      <c r="AH1152" t="s">
        <v>61</v>
      </c>
      <c r="AI1152" t="s">
        <v>62</v>
      </c>
      <c r="AJ1152" t="s">
        <v>1841</v>
      </c>
      <c r="AK1152" s="54" t="s">
        <v>64</v>
      </c>
      <c r="AL1152" t="s">
        <v>64</v>
      </c>
      <c r="AM1152" t="s">
        <v>3677</v>
      </c>
    </row>
    <row r="1153" spans="1:39" x14ac:dyDescent="0.35">
      <c r="A1153">
        <v>1152</v>
      </c>
      <c r="B1153">
        <v>30661294</v>
      </c>
      <c r="C1153" t="s">
        <v>39</v>
      </c>
      <c r="D1153" t="s">
        <v>40</v>
      </c>
      <c r="E1153" t="s">
        <v>1252</v>
      </c>
      <c r="F1153" t="s">
        <v>1781</v>
      </c>
      <c r="G1153" t="s">
        <v>53</v>
      </c>
      <c r="H1153" t="s">
        <v>1727</v>
      </c>
      <c r="I1153" s="52" t="s">
        <v>1738</v>
      </c>
      <c r="J1153" t="s">
        <v>2068</v>
      </c>
      <c r="K1153" t="s">
        <v>2069</v>
      </c>
      <c r="L1153" t="s">
        <v>344</v>
      </c>
      <c r="M1153" t="s">
        <v>78</v>
      </c>
      <c r="N1153" t="s">
        <v>49</v>
      </c>
      <c r="O1153" t="s">
        <v>1784</v>
      </c>
      <c r="P1153" s="3">
        <v>120621000387</v>
      </c>
      <c r="Q1153" t="s">
        <v>51</v>
      </c>
      <c r="S1153">
        <v>3044740391</v>
      </c>
      <c r="T1153" t="s">
        <v>2070</v>
      </c>
      <c r="U1153" s="4">
        <v>28444</v>
      </c>
      <c r="V1153">
        <f t="shared" ca="1" si="17"/>
        <v>46</v>
      </c>
      <c r="W1153" t="s">
        <v>52</v>
      </c>
      <c r="X1153" t="s">
        <v>53</v>
      </c>
      <c r="Y1153" t="s">
        <v>55</v>
      </c>
      <c r="Z1153" t="s">
        <v>55</v>
      </c>
      <c r="AA1153" t="s">
        <v>56</v>
      </c>
      <c r="AB1153" t="s">
        <v>57</v>
      </c>
      <c r="AC1153" t="s">
        <v>64</v>
      </c>
      <c r="AD1153">
        <v>3</v>
      </c>
      <c r="AE1153" t="s">
        <v>55</v>
      </c>
      <c r="AF1153" t="s">
        <v>72</v>
      </c>
      <c r="AG1153" t="s">
        <v>60</v>
      </c>
      <c r="AH1153" t="s">
        <v>61</v>
      </c>
      <c r="AI1153" t="s">
        <v>62</v>
      </c>
      <c r="AJ1153" t="s">
        <v>1786</v>
      </c>
      <c r="AK1153" s="54" t="s">
        <v>64</v>
      </c>
      <c r="AL1153" t="s">
        <v>64</v>
      </c>
    </row>
    <row r="1154" spans="1:39" x14ac:dyDescent="0.35">
      <c r="A1154">
        <v>1153</v>
      </c>
      <c r="B1154">
        <v>52083720</v>
      </c>
      <c r="C1154" t="s">
        <v>39</v>
      </c>
      <c r="D1154" t="s">
        <v>40</v>
      </c>
      <c r="E1154" t="s">
        <v>1252</v>
      </c>
      <c r="F1154" t="s">
        <v>1781</v>
      </c>
      <c r="G1154" t="s">
        <v>53</v>
      </c>
      <c r="H1154" t="s">
        <v>1727</v>
      </c>
      <c r="I1154" s="52" t="s">
        <v>2071</v>
      </c>
      <c r="K1154" t="s">
        <v>2072</v>
      </c>
      <c r="L1154" t="s">
        <v>858</v>
      </c>
      <c r="M1154" t="s">
        <v>78</v>
      </c>
      <c r="N1154" t="s">
        <v>49</v>
      </c>
      <c r="O1154" t="s">
        <v>1784</v>
      </c>
      <c r="P1154" s="3">
        <v>120621000387</v>
      </c>
      <c r="Q1154" t="s">
        <v>51</v>
      </c>
      <c r="S1154">
        <v>3113797322</v>
      </c>
      <c r="T1154" t="s">
        <v>2073</v>
      </c>
      <c r="U1154" s="4">
        <v>26450</v>
      </c>
      <c r="V1154">
        <f t="shared" ref="V1154:V1217" ca="1" si="18">DATEDIF(U1154,TODAY(),"Y")</f>
        <v>52</v>
      </c>
      <c r="W1154" t="s">
        <v>52</v>
      </c>
      <c r="X1154" t="s">
        <v>53</v>
      </c>
      <c r="Y1154" t="s">
        <v>55</v>
      </c>
      <c r="Z1154" t="s">
        <v>55</v>
      </c>
      <c r="AA1154" t="s">
        <v>56</v>
      </c>
      <c r="AB1154" t="s">
        <v>57</v>
      </c>
      <c r="AC1154" t="s">
        <v>64</v>
      </c>
      <c r="AD1154">
        <v>3</v>
      </c>
      <c r="AE1154" t="s">
        <v>55</v>
      </c>
      <c r="AF1154" t="s">
        <v>72</v>
      </c>
      <c r="AG1154" t="s">
        <v>60</v>
      </c>
      <c r="AH1154" t="s">
        <v>61</v>
      </c>
      <c r="AI1154" t="s">
        <v>62</v>
      </c>
      <c r="AJ1154" t="s">
        <v>1786</v>
      </c>
      <c r="AK1154" s="54" t="s">
        <v>64</v>
      </c>
      <c r="AL1154" t="s">
        <v>64</v>
      </c>
    </row>
    <row r="1155" spans="1:39" x14ac:dyDescent="0.35">
      <c r="A1155">
        <v>1154</v>
      </c>
      <c r="B1155">
        <v>1043434509</v>
      </c>
      <c r="C1155" t="s">
        <v>39</v>
      </c>
      <c r="D1155" t="s">
        <v>40</v>
      </c>
      <c r="E1155" t="s">
        <v>1252</v>
      </c>
      <c r="F1155" t="s">
        <v>1781</v>
      </c>
      <c r="G1155" t="s">
        <v>1891</v>
      </c>
      <c r="H1155" t="s">
        <v>1727</v>
      </c>
      <c r="I1155" s="52" t="s">
        <v>208</v>
      </c>
      <c r="J1155" t="s">
        <v>283</v>
      </c>
      <c r="K1155" t="s">
        <v>2074</v>
      </c>
      <c r="L1155" t="s">
        <v>2075</v>
      </c>
      <c r="M1155" t="s">
        <v>78</v>
      </c>
      <c r="N1155" t="s">
        <v>3729</v>
      </c>
      <c r="O1155" t="s">
        <v>1784</v>
      </c>
      <c r="P1155" s="3">
        <v>120621000387</v>
      </c>
      <c r="Q1155" t="s">
        <v>51</v>
      </c>
      <c r="S1155">
        <v>3042864574</v>
      </c>
      <c r="T1155" t="s">
        <v>2076</v>
      </c>
      <c r="U1155" s="4">
        <v>35429</v>
      </c>
      <c r="V1155">
        <f t="shared" ca="1" si="18"/>
        <v>27</v>
      </c>
      <c r="W1155" t="s">
        <v>52</v>
      </c>
      <c r="X1155" t="s">
        <v>53</v>
      </c>
      <c r="Y1155" t="s">
        <v>55</v>
      </c>
      <c r="Z1155" t="s">
        <v>55</v>
      </c>
      <c r="AA1155" t="s">
        <v>56</v>
      </c>
      <c r="AB1155" t="s">
        <v>57</v>
      </c>
      <c r="AC1155" t="s">
        <v>64</v>
      </c>
      <c r="AD1155">
        <v>2</v>
      </c>
      <c r="AE1155" t="s">
        <v>55</v>
      </c>
      <c r="AF1155" t="s">
        <v>72</v>
      </c>
      <c r="AG1155" t="s">
        <v>60</v>
      </c>
      <c r="AH1155" t="s">
        <v>61</v>
      </c>
      <c r="AI1155" t="s">
        <v>62</v>
      </c>
      <c r="AJ1155" t="s">
        <v>1896</v>
      </c>
      <c r="AK1155" s="54" t="s">
        <v>64</v>
      </c>
      <c r="AL1155" t="s">
        <v>64</v>
      </c>
    </row>
    <row r="1156" spans="1:39" x14ac:dyDescent="0.35">
      <c r="A1156">
        <v>1155</v>
      </c>
      <c r="B1156">
        <v>1067819895</v>
      </c>
      <c r="C1156" t="s">
        <v>39</v>
      </c>
      <c r="D1156" t="s">
        <v>40</v>
      </c>
      <c r="E1156" t="s">
        <v>1252</v>
      </c>
      <c r="F1156" t="s">
        <v>1781</v>
      </c>
      <c r="G1156" t="s">
        <v>1891</v>
      </c>
      <c r="H1156" t="s">
        <v>1727</v>
      </c>
      <c r="I1156" s="52" t="s">
        <v>96</v>
      </c>
      <c r="J1156" t="s">
        <v>320</v>
      </c>
      <c r="K1156" t="s">
        <v>174</v>
      </c>
      <c r="L1156" t="s">
        <v>108</v>
      </c>
      <c r="M1156" t="s">
        <v>78</v>
      </c>
      <c r="N1156" t="s">
        <v>49</v>
      </c>
      <c r="O1156" t="s">
        <v>1784</v>
      </c>
      <c r="P1156" s="3">
        <v>120621000387</v>
      </c>
      <c r="Q1156" t="s">
        <v>51</v>
      </c>
      <c r="S1156">
        <v>3017536029</v>
      </c>
      <c r="T1156" t="s">
        <v>2077</v>
      </c>
      <c r="U1156" s="4">
        <v>36372</v>
      </c>
      <c r="V1156">
        <f t="shared" ca="1" si="18"/>
        <v>25</v>
      </c>
      <c r="W1156" t="s">
        <v>52</v>
      </c>
      <c r="X1156" t="s">
        <v>53</v>
      </c>
      <c r="Y1156" t="s">
        <v>55</v>
      </c>
      <c r="Z1156" t="s">
        <v>55</v>
      </c>
      <c r="AA1156" t="s">
        <v>56</v>
      </c>
      <c r="AB1156" t="s">
        <v>57</v>
      </c>
      <c r="AC1156" t="s">
        <v>64</v>
      </c>
      <c r="AD1156">
        <v>3</v>
      </c>
      <c r="AE1156" t="s">
        <v>55</v>
      </c>
      <c r="AF1156" t="s">
        <v>72</v>
      </c>
      <c r="AG1156" t="s">
        <v>60</v>
      </c>
      <c r="AH1156" t="s">
        <v>61</v>
      </c>
      <c r="AI1156" t="s">
        <v>88</v>
      </c>
      <c r="AJ1156" t="s">
        <v>1896</v>
      </c>
      <c r="AK1156" s="54" t="s">
        <v>64</v>
      </c>
      <c r="AL1156" t="s">
        <v>64</v>
      </c>
    </row>
    <row r="1157" spans="1:39" x14ac:dyDescent="0.35">
      <c r="A1157">
        <v>1156</v>
      </c>
      <c r="B1157">
        <v>1063965618</v>
      </c>
      <c r="C1157" t="s">
        <v>39</v>
      </c>
      <c r="D1157" t="s">
        <v>40</v>
      </c>
      <c r="E1157" t="s">
        <v>1252</v>
      </c>
      <c r="F1157" t="s">
        <v>1726</v>
      </c>
      <c r="G1157" t="s">
        <v>53</v>
      </c>
      <c r="H1157" t="s">
        <v>1727</v>
      </c>
      <c r="I1157" t="s">
        <v>2078</v>
      </c>
      <c r="J1157" t="s">
        <v>1670</v>
      </c>
      <c r="K1157" t="s">
        <v>2036</v>
      </c>
      <c r="L1157" t="s">
        <v>2079</v>
      </c>
      <c r="M1157" t="s">
        <v>3728</v>
      </c>
      <c r="N1157" t="s">
        <v>3729</v>
      </c>
      <c r="O1157" t="s">
        <v>1728</v>
      </c>
      <c r="P1157" s="3">
        <v>120060000072</v>
      </c>
      <c r="Q1157" t="s">
        <v>51</v>
      </c>
      <c r="R1157">
        <v>0</v>
      </c>
      <c r="S1157">
        <v>3135495616</v>
      </c>
      <c r="U1157" s="4">
        <v>34631</v>
      </c>
      <c r="V1157">
        <f t="shared" ca="1" si="18"/>
        <v>29</v>
      </c>
      <c r="W1157" t="s">
        <v>106</v>
      </c>
      <c r="X1157" t="s">
        <v>53</v>
      </c>
      <c r="Y1157" t="s">
        <v>55</v>
      </c>
      <c r="Z1157" t="s">
        <v>55</v>
      </c>
      <c r="AA1157" t="s">
        <v>56</v>
      </c>
      <c r="AB1157" t="s">
        <v>57</v>
      </c>
      <c r="AC1157" t="s">
        <v>89</v>
      </c>
      <c r="AD1157">
        <v>0</v>
      </c>
      <c r="AE1157" t="s">
        <v>55</v>
      </c>
      <c r="AF1157" t="s">
        <v>72</v>
      </c>
      <c r="AG1157" t="s">
        <v>340</v>
      </c>
      <c r="AH1157" t="s">
        <v>61</v>
      </c>
      <c r="AI1157" t="s">
        <v>88</v>
      </c>
      <c r="AJ1157" t="s">
        <v>1798</v>
      </c>
      <c r="AK1157" s="54" t="s">
        <v>64</v>
      </c>
      <c r="AL1157" t="s">
        <v>64</v>
      </c>
      <c r="AM1157" t="s">
        <v>3677</v>
      </c>
    </row>
    <row r="1158" spans="1:39" x14ac:dyDescent="0.35">
      <c r="A1158">
        <v>1157</v>
      </c>
      <c r="B1158">
        <v>1063949355</v>
      </c>
      <c r="C1158" t="s">
        <v>39</v>
      </c>
      <c r="D1158" t="s">
        <v>40</v>
      </c>
      <c r="E1158" t="s">
        <v>1252</v>
      </c>
      <c r="F1158" t="s">
        <v>1726</v>
      </c>
      <c r="G1158" t="s">
        <v>53</v>
      </c>
      <c r="H1158" t="s">
        <v>1727</v>
      </c>
      <c r="I1158" t="s">
        <v>96</v>
      </c>
      <c r="J1158" t="s">
        <v>877</v>
      </c>
      <c r="K1158" t="s">
        <v>2080</v>
      </c>
      <c r="L1158" t="s">
        <v>2081</v>
      </c>
      <c r="M1158" t="s">
        <v>78</v>
      </c>
      <c r="N1158" t="s">
        <v>3729</v>
      </c>
      <c r="O1158" t="s">
        <v>1728</v>
      </c>
      <c r="P1158" s="3">
        <v>120060000072</v>
      </c>
      <c r="Q1158" t="s">
        <v>51</v>
      </c>
      <c r="R1158">
        <v>0</v>
      </c>
      <c r="S1158">
        <v>3025484485</v>
      </c>
      <c r="U1158" s="4">
        <v>31738</v>
      </c>
      <c r="V1158">
        <f t="shared" ca="1" si="18"/>
        <v>37</v>
      </c>
      <c r="W1158" t="s">
        <v>52</v>
      </c>
      <c r="X1158" t="s">
        <v>53</v>
      </c>
      <c r="Y1158" t="s">
        <v>1486</v>
      </c>
      <c r="Z1158" t="s">
        <v>55</v>
      </c>
      <c r="AA1158" t="s">
        <v>56</v>
      </c>
      <c r="AB1158" t="s">
        <v>57</v>
      </c>
      <c r="AC1158" t="s">
        <v>64</v>
      </c>
      <c r="AD1158">
        <v>3</v>
      </c>
      <c r="AE1158" t="s">
        <v>55</v>
      </c>
      <c r="AF1158" t="s">
        <v>72</v>
      </c>
      <c r="AG1158" t="s">
        <v>60</v>
      </c>
      <c r="AH1158" t="s">
        <v>61</v>
      </c>
      <c r="AI1158" t="s">
        <v>62</v>
      </c>
      <c r="AJ1158" t="s">
        <v>1798</v>
      </c>
      <c r="AK1158" s="54" t="s">
        <v>64</v>
      </c>
      <c r="AL1158" t="s">
        <v>64</v>
      </c>
    </row>
    <row r="1159" spans="1:39" x14ac:dyDescent="0.35">
      <c r="A1159">
        <v>1158</v>
      </c>
      <c r="B1159">
        <v>1065127113</v>
      </c>
      <c r="C1159" t="s">
        <v>66</v>
      </c>
      <c r="D1159" t="s">
        <v>40</v>
      </c>
      <c r="E1159" t="s">
        <v>1252</v>
      </c>
      <c r="F1159" t="s">
        <v>1726</v>
      </c>
      <c r="G1159" t="s">
        <v>53</v>
      </c>
      <c r="H1159" t="s">
        <v>1727</v>
      </c>
      <c r="I1159" t="s">
        <v>2082</v>
      </c>
      <c r="J1159" t="s">
        <v>96</v>
      </c>
      <c r="K1159" t="s">
        <v>2036</v>
      </c>
      <c r="L1159" t="s">
        <v>2079</v>
      </c>
      <c r="M1159" t="s">
        <v>78</v>
      </c>
      <c r="N1159" t="s">
        <v>49</v>
      </c>
      <c r="O1159" t="s">
        <v>1728</v>
      </c>
      <c r="P1159" s="3">
        <v>120060000072</v>
      </c>
      <c r="Q1159" t="s">
        <v>51</v>
      </c>
      <c r="R1159">
        <v>0</v>
      </c>
      <c r="S1159">
        <v>3122051604</v>
      </c>
      <c r="U1159" s="4">
        <v>38867</v>
      </c>
      <c r="V1159">
        <f t="shared" ca="1" si="18"/>
        <v>18</v>
      </c>
      <c r="W1159" t="s">
        <v>52</v>
      </c>
      <c r="X1159" t="s">
        <v>53</v>
      </c>
      <c r="Y1159" t="s">
        <v>55</v>
      </c>
      <c r="Z1159" t="s">
        <v>55</v>
      </c>
      <c r="AA1159" t="s">
        <v>56</v>
      </c>
      <c r="AB1159" t="s">
        <v>57</v>
      </c>
      <c r="AC1159" t="s">
        <v>89</v>
      </c>
      <c r="AD1159">
        <v>0</v>
      </c>
      <c r="AE1159" t="s">
        <v>55</v>
      </c>
      <c r="AF1159" t="s">
        <v>72</v>
      </c>
      <c r="AG1159" t="s">
        <v>340</v>
      </c>
      <c r="AH1159" t="s">
        <v>61</v>
      </c>
      <c r="AI1159" t="s">
        <v>88</v>
      </c>
      <c r="AJ1159" t="s">
        <v>1798</v>
      </c>
      <c r="AK1159" s="54" t="s">
        <v>64</v>
      </c>
      <c r="AL1159" t="s">
        <v>64</v>
      </c>
      <c r="AM1159" t="s">
        <v>3678</v>
      </c>
    </row>
    <row r="1160" spans="1:39" x14ac:dyDescent="0.35">
      <c r="A1160">
        <v>1159</v>
      </c>
      <c r="B1160">
        <v>1063966368</v>
      </c>
      <c r="C1160" t="s">
        <v>39</v>
      </c>
      <c r="D1160" t="s">
        <v>40</v>
      </c>
      <c r="E1160" t="s">
        <v>1252</v>
      </c>
      <c r="F1160" t="s">
        <v>1726</v>
      </c>
      <c r="G1160" t="s">
        <v>53</v>
      </c>
      <c r="H1160" t="s">
        <v>1727</v>
      </c>
      <c r="I1160" t="s">
        <v>1631</v>
      </c>
      <c r="J1160" t="s">
        <v>150</v>
      </c>
      <c r="K1160" t="s">
        <v>766</v>
      </c>
      <c r="L1160" t="s">
        <v>1321</v>
      </c>
      <c r="M1160" t="s">
        <v>78</v>
      </c>
      <c r="N1160" t="s">
        <v>49</v>
      </c>
      <c r="O1160" t="s">
        <v>1728</v>
      </c>
      <c r="P1160" s="3">
        <v>120060000072</v>
      </c>
      <c r="Q1160" t="s">
        <v>51</v>
      </c>
      <c r="R1160">
        <v>0</v>
      </c>
      <c r="S1160">
        <v>3188438693</v>
      </c>
      <c r="U1160" s="4">
        <v>34623</v>
      </c>
      <c r="V1160">
        <f t="shared" ca="1" si="18"/>
        <v>29</v>
      </c>
      <c r="W1160" t="s">
        <v>106</v>
      </c>
      <c r="X1160" t="s">
        <v>53</v>
      </c>
      <c r="Y1160" t="s">
        <v>55</v>
      </c>
      <c r="Z1160" t="s">
        <v>55</v>
      </c>
      <c r="AA1160" t="s">
        <v>56</v>
      </c>
      <c r="AB1160" t="s">
        <v>57</v>
      </c>
      <c r="AC1160" t="s">
        <v>64</v>
      </c>
      <c r="AD1160">
        <v>3</v>
      </c>
      <c r="AE1160" t="s">
        <v>55</v>
      </c>
      <c r="AF1160" t="s">
        <v>72</v>
      </c>
      <c r="AG1160" t="s">
        <v>60</v>
      </c>
      <c r="AH1160" t="s">
        <v>61</v>
      </c>
      <c r="AI1160" t="s">
        <v>62</v>
      </c>
      <c r="AJ1160" t="s">
        <v>1798</v>
      </c>
      <c r="AK1160" s="54" t="s">
        <v>64</v>
      </c>
      <c r="AL1160" t="s">
        <v>64</v>
      </c>
    </row>
    <row r="1161" spans="1:39" x14ac:dyDescent="0.35">
      <c r="A1161">
        <v>1160</v>
      </c>
      <c r="B1161">
        <v>1082044027</v>
      </c>
      <c r="C1161" t="s">
        <v>39</v>
      </c>
      <c r="D1161" t="s">
        <v>40</v>
      </c>
      <c r="E1161" t="s">
        <v>1252</v>
      </c>
      <c r="F1161" t="s">
        <v>1726</v>
      </c>
      <c r="G1161" t="s">
        <v>53</v>
      </c>
      <c r="H1161" t="s">
        <v>1727</v>
      </c>
      <c r="I1161" t="s">
        <v>1101</v>
      </c>
      <c r="J1161" t="s">
        <v>2083</v>
      </c>
      <c r="K1161" t="s">
        <v>2084</v>
      </c>
      <c r="L1161" t="s">
        <v>2059</v>
      </c>
      <c r="M1161" t="s">
        <v>78</v>
      </c>
      <c r="N1161" t="s">
        <v>49</v>
      </c>
      <c r="O1161" t="s">
        <v>1728</v>
      </c>
      <c r="P1161" s="3">
        <v>120060000072</v>
      </c>
      <c r="Q1161" t="s">
        <v>51</v>
      </c>
      <c r="R1161">
        <v>0</v>
      </c>
      <c r="S1161">
        <v>3243347803</v>
      </c>
      <c r="U1161" s="4">
        <v>36646</v>
      </c>
      <c r="V1161">
        <f t="shared" ca="1" si="18"/>
        <v>24</v>
      </c>
      <c r="W1161" t="s">
        <v>106</v>
      </c>
      <c r="X1161" t="s">
        <v>53</v>
      </c>
      <c r="Y1161" t="s">
        <v>55</v>
      </c>
      <c r="Z1161" t="s">
        <v>55</v>
      </c>
      <c r="AA1161" t="s">
        <v>56</v>
      </c>
      <c r="AB1161" t="s">
        <v>57</v>
      </c>
      <c r="AC1161" t="s">
        <v>89</v>
      </c>
      <c r="AD1161">
        <v>0</v>
      </c>
      <c r="AE1161" t="s">
        <v>55</v>
      </c>
      <c r="AF1161" t="s">
        <v>72</v>
      </c>
      <c r="AG1161" t="s">
        <v>60</v>
      </c>
      <c r="AH1161" t="s">
        <v>61</v>
      </c>
      <c r="AI1161" t="s">
        <v>62</v>
      </c>
      <c r="AJ1161" t="s">
        <v>1798</v>
      </c>
      <c r="AK1161" s="54" t="s">
        <v>64</v>
      </c>
      <c r="AL1161" t="s">
        <v>64</v>
      </c>
    </row>
    <row r="1162" spans="1:39" x14ac:dyDescent="0.35">
      <c r="A1162">
        <v>1161</v>
      </c>
      <c r="B1162">
        <v>19791105</v>
      </c>
      <c r="C1162" t="s">
        <v>39</v>
      </c>
      <c r="D1162" t="s">
        <v>40</v>
      </c>
      <c r="E1162" t="s">
        <v>1252</v>
      </c>
      <c r="F1162" t="s">
        <v>1781</v>
      </c>
      <c r="G1162" t="s">
        <v>1891</v>
      </c>
      <c r="H1162" t="s">
        <v>1727</v>
      </c>
      <c r="I1162" s="52" t="s">
        <v>2085</v>
      </c>
      <c r="J1162" t="s">
        <v>2086</v>
      </c>
      <c r="K1162" t="s">
        <v>589</v>
      </c>
      <c r="L1162" t="s">
        <v>2087</v>
      </c>
      <c r="M1162" t="s">
        <v>3728</v>
      </c>
      <c r="N1162" t="s">
        <v>49</v>
      </c>
      <c r="O1162" t="s">
        <v>1784</v>
      </c>
      <c r="P1162" s="3">
        <v>120621000387</v>
      </c>
      <c r="Q1162" t="s">
        <v>51</v>
      </c>
      <c r="S1162">
        <v>3215376628</v>
      </c>
      <c r="U1162" s="4">
        <v>29959</v>
      </c>
      <c r="V1162">
        <f t="shared" ca="1" si="18"/>
        <v>42</v>
      </c>
      <c r="W1162" t="s">
        <v>52</v>
      </c>
      <c r="X1162" t="s">
        <v>53</v>
      </c>
      <c r="Y1162" t="s">
        <v>55</v>
      </c>
      <c r="Z1162" t="s">
        <v>55</v>
      </c>
      <c r="AA1162" t="s">
        <v>56</v>
      </c>
      <c r="AB1162" t="s">
        <v>57</v>
      </c>
      <c r="AC1162" t="s">
        <v>64</v>
      </c>
      <c r="AD1162">
        <v>5</v>
      </c>
      <c r="AE1162" t="s">
        <v>55</v>
      </c>
      <c r="AF1162" t="s">
        <v>72</v>
      </c>
      <c r="AG1162" t="s">
        <v>60</v>
      </c>
      <c r="AH1162" t="s">
        <v>61</v>
      </c>
      <c r="AI1162" t="s">
        <v>62</v>
      </c>
      <c r="AJ1162" t="s">
        <v>1896</v>
      </c>
      <c r="AK1162" s="54" t="s">
        <v>64</v>
      </c>
      <c r="AL1162" t="s">
        <v>64</v>
      </c>
    </row>
    <row r="1163" spans="1:39" x14ac:dyDescent="0.35">
      <c r="A1163">
        <v>1162</v>
      </c>
      <c r="B1163">
        <v>1065577885</v>
      </c>
      <c r="C1163" t="s">
        <v>39</v>
      </c>
      <c r="D1163" t="s">
        <v>40</v>
      </c>
      <c r="E1163" t="s">
        <v>1252</v>
      </c>
      <c r="F1163" t="s">
        <v>1726</v>
      </c>
      <c r="G1163" t="s">
        <v>53</v>
      </c>
      <c r="H1163" t="s">
        <v>1727</v>
      </c>
      <c r="I1163" t="s">
        <v>346</v>
      </c>
      <c r="J1163" t="s">
        <v>68</v>
      </c>
      <c r="K1163" t="s">
        <v>2088</v>
      </c>
      <c r="L1163" t="s">
        <v>1431</v>
      </c>
      <c r="M1163" t="s">
        <v>3728</v>
      </c>
      <c r="N1163" t="s">
        <v>49</v>
      </c>
      <c r="O1163" t="s">
        <v>1728</v>
      </c>
      <c r="P1163" s="3">
        <v>120060000072</v>
      </c>
      <c r="Q1163" t="s">
        <v>51</v>
      </c>
      <c r="S1163">
        <v>3025484485</v>
      </c>
      <c r="U1163" s="4">
        <v>38008</v>
      </c>
      <c r="V1163">
        <f t="shared" ca="1" si="18"/>
        <v>20</v>
      </c>
      <c r="W1163" t="s">
        <v>52</v>
      </c>
      <c r="X1163" t="s">
        <v>53</v>
      </c>
      <c r="Y1163" t="s">
        <v>55</v>
      </c>
      <c r="Z1163" t="s">
        <v>55</v>
      </c>
      <c r="AA1163" t="s">
        <v>56</v>
      </c>
      <c r="AB1163" t="s">
        <v>57</v>
      </c>
      <c r="AC1163" t="s">
        <v>64</v>
      </c>
      <c r="AD1163">
        <v>1</v>
      </c>
      <c r="AE1163" t="s">
        <v>55</v>
      </c>
      <c r="AF1163" t="s">
        <v>72</v>
      </c>
      <c r="AG1163" t="s">
        <v>340</v>
      </c>
      <c r="AH1163" t="s">
        <v>61</v>
      </c>
      <c r="AI1163" t="s">
        <v>88</v>
      </c>
      <c r="AJ1163" t="s">
        <v>1980</v>
      </c>
      <c r="AK1163" s="54" t="s">
        <v>64</v>
      </c>
      <c r="AL1163" t="s">
        <v>64</v>
      </c>
      <c r="AM1163" t="s">
        <v>3678</v>
      </c>
    </row>
    <row r="1164" spans="1:39" x14ac:dyDescent="0.35">
      <c r="A1164">
        <v>1163</v>
      </c>
      <c r="B1164">
        <v>1063949037</v>
      </c>
      <c r="C1164" t="s">
        <v>39</v>
      </c>
      <c r="D1164" t="s">
        <v>40</v>
      </c>
      <c r="E1164" t="s">
        <v>1252</v>
      </c>
      <c r="F1164" t="s">
        <v>1726</v>
      </c>
      <c r="G1164" t="s">
        <v>53</v>
      </c>
      <c r="H1164" t="s">
        <v>1727</v>
      </c>
      <c r="I1164" t="s">
        <v>2089</v>
      </c>
      <c r="J1164" t="s">
        <v>103</v>
      </c>
      <c r="K1164" t="s">
        <v>2090</v>
      </c>
      <c r="L1164" t="s">
        <v>585</v>
      </c>
      <c r="M1164" t="s">
        <v>3728</v>
      </c>
      <c r="N1164" t="s">
        <v>3729</v>
      </c>
      <c r="O1164" t="s">
        <v>1728</v>
      </c>
      <c r="P1164" s="3">
        <v>120060000072</v>
      </c>
      <c r="Q1164" t="s">
        <v>51</v>
      </c>
      <c r="S1164">
        <v>3122051604</v>
      </c>
      <c r="U1164" s="4">
        <v>37270</v>
      </c>
      <c r="V1164">
        <f t="shared" ca="1" si="18"/>
        <v>22</v>
      </c>
      <c r="W1164" t="s">
        <v>106</v>
      </c>
      <c r="X1164" t="s">
        <v>53</v>
      </c>
      <c r="Y1164" t="s">
        <v>55</v>
      </c>
      <c r="Z1164" t="s">
        <v>55</v>
      </c>
      <c r="AA1164" t="s">
        <v>56</v>
      </c>
      <c r="AB1164" t="s">
        <v>57</v>
      </c>
      <c r="AC1164" t="s">
        <v>64</v>
      </c>
      <c r="AD1164">
        <v>1</v>
      </c>
      <c r="AE1164" t="s">
        <v>55</v>
      </c>
      <c r="AF1164" t="s">
        <v>72</v>
      </c>
      <c r="AG1164" t="s">
        <v>60</v>
      </c>
      <c r="AH1164" t="s">
        <v>61</v>
      </c>
      <c r="AI1164" t="s">
        <v>62</v>
      </c>
      <c r="AJ1164" t="s">
        <v>1980</v>
      </c>
      <c r="AK1164" s="54" t="s">
        <v>64</v>
      </c>
      <c r="AL1164" t="s">
        <v>64</v>
      </c>
    </row>
    <row r="1165" spans="1:39" x14ac:dyDescent="0.35">
      <c r="A1165">
        <v>1164</v>
      </c>
      <c r="B1165">
        <v>1063483235</v>
      </c>
      <c r="C1165" t="s">
        <v>39</v>
      </c>
      <c r="D1165" t="s">
        <v>40</v>
      </c>
      <c r="E1165" t="s">
        <v>1252</v>
      </c>
      <c r="F1165" t="s">
        <v>1781</v>
      </c>
      <c r="G1165" t="s">
        <v>53</v>
      </c>
      <c r="H1165" t="s">
        <v>1727</v>
      </c>
      <c r="I1165" s="52" t="s">
        <v>2091</v>
      </c>
      <c r="K1165" t="s">
        <v>2092</v>
      </c>
      <c r="L1165" t="s">
        <v>1773</v>
      </c>
      <c r="M1165" t="s">
        <v>3728</v>
      </c>
      <c r="N1165" t="s">
        <v>3729</v>
      </c>
      <c r="O1165" t="s">
        <v>1784</v>
      </c>
      <c r="P1165" s="3">
        <v>120621000387</v>
      </c>
      <c r="Q1165" t="s">
        <v>51</v>
      </c>
      <c r="S1165">
        <v>3012525534</v>
      </c>
      <c r="U1165" s="4">
        <v>38525</v>
      </c>
      <c r="V1165">
        <f t="shared" ca="1" si="18"/>
        <v>19</v>
      </c>
      <c r="W1165" t="s">
        <v>52</v>
      </c>
      <c r="X1165" t="s">
        <v>53</v>
      </c>
      <c r="Y1165" t="s">
        <v>55</v>
      </c>
      <c r="Z1165" t="s">
        <v>55</v>
      </c>
      <c r="AA1165" t="s">
        <v>56</v>
      </c>
      <c r="AB1165" t="s">
        <v>57</v>
      </c>
      <c r="AC1165" t="s">
        <v>89</v>
      </c>
      <c r="AD1165">
        <v>0</v>
      </c>
      <c r="AE1165" t="s">
        <v>55</v>
      </c>
      <c r="AF1165" t="s">
        <v>59</v>
      </c>
      <c r="AG1165" t="s">
        <v>60</v>
      </c>
      <c r="AH1165" t="s">
        <v>61</v>
      </c>
      <c r="AI1165" t="s">
        <v>62</v>
      </c>
      <c r="AJ1165" t="s">
        <v>1870</v>
      </c>
      <c r="AK1165" s="54" t="s">
        <v>64</v>
      </c>
      <c r="AL1165" t="s">
        <v>64</v>
      </c>
    </row>
    <row r="1166" spans="1:39" x14ac:dyDescent="0.35">
      <c r="A1166">
        <v>1165</v>
      </c>
      <c r="B1166">
        <v>1067814923</v>
      </c>
      <c r="C1166" t="s">
        <v>39</v>
      </c>
      <c r="D1166" t="s">
        <v>40</v>
      </c>
      <c r="E1166" t="s">
        <v>1252</v>
      </c>
      <c r="F1166" t="s">
        <v>1781</v>
      </c>
      <c r="G1166" t="s">
        <v>53</v>
      </c>
      <c r="H1166" t="s">
        <v>1727</v>
      </c>
      <c r="I1166" s="52" t="s">
        <v>2093</v>
      </c>
      <c r="J1166" t="s">
        <v>276</v>
      </c>
      <c r="K1166" t="s">
        <v>2094</v>
      </c>
      <c r="M1166" t="s">
        <v>3728</v>
      </c>
      <c r="N1166" t="s">
        <v>3729</v>
      </c>
      <c r="O1166" t="s">
        <v>1784</v>
      </c>
      <c r="P1166" s="3">
        <v>120621000387</v>
      </c>
      <c r="Q1166" t="s">
        <v>51</v>
      </c>
      <c r="S1166">
        <v>3117569487</v>
      </c>
      <c r="U1166" s="4">
        <v>33562</v>
      </c>
      <c r="V1166">
        <f t="shared" ca="1" si="18"/>
        <v>32</v>
      </c>
      <c r="W1166" t="s">
        <v>52</v>
      </c>
      <c r="X1166" t="s">
        <v>53</v>
      </c>
      <c r="Y1166" t="s">
        <v>55</v>
      </c>
      <c r="Z1166" t="s">
        <v>55</v>
      </c>
      <c r="AA1166" t="s">
        <v>56</v>
      </c>
      <c r="AB1166" t="s">
        <v>57</v>
      </c>
      <c r="AC1166" t="s">
        <v>64</v>
      </c>
      <c r="AD1166">
        <v>1</v>
      </c>
      <c r="AE1166" t="s">
        <v>55</v>
      </c>
      <c r="AF1166" t="s">
        <v>59</v>
      </c>
      <c r="AG1166" t="s">
        <v>60</v>
      </c>
      <c r="AH1166" t="s">
        <v>61</v>
      </c>
      <c r="AI1166" t="s">
        <v>62</v>
      </c>
      <c r="AJ1166" t="s">
        <v>1839</v>
      </c>
      <c r="AK1166" s="54" t="s">
        <v>64</v>
      </c>
      <c r="AL1166" t="s">
        <v>64</v>
      </c>
    </row>
    <row r="1167" spans="1:39" x14ac:dyDescent="0.35">
      <c r="A1167">
        <v>1166</v>
      </c>
      <c r="B1167">
        <v>1063954457</v>
      </c>
      <c r="C1167" t="s">
        <v>39</v>
      </c>
      <c r="D1167" t="s">
        <v>40</v>
      </c>
      <c r="E1167" t="s">
        <v>1252</v>
      </c>
      <c r="F1167" t="s">
        <v>1726</v>
      </c>
      <c r="G1167" t="s">
        <v>53</v>
      </c>
      <c r="H1167" t="s">
        <v>1727</v>
      </c>
      <c r="I1167" t="s">
        <v>2095</v>
      </c>
      <c r="J1167" t="s">
        <v>1115</v>
      </c>
      <c r="K1167" t="s">
        <v>144</v>
      </c>
      <c r="L1167" t="s">
        <v>252</v>
      </c>
      <c r="M1167" t="s">
        <v>78</v>
      </c>
      <c r="N1167" t="s">
        <v>3729</v>
      </c>
      <c r="O1167" t="s">
        <v>1728</v>
      </c>
      <c r="P1167" s="3">
        <v>120060000072</v>
      </c>
      <c r="Q1167" t="s">
        <v>51</v>
      </c>
      <c r="R1167">
        <v>0</v>
      </c>
      <c r="S1167">
        <v>3188438693</v>
      </c>
      <c r="U1167" s="4">
        <v>35593</v>
      </c>
      <c r="V1167">
        <f t="shared" ca="1" si="18"/>
        <v>27</v>
      </c>
      <c r="W1167" t="s">
        <v>52</v>
      </c>
      <c r="X1167" t="s">
        <v>53</v>
      </c>
      <c r="Y1167" t="s">
        <v>55</v>
      </c>
      <c r="Z1167" t="s">
        <v>55</v>
      </c>
      <c r="AA1167" t="s">
        <v>56</v>
      </c>
      <c r="AB1167" t="s">
        <v>57</v>
      </c>
      <c r="AC1167" t="s">
        <v>64</v>
      </c>
      <c r="AD1167">
        <v>2</v>
      </c>
      <c r="AE1167" t="s">
        <v>55</v>
      </c>
      <c r="AF1167" t="s">
        <v>72</v>
      </c>
      <c r="AG1167" t="s">
        <v>60</v>
      </c>
      <c r="AH1167" t="s">
        <v>61</v>
      </c>
      <c r="AI1167" t="s">
        <v>62</v>
      </c>
      <c r="AJ1167" t="s">
        <v>1798</v>
      </c>
      <c r="AK1167" s="54" t="s">
        <v>64</v>
      </c>
      <c r="AL1167" t="s">
        <v>64</v>
      </c>
    </row>
    <row r="1168" spans="1:39" x14ac:dyDescent="0.35">
      <c r="A1168">
        <v>1167</v>
      </c>
      <c r="B1168">
        <v>1002994553</v>
      </c>
      <c r="C1168" t="s">
        <v>39</v>
      </c>
      <c r="D1168" t="s">
        <v>40</v>
      </c>
      <c r="E1168" t="s">
        <v>1252</v>
      </c>
      <c r="F1168" t="s">
        <v>1726</v>
      </c>
      <c r="G1168" t="s">
        <v>53</v>
      </c>
      <c r="H1168" t="s">
        <v>1727</v>
      </c>
      <c r="I1168" t="s">
        <v>2096</v>
      </c>
      <c r="K1168" t="s">
        <v>117</v>
      </c>
      <c r="L1168" t="s">
        <v>710</v>
      </c>
      <c r="M1168" t="s">
        <v>78</v>
      </c>
      <c r="N1168" t="s">
        <v>3729</v>
      </c>
      <c r="O1168" t="s">
        <v>1728</v>
      </c>
      <c r="P1168" s="3">
        <v>120060000072</v>
      </c>
      <c r="Q1168" t="s">
        <v>51</v>
      </c>
      <c r="R1168">
        <v>0</v>
      </c>
      <c r="S1168">
        <v>3243347803</v>
      </c>
      <c r="U1168" s="4">
        <v>36002</v>
      </c>
      <c r="V1168">
        <f t="shared" ca="1" si="18"/>
        <v>26</v>
      </c>
      <c r="W1168" t="s">
        <v>52</v>
      </c>
      <c r="X1168" t="s">
        <v>53</v>
      </c>
      <c r="Y1168" t="s">
        <v>55</v>
      </c>
      <c r="Z1168" t="s">
        <v>55</v>
      </c>
      <c r="AA1168" t="s">
        <v>56</v>
      </c>
      <c r="AB1168" t="s">
        <v>57</v>
      </c>
      <c r="AC1168" t="s">
        <v>64</v>
      </c>
      <c r="AD1168">
        <v>2</v>
      </c>
      <c r="AE1168" t="s">
        <v>55</v>
      </c>
      <c r="AF1168" t="s">
        <v>72</v>
      </c>
      <c r="AG1168" t="s">
        <v>60</v>
      </c>
      <c r="AH1168" t="s">
        <v>61</v>
      </c>
      <c r="AI1168" t="s">
        <v>62</v>
      </c>
      <c r="AJ1168" t="s">
        <v>1798</v>
      </c>
      <c r="AK1168" s="54" t="s">
        <v>64</v>
      </c>
      <c r="AL1168" t="s">
        <v>64</v>
      </c>
      <c r="AM1168" t="s">
        <v>3721</v>
      </c>
    </row>
    <row r="1169" spans="1:39" x14ac:dyDescent="0.35">
      <c r="A1169">
        <v>1168</v>
      </c>
      <c r="B1169">
        <v>1082248242</v>
      </c>
      <c r="C1169" t="s">
        <v>39</v>
      </c>
      <c r="D1169" t="s">
        <v>40</v>
      </c>
      <c r="E1169" t="s">
        <v>1252</v>
      </c>
      <c r="F1169" t="s">
        <v>1726</v>
      </c>
      <c r="G1169" t="s">
        <v>53</v>
      </c>
      <c r="H1169" t="s">
        <v>1727</v>
      </c>
      <c r="I1169" t="s">
        <v>208</v>
      </c>
      <c r="K1169" t="s">
        <v>602</v>
      </c>
      <c r="L1169" t="s">
        <v>2097</v>
      </c>
      <c r="M1169" t="s">
        <v>78</v>
      </c>
      <c r="N1169" t="s">
        <v>3729</v>
      </c>
      <c r="O1169" t="s">
        <v>1728</v>
      </c>
      <c r="P1169" s="3">
        <v>120060000072</v>
      </c>
      <c r="Q1169" t="s">
        <v>51</v>
      </c>
      <c r="R1169">
        <v>0</v>
      </c>
      <c r="S1169">
        <v>3215376628</v>
      </c>
      <c r="U1169" s="4">
        <v>33784</v>
      </c>
      <c r="V1169">
        <f t="shared" ca="1" si="18"/>
        <v>32</v>
      </c>
      <c r="W1169" t="s">
        <v>52</v>
      </c>
      <c r="X1169" t="s">
        <v>53</v>
      </c>
      <c r="Y1169" t="s">
        <v>55</v>
      </c>
      <c r="Z1169" t="s">
        <v>55</v>
      </c>
      <c r="AA1169" t="s">
        <v>56</v>
      </c>
      <c r="AB1169" t="s">
        <v>57</v>
      </c>
      <c r="AC1169" t="s">
        <v>64</v>
      </c>
      <c r="AD1169">
        <v>6</v>
      </c>
      <c r="AE1169" t="s">
        <v>55</v>
      </c>
      <c r="AF1169" t="s">
        <v>72</v>
      </c>
      <c r="AG1169" t="s">
        <v>60</v>
      </c>
      <c r="AH1169" t="s">
        <v>61</v>
      </c>
      <c r="AI1169" t="s">
        <v>62</v>
      </c>
      <c r="AJ1169" t="s">
        <v>1798</v>
      </c>
      <c r="AK1169" s="54" t="s">
        <v>64</v>
      </c>
      <c r="AL1169" t="s">
        <v>64</v>
      </c>
    </row>
    <row r="1170" spans="1:39" x14ac:dyDescent="0.35">
      <c r="A1170">
        <v>1169</v>
      </c>
      <c r="B1170">
        <v>1065202456</v>
      </c>
      <c r="C1170" t="s">
        <v>39</v>
      </c>
      <c r="D1170" t="s">
        <v>40</v>
      </c>
      <c r="E1170" t="s">
        <v>1252</v>
      </c>
      <c r="F1170" t="s">
        <v>1955</v>
      </c>
      <c r="G1170" t="s">
        <v>53</v>
      </c>
      <c r="H1170" t="s">
        <v>1727</v>
      </c>
      <c r="I1170" s="52" t="s">
        <v>2098</v>
      </c>
      <c r="J1170" t="s">
        <v>504</v>
      </c>
      <c r="K1170" t="s">
        <v>188</v>
      </c>
      <c r="L1170" t="s">
        <v>2099</v>
      </c>
      <c r="M1170" t="s">
        <v>78</v>
      </c>
      <c r="N1170" t="s">
        <v>3729</v>
      </c>
      <c r="O1170" t="s">
        <v>1957</v>
      </c>
      <c r="P1170" s="3">
        <v>254810001862</v>
      </c>
      <c r="Q1170" t="s">
        <v>51</v>
      </c>
      <c r="S1170">
        <v>3125561516</v>
      </c>
      <c r="U1170" s="4">
        <v>38252</v>
      </c>
      <c r="V1170">
        <f t="shared" ca="1" si="18"/>
        <v>19</v>
      </c>
      <c r="W1170" t="s">
        <v>52</v>
      </c>
      <c r="X1170" t="s">
        <v>53</v>
      </c>
      <c r="Y1170" t="s">
        <v>55</v>
      </c>
      <c r="Z1170" t="s">
        <v>55</v>
      </c>
      <c r="AA1170" t="s">
        <v>56</v>
      </c>
      <c r="AB1170" t="s">
        <v>57</v>
      </c>
      <c r="AC1170" t="s">
        <v>64</v>
      </c>
      <c r="AD1170">
        <v>1</v>
      </c>
      <c r="AE1170" t="s">
        <v>55</v>
      </c>
      <c r="AF1170" t="s">
        <v>72</v>
      </c>
      <c r="AG1170" t="s">
        <v>60</v>
      </c>
      <c r="AH1170" t="s">
        <v>61</v>
      </c>
      <c r="AI1170" t="s">
        <v>62</v>
      </c>
      <c r="AJ1170" t="s">
        <v>1958</v>
      </c>
      <c r="AK1170" s="52" t="s">
        <v>89</v>
      </c>
      <c r="AL1170" t="s">
        <v>64</v>
      </c>
    </row>
    <row r="1171" spans="1:39" x14ac:dyDescent="0.35">
      <c r="A1171">
        <v>1170</v>
      </c>
      <c r="B1171">
        <v>1065206140</v>
      </c>
      <c r="C1171" t="s">
        <v>39</v>
      </c>
      <c r="D1171" t="s">
        <v>40</v>
      </c>
      <c r="E1171" t="s">
        <v>1252</v>
      </c>
      <c r="F1171" t="s">
        <v>1955</v>
      </c>
      <c r="G1171" t="s">
        <v>53</v>
      </c>
      <c r="H1171" t="s">
        <v>1727</v>
      </c>
      <c r="I1171" s="52" t="s">
        <v>2100</v>
      </c>
      <c r="J1171" t="s">
        <v>2101</v>
      </c>
      <c r="K1171" t="s">
        <v>322</v>
      </c>
      <c r="L1171" t="s">
        <v>322</v>
      </c>
      <c r="M1171" t="s">
        <v>78</v>
      </c>
      <c r="N1171" t="s">
        <v>3729</v>
      </c>
      <c r="O1171" t="s">
        <v>1957</v>
      </c>
      <c r="P1171" s="3">
        <v>254810001862</v>
      </c>
      <c r="Q1171" t="s">
        <v>51</v>
      </c>
      <c r="R1171" t="s">
        <v>632</v>
      </c>
      <c r="S1171">
        <v>3185024109</v>
      </c>
      <c r="U1171" s="4">
        <v>35950</v>
      </c>
      <c r="V1171">
        <f t="shared" ca="1" si="18"/>
        <v>26</v>
      </c>
      <c r="W1171" t="s">
        <v>52</v>
      </c>
      <c r="X1171" t="s">
        <v>53</v>
      </c>
      <c r="Y1171" t="s">
        <v>55</v>
      </c>
      <c r="Z1171" t="s">
        <v>55</v>
      </c>
      <c r="AA1171" t="s">
        <v>56</v>
      </c>
      <c r="AB1171" t="s">
        <v>57</v>
      </c>
      <c r="AC1171" t="s">
        <v>64</v>
      </c>
      <c r="AD1171">
        <v>1</v>
      </c>
      <c r="AE1171" t="s">
        <v>55</v>
      </c>
      <c r="AF1171" t="s">
        <v>59</v>
      </c>
      <c r="AG1171" t="s">
        <v>60</v>
      </c>
      <c r="AH1171" t="s">
        <v>61</v>
      </c>
      <c r="AI1171" t="s">
        <v>88</v>
      </c>
      <c r="AJ1171" t="s">
        <v>1958</v>
      </c>
      <c r="AK1171" s="52" t="s">
        <v>89</v>
      </c>
      <c r="AL1171" t="s">
        <v>64</v>
      </c>
    </row>
    <row r="1172" spans="1:39" x14ac:dyDescent="0.35">
      <c r="A1172">
        <v>1171</v>
      </c>
      <c r="B1172">
        <v>1003202173</v>
      </c>
      <c r="C1172" t="s">
        <v>39</v>
      </c>
      <c r="D1172" t="s">
        <v>40</v>
      </c>
      <c r="E1172" t="s">
        <v>1252</v>
      </c>
      <c r="F1172" t="s">
        <v>1955</v>
      </c>
      <c r="G1172" t="s">
        <v>53</v>
      </c>
      <c r="H1172" t="s">
        <v>1727</v>
      </c>
      <c r="I1172" s="52" t="s">
        <v>2102</v>
      </c>
      <c r="J1172" t="s">
        <v>96</v>
      </c>
      <c r="K1172" t="s">
        <v>2103</v>
      </c>
      <c r="L1172" t="s">
        <v>594</v>
      </c>
      <c r="M1172" t="s">
        <v>78</v>
      </c>
      <c r="N1172" t="s">
        <v>49</v>
      </c>
      <c r="O1172" t="s">
        <v>1957</v>
      </c>
      <c r="P1172" s="3">
        <v>254810001862</v>
      </c>
      <c r="Q1172" t="s">
        <v>51</v>
      </c>
      <c r="R1172" t="s">
        <v>632</v>
      </c>
      <c r="S1172">
        <v>3127722235</v>
      </c>
      <c r="T1172" t="s">
        <v>632</v>
      </c>
      <c r="U1172" s="4">
        <v>37589</v>
      </c>
      <c r="V1172">
        <f t="shared" ca="1" si="18"/>
        <v>21</v>
      </c>
      <c r="W1172" t="s">
        <v>106</v>
      </c>
      <c r="X1172" t="s">
        <v>53</v>
      </c>
      <c r="Y1172" t="s">
        <v>55</v>
      </c>
      <c r="Z1172" t="s">
        <v>55</v>
      </c>
      <c r="AA1172" t="s">
        <v>56</v>
      </c>
      <c r="AB1172" t="s">
        <v>57</v>
      </c>
      <c r="AC1172" t="s">
        <v>64</v>
      </c>
      <c r="AD1172">
        <v>1</v>
      </c>
      <c r="AE1172" t="s">
        <v>55</v>
      </c>
      <c r="AF1172" t="s">
        <v>59</v>
      </c>
      <c r="AG1172" t="s">
        <v>60</v>
      </c>
      <c r="AH1172" t="s">
        <v>171</v>
      </c>
      <c r="AI1172" t="s">
        <v>88</v>
      </c>
      <c r="AJ1172" t="s">
        <v>2104</v>
      </c>
      <c r="AK1172" s="52" t="s">
        <v>89</v>
      </c>
      <c r="AL1172" t="s">
        <v>64</v>
      </c>
    </row>
    <row r="1173" spans="1:39" x14ac:dyDescent="0.35">
      <c r="A1173">
        <v>1172</v>
      </c>
      <c r="B1173">
        <v>1063949822</v>
      </c>
      <c r="C1173" t="s">
        <v>39</v>
      </c>
      <c r="D1173" t="s">
        <v>40</v>
      </c>
      <c r="E1173" t="s">
        <v>1252</v>
      </c>
      <c r="F1173" t="s">
        <v>1726</v>
      </c>
      <c r="G1173" t="s">
        <v>53</v>
      </c>
      <c r="H1173" t="s">
        <v>1727</v>
      </c>
      <c r="I1173" t="s">
        <v>1356</v>
      </c>
      <c r="J1173" t="s">
        <v>2105</v>
      </c>
      <c r="K1173" t="s">
        <v>553</v>
      </c>
      <c r="L1173" t="s">
        <v>1514</v>
      </c>
      <c r="M1173" t="s">
        <v>78</v>
      </c>
      <c r="N1173" t="s">
        <v>3729</v>
      </c>
      <c r="O1173" t="s">
        <v>1728</v>
      </c>
      <c r="P1173" s="3">
        <v>120060000072</v>
      </c>
      <c r="Q1173" t="s">
        <v>51</v>
      </c>
      <c r="R1173">
        <v>0</v>
      </c>
      <c r="S1173">
        <v>3113151610</v>
      </c>
      <c r="T1173" t="s">
        <v>632</v>
      </c>
      <c r="U1173" s="4">
        <v>31115</v>
      </c>
      <c r="V1173">
        <f t="shared" ca="1" si="18"/>
        <v>39</v>
      </c>
      <c r="W1173" t="s">
        <v>106</v>
      </c>
      <c r="X1173" t="s">
        <v>53</v>
      </c>
      <c r="Y1173" t="s">
        <v>55</v>
      </c>
      <c r="Z1173" t="s">
        <v>55</v>
      </c>
      <c r="AA1173" t="s">
        <v>56</v>
      </c>
      <c r="AB1173" t="s">
        <v>57</v>
      </c>
      <c r="AC1173" t="s">
        <v>64</v>
      </c>
      <c r="AD1173">
        <v>3</v>
      </c>
      <c r="AE1173" t="s">
        <v>55</v>
      </c>
      <c r="AF1173" t="s">
        <v>72</v>
      </c>
      <c r="AG1173" t="s">
        <v>60</v>
      </c>
      <c r="AH1173" t="s">
        <v>61</v>
      </c>
      <c r="AI1173" t="s">
        <v>62</v>
      </c>
      <c r="AJ1173" t="s">
        <v>2001</v>
      </c>
      <c r="AK1173" s="54" t="s">
        <v>64</v>
      </c>
      <c r="AL1173" t="s">
        <v>64</v>
      </c>
    </row>
    <row r="1174" spans="1:39" x14ac:dyDescent="0.35">
      <c r="A1174">
        <v>1173</v>
      </c>
      <c r="B1174">
        <v>1063978596</v>
      </c>
      <c r="C1174" t="s">
        <v>39</v>
      </c>
      <c r="D1174" t="s">
        <v>40</v>
      </c>
      <c r="E1174" t="s">
        <v>1252</v>
      </c>
      <c r="F1174" t="s">
        <v>1726</v>
      </c>
      <c r="G1174" t="s">
        <v>53</v>
      </c>
      <c r="H1174" t="s">
        <v>1727</v>
      </c>
      <c r="I1174" t="s">
        <v>1033</v>
      </c>
      <c r="J1174" t="s">
        <v>632</v>
      </c>
      <c r="K1174" t="s">
        <v>649</v>
      </c>
      <c r="L1174" t="s">
        <v>1075</v>
      </c>
      <c r="M1174" t="s">
        <v>3728</v>
      </c>
      <c r="N1174" t="s">
        <v>3729</v>
      </c>
      <c r="O1174" t="s">
        <v>1728</v>
      </c>
      <c r="P1174" s="3">
        <v>120060000072</v>
      </c>
      <c r="Q1174" t="s">
        <v>51</v>
      </c>
      <c r="R1174">
        <v>0</v>
      </c>
      <c r="S1174">
        <v>3218516039</v>
      </c>
      <c r="T1174" t="s">
        <v>632</v>
      </c>
      <c r="U1174" s="4">
        <v>38456</v>
      </c>
      <c r="V1174">
        <f t="shared" ca="1" si="18"/>
        <v>19</v>
      </c>
      <c r="W1174" t="s">
        <v>106</v>
      </c>
      <c r="X1174" t="s">
        <v>53</v>
      </c>
      <c r="Y1174" t="s">
        <v>55</v>
      </c>
      <c r="Z1174" t="s">
        <v>55</v>
      </c>
      <c r="AA1174" t="s">
        <v>56</v>
      </c>
      <c r="AB1174" t="s">
        <v>57</v>
      </c>
      <c r="AC1174" t="s">
        <v>89</v>
      </c>
      <c r="AD1174">
        <v>0</v>
      </c>
      <c r="AE1174" t="s">
        <v>55</v>
      </c>
      <c r="AF1174" t="s">
        <v>72</v>
      </c>
      <c r="AG1174" t="s">
        <v>60</v>
      </c>
      <c r="AH1174" t="s">
        <v>61</v>
      </c>
      <c r="AI1174" t="s">
        <v>62</v>
      </c>
      <c r="AJ1174" t="s">
        <v>2001</v>
      </c>
      <c r="AK1174" s="54" t="s">
        <v>64</v>
      </c>
      <c r="AL1174" t="s">
        <v>64</v>
      </c>
      <c r="AM1174" t="s">
        <v>3722</v>
      </c>
    </row>
    <row r="1175" spans="1:39" x14ac:dyDescent="0.35">
      <c r="A1175">
        <v>1174</v>
      </c>
      <c r="B1175">
        <v>1001847905</v>
      </c>
      <c r="C1175" t="s">
        <v>39</v>
      </c>
      <c r="D1175" t="s">
        <v>40</v>
      </c>
      <c r="E1175" t="s">
        <v>1252</v>
      </c>
      <c r="F1175" t="s">
        <v>1726</v>
      </c>
      <c r="G1175" t="s">
        <v>53</v>
      </c>
      <c r="H1175" t="s">
        <v>1727</v>
      </c>
      <c r="I1175" t="s">
        <v>2106</v>
      </c>
      <c r="J1175" t="s">
        <v>1703</v>
      </c>
      <c r="K1175" t="s">
        <v>2107</v>
      </c>
      <c r="L1175" t="s">
        <v>2108</v>
      </c>
      <c r="M1175" t="s">
        <v>3728</v>
      </c>
      <c r="N1175" t="s">
        <v>3729</v>
      </c>
      <c r="O1175" t="s">
        <v>1728</v>
      </c>
      <c r="P1175" s="3">
        <v>120060000072</v>
      </c>
      <c r="Q1175" t="s">
        <v>51</v>
      </c>
      <c r="R1175">
        <v>0</v>
      </c>
      <c r="S1175">
        <v>3014629638</v>
      </c>
      <c r="U1175" s="4">
        <v>34893</v>
      </c>
      <c r="V1175">
        <f t="shared" ca="1" si="18"/>
        <v>29</v>
      </c>
      <c r="W1175" t="s">
        <v>106</v>
      </c>
      <c r="X1175" t="s">
        <v>53</v>
      </c>
      <c r="Y1175" t="s">
        <v>55</v>
      </c>
      <c r="Z1175" t="s">
        <v>55</v>
      </c>
      <c r="AA1175" t="s">
        <v>56</v>
      </c>
      <c r="AB1175" t="s">
        <v>57</v>
      </c>
      <c r="AC1175" t="s">
        <v>64</v>
      </c>
      <c r="AD1175">
        <v>1</v>
      </c>
      <c r="AE1175" t="s">
        <v>55</v>
      </c>
      <c r="AF1175" t="s">
        <v>59</v>
      </c>
      <c r="AG1175" t="s">
        <v>60</v>
      </c>
      <c r="AH1175" t="s">
        <v>61</v>
      </c>
      <c r="AI1175" t="s">
        <v>88</v>
      </c>
      <c r="AJ1175" t="s">
        <v>1980</v>
      </c>
      <c r="AK1175" s="54" t="s">
        <v>64</v>
      </c>
      <c r="AL1175" t="s">
        <v>64</v>
      </c>
    </row>
    <row r="1176" spans="1:39" x14ac:dyDescent="0.35">
      <c r="A1176">
        <v>1175</v>
      </c>
      <c r="B1176">
        <v>1003197966</v>
      </c>
      <c r="C1176" t="s">
        <v>39</v>
      </c>
      <c r="D1176" t="s">
        <v>40</v>
      </c>
      <c r="E1176" t="s">
        <v>1252</v>
      </c>
      <c r="F1176" t="s">
        <v>1726</v>
      </c>
      <c r="G1176" t="s">
        <v>53</v>
      </c>
      <c r="H1176" t="s">
        <v>1727</v>
      </c>
      <c r="I1176" t="s">
        <v>2109</v>
      </c>
      <c r="J1176" t="s">
        <v>632</v>
      </c>
      <c r="K1176" t="s">
        <v>2110</v>
      </c>
      <c r="L1176" t="s">
        <v>511</v>
      </c>
      <c r="M1176" t="s">
        <v>78</v>
      </c>
      <c r="N1176" t="s">
        <v>3729</v>
      </c>
      <c r="O1176" t="s">
        <v>1728</v>
      </c>
      <c r="P1176" s="3">
        <v>120060000072</v>
      </c>
      <c r="Q1176" t="s">
        <v>51</v>
      </c>
      <c r="R1176">
        <v>0</v>
      </c>
      <c r="S1176">
        <v>3015946061</v>
      </c>
      <c r="T1176" t="s">
        <v>632</v>
      </c>
      <c r="U1176" s="4">
        <v>34907</v>
      </c>
      <c r="V1176">
        <f t="shared" ca="1" si="18"/>
        <v>29</v>
      </c>
      <c r="W1176" t="s">
        <v>52</v>
      </c>
      <c r="X1176" t="s">
        <v>53</v>
      </c>
      <c r="Y1176" t="s">
        <v>55</v>
      </c>
      <c r="Z1176" t="s">
        <v>55</v>
      </c>
      <c r="AA1176" t="s">
        <v>56</v>
      </c>
      <c r="AB1176" t="s">
        <v>57</v>
      </c>
      <c r="AC1176" t="s">
        <v>64</v>
      </c>
      <c r="AD1176">
        <v>3</v>
      </c>
      <c r="AE1176" t="s">
        <v>55</v>
      </c>
      <c r="AF1176" t="s">
        <v>59</v>
      </c>
      <c r="AG1176" t="s">
        <v>60</v>
      </c>
      <c r="AH1176" t="s">
        <v>61</v>
      </c>
      <c r="AI1176" t="s">
        <v>62</v>
      </c>
      <c r="AJ1176" t="s">
        <v>2001</v>
      </c>
      <c r="AK1176" s="54" t="s">
        <v>64</v>
      </c>
      <c r="AL1176" t="s">
        <v>64</v>
      </c>
    </row>
    <row r="1177" spans="1:39" x14ac:dyDescent="0.35">
      <c r="A1177">
        <v>1176</v>
      </c>
      <c r="B1177">
        <v>1063951629</v>
      </c>
      <c r="C1177" t="s">
        <v>39</v>
      </c>
      <c r="D1177" t="s">
        <v>40</v>
      </c>
      <c r="E1177" t="s">
        <v>1252</v>
      </c>
      <c r="F1177" t="s">
        <v>1726</v>
      </c>
      <c r="G1177" t="s">
        <v>53</v>
      </c>
      <c r="H1177" t="s">
        <v>1727</v>
      </c>
      <c r="I1177" t="s">
        <v>1591</v>
      </c>
      <c r="J1177" t="s">
        <v>2111</v>
      </c>
      <c r="K1177" t="s">
        <v>2112</v>
      </c>
      <c r="L1177" t="s">
        <v>766</v>
      </c>
      <c r="M1177" t="s">
        <v>78</v>
      </c>
      <c r="N1177" t="s">
        <v>3729</v>
      </c>
      <c r="O1177" t="s">
        <v>1728</v>
      </c>
      <c r="P1177" s="3">
        <v>120060000072</v>
      </c>
      <c r="Q1177" t="s">
        <v>51</v>
      </c>
      <c r="R1177">
        <v>0</v>
      </c>
      <c r="S1177">
        <v>3116152001</v>
      </c>
      <c r="U1177" s="4">
        <v>38063</v>
      </c>
      <c r="V1177">
        <f t="shared" ca="1" si="18"/>
        <v>20</v>
      </c>
      <c r="W1177" t="s">
        <v>52</v>
      </c>
      <c r="X1177" t="s">
        <v>53</v>
      </c>
      <c r="Y1177" t="s">
        <v>55</v>
      </c>
      <c r="Z1177" t="s">
        <v>55</v>
      </c>
      <c r="AA1177" t="s">
        <v>56</v>
      </c>
      <c r="AB1177" t="s">
        <v>57</v>
      </c>
      <c r="AC1177" t="s">
        <v>64</v>
      </c>
      <c r="AD1177">
        <v>1</v>
      </c>
      <c r="AE1177" t="s">
        <v>55</v>
      </c>
      <c r="AF1177" t="s">
        <v>72</v>
      </c>
      <c r="AG1177" t="s">
        <v>60</v>
      </c>
      <c r="AH1177" t="s">
        <v>61</v>
      </c>
      <c r="AI1177" t="s">
        <v>62</v>
      </c>
      <c r="AJ1177" t="s">
        <v>2001</v>
      </c>
      <c r="AK1177" s="54" t="s">
        <v>64</v>
      </c>
      <c r="AL1177" t="s">
        <v>64</v>
      </c>
    </row>
    <row r="1178" spans="1:39" x14ac:dyDescent="0.35">
      <c r="A1178">
        <v>1177</v>
      </c>
      <c r="B1178">
        <v>1085105759</v>
      </c>
      <c r="C1178" t="s">
        <v>66</v>
      </c>
      <c r="D1178" t="s">
        <v>40</v>
      </c>
      <c r="E1178" t="s">
        <v>1252</v>
      </c>
      <c r="F1178" t="s">
        <v>1726</v>
      </c>
      <c r="G1178" t="s">
        <v>53</v>
      </c>
      <c r="H1178" t="s">
        <v>1727</v>
      </c>
      <c r="I1178" t="s">
        <v>2113</v>
      </c>
      <c r="J1178" t="s">
        <v>468</v>
      </c>
      <c r="K1178" t="s">
        <v>1318</v>
      </c>
      <c r="L1178" t="s">
        <v>1458</v>
      </c>
      <c r="M1178" t="s">
        <v>78</v>
      </c>
      <c r="N1178" t="s">
        <v>3729</v>
      </c>
      <c r="O1178" t="s">
        <v>1728</v>
      </c>
      <c r="P1178" s="3">
        <v>120060000072</v>
      </c>
      <c r="Q1178" t="s">
        <v>51</v>
      </c>
      <c r="R1178">
        <v>0</v>
      </c>
      <c r="S1178">
        <v>3225625016</v>
      </c>
      <c r="U1178" s="4">
        <v>38654</v>
      </c>
      <c r="V1178">
        <f t="shared" ca="1" si="18"/>
        <v>18</v>
      </c>
      <c r="W1178" t="s">
        <v>52</v>
      </c>
      <c r="X1178" t="s">
        <v>53</v>
      </c>
      <c r="Y1178" t="s">
        <v>55</v>
      </c>
      <c r="Z1178" t="s">
        <v>55</v>
      </c>
      <c r="AA1178" t="s">
        <v>56</v>
      </c>
      <c r="AB1178" t="s">
        <v>57</v>
      </c>
      <c r="AC1178" t="s">
        <v>89</v>
      </c>
      <c r="AD1178">
        <v>0</v>
      </c>
      <c r="AE1178" t="s">
        <v>55</v>
      </c>
      <c r="AF1178" t="s">
        <v>72</v>
      </c>
      <c r="AG1178" t="s">
        <v>60</v>
      </c>
      <c r="AH1178" t="s">
        <v>61</v>
      </c>
      <c r="AI1178" t="s">
        <v>62</v>
      </c>
      <c r="AJ1178" t="s">
        <v>2001</v>
      </c>
      <c r="AK1178" s="54" t="s">
        <v>64</v>
      </c>
      <c r="AL1178" t="s">
        <v>64</v>
      </c>
    </row>
    <row r="1179" spans="1:39" x14ac:dyDescent="0.35">
      <c r="A1179">
        <v>1178</v>
      </c>
      <c r="B1179">
        <v>1148201861</v>
      </c>
      <c r="C1179" t="s">
        <v>66</v>
      </c>
      <c r="D1179" t="s">
        <v>40</v>
      </c>
      <c r="E1179" t="s">
        <v>1252</v>
      </c>
      <c r="F1179" t="s">
        <v>1726</v>
      </c>
      <c r="G1179" t="s">
        <v>53</v>
      </c>
      <c r="H1179" t="s">
        <v>1727</v>
      </c>
      <c r="I1179" t="s">
        <v>1317</v>
      </c>
      <c r="K1179" t="s">
        <v>663</v>
      </c>
      <c r="L1179" t="s">
        <v>1040</v>
      </c>
      <c r="M1179" t="s">
        <v>3728</v>
      </c>
      <c r="N1179" t="s">
        <v>1633</v>
      </c>
      <c r="O1179" t="s">
        <v>1728</v>
      </c>
      <c r="P1179" s="3">
        <v>120060000072</v>
      </c>
      <c r="Q1179" t="s">
        <v>51</v>
      </c>
      <c r="R1179">
        <v>0</v>
      </c>
      <c r="S1179">
        <v>0</v>
      </c>
      <c r="U1179" s="4">
        <v>39495</v>
      </c>
      <c r="V1179">
        <f t="shared" ca="1" si="18"/>
        <v>16</v>
      </c>
      <c r="W1179" t="s">
        <v>106</v>
      </c>
      <c r="X1179" t="s">
        <v>53</v>
      </c>
      <c r="Y1179" t="s">
        <v>1486</v>
      </c>
      <c r="Z1179" t="s">
        <v>1819</v>
      </c>
      <c r="AA1179" t="s">
        <v>56</v>
      </c>
      <c r="AB1179" t="s">
        <v>57</v>
      </c>
      <c r="AC1179" t="s">
        <v>89</v>
      </c>
      <c r="AD1179">
        <v>0</v>
      </c>
      <c r="AE1179" t="s">
        <v>55</v>
      </c>
      <c r="AF1179" t="s">
        <v>72</v>
      </c>
      <c r="AG1179" t="s">
        <v>60</v>
      </c>
      <c r="AH1179" t="s">
        <v>61</v>
      </c>
      <c r="AI1179" t="s">
        <v>62</v>
      </c>
      <c r="AJ1179" t="s">
        <v>1841</v>
      </c>
      <c r="AK1179" s="54" t="s">
        <v>64</v>
      </c>
      <c r="AL1179" t="s">
        <v>64</v>
      </c>
      <c r="AM1179" t="s">
        <v>3714</v>
      </c>
    </row>
    <row r="1180" spans="1:39" x14ac:dyDescent="0.35">
      <c r="A1180">
        <v>1179</v>
      </c>
      <c r="B1180">
        <v>27033918</v>
      </c>
      <c r="C1180" t="s">
        <v>39</v>
      </c>
      <c r="D1180" t="s">
        <v>40</v>
      </c>
      <c r="E1180" t="s">
        <v>1252</v>
      </c>
      <c r="F1180" t="s">
        <v>1726</v>
      </c>
      <c r="G1180" t="s">
        <v>53</v>
      </c>
      <c r="H1180" t="s">
        <v>1727</v>
      </c>
      <c r="I1180" t="s">
        <v>2114</v>
      </c>
      <c r="J1180" t="s">
        <v>2115</v>
      </c>
      <c r="K1180" t="s">
        <v>923</v>
      </c>
      <c r="L1180" t="s">
        <v>1639</v>
      </c>
      <c r="M1180" t="s">
        <v>78</v>
      </c>
      <c r="N1180" t="s">
        <v>1633</v>
      </c>
      <c r="O1180" t="s">
        <v>1728</v>
      </c>
      <c r="P1180" s="3">
        <v>120060000072</v>
      </c>
      <c r="Q1180" t="s">
        <v>51</v>
      </c>
      <c r="R1180">
        <v>0</v>
      </c>
      <c r="S1180">
        <v>0</v>
      </c>
      <c r="U1180" s="4">
        <v>30954</v>
      </c>
      <c r="V1180">
        <f t="shared" ca="1" si="18"/>
        <v>39</v>
      </c>
      <c r="W1180" t="s">
        <v>52</v>
      </c>
      <c r="X1180" t="s">
        <v>53</v>
      </c>
      <c r="Y1180" t="s">
        <v>1486</v>
      </c>
      <c r="Z1180" t="s">
        <v>1534</v>
      </c>
      <c r="AA1180" t="s">
        <v>56</v>
      </c>
      <c r="AB1180" t="s">
        <v>57</v>
      </c>
      <c r="AC1180" t="s">
        <v>64</v>
      </c>
      <c r="AD1180">
        <v>5</v>
      </c>
      <c r="AE1180" t="s">
        <v>55</v>
      </c>
      <c r="AF1180" t="s">
        <v>72</v>
      </c>
      <c r="AG1180" t="s">
        <v>340</v>
      </c>
      <c r="AH1180" t="s">
        <v>61</v>
      </c>
      <c r="AI1180" t="s">
        <v>88</v>
      </c>
      <c r="AJ1180" t="s">
        <v>1841</v>
      </c>
      <c r="AK1180" s="54" t="s">
        <v>64</v>
      </c>
      <c r="AL1180" t="s">
        <v>64</v>
      </c>
      <c r="AM1180" t="s">
        <v>3678</v>
      </c>
    </row>
    <row r="1181" spans="1:39" x14ac:dyDescent="0.35">
      <c r="A1181">
        <v>1180</v>
      </c>
      <c r="B1181">
        <v>1067818246</v>
      </c>
      <c r="C1181" t="s">
        <v>39</v>
      </c>
      <c r="D1181" t="s">
        <v>40</v>
      </c>
      <c r="E1181" t="s">
        <v>1252</v>
      </c>
      <c r="F1181" t="s">
        <v>1781</v>
      </c>
      <c r="G1181" t="s">
        <v>53</v>
      </c>
      <c r="H1181" t="s">
        <v>1727</v>
      </c>
      <c r="I1181" s="52" t="s">
        <v>68</v>
      </c>
      <c r="J1181" t="s">
        <v>225</v>
      </c>
      <c r="K1181" t="s">
        <v>144</v>
      </c>
      <c r="L1181" t="s">
        <v>1435</v>
      </c>
      <c r="M1181" t="s">
        <v>3728</v>
      </c>
      <c r="N1181" t="s">
        <v>3729</v>
      </c>
      <c r="O1181" t="s">
        <v>1784</v>
      </c>
      <c r="P1181" s="3">
        <v>120621000387</v>
      </c>
      <c r="Q1181" t="s">
        <v>51</v>
      </c>
      <c r="S1181">
        <v>3015869856</v>
      </c>
      <c r="U1181" s="4">
        <v>35640</v>
      </c>
      <c r="V1181">
        <f t="shared" ca="1" si="18"/>
        <v>27</v>
      </c>
      <c r="W1181" t="s">
        <v>52</v>
      </c>
      <c r="X1181" t="s">
        <v>53</v>
      </c>
      <c r="Y1181" t="s">
        <v>55</v>
      </c>
      <c r="Z1181" t="s">
        <v>55</v>
      </c>
      <c r="AA1181" t="s">
        <v>56</v>
      </c>
      <c r="AB1181" t="s">
        <v>57</v>
      </c>
      <c r="AC1181" t="s">
        <v>64</v>
      </c>
      <c r="AD1181">
        <v>1</v>
      </c>
      <c r="AE1181" t="s">
        <v>55</v>
      </c>
      <c r="AF1181" t="s">
        <v>59</v>
      </c>
      <c r="AG1181" t="s">
        <v>60</v>
      </c>
      <c r="AH1181" t="s">
        <v>61</v>
      </c>
      <c r="AI1181" t="s">
        <v>62</v>
      </c>
      <c r="AJ1181" t="s">
        <v>1839</v>
      </c>
      <c r="AK1181" t="s">
        <v>89</v>
      </c>
      <c r="AL1181" t="s">
        <v>64</v>
      </c>
    </row>
    <row r="1182" spans="1:39" x14ac:dyDescent="0.35">
      <c r="A1182">
        <v>1181</v>
      </c>
      <c r="B1182">
        <v>1063951071</v>
      </c>
      <c r="C1182" t="s">
        <v>39</v>
      </c>
      <c r="D1182" t="s">
        <v>40</v>
      </c>
      <c r="E1182" t="s">
        <v>1252</v>
      </c>
      <c r="F1182" t="s">
        <v>1726</v>
      </c>
      <c r="G1182" t="s">
        <v>53</v>
      </c>
      <c r="H1182" t="s">
        <v>1727</v>
      </c>
      <c r="I1182" t="s">
        <v>103</v>
      </c>
      <c r="J1182" t="s">
        <v>1954</v>
      </c>
      <c r="K1182" t="s">
        <v>97</v>
      </c>
      <c r="L1182" t="s">
        <v>1990</v>
      </c>
      <c r="M1182" t="s">
        <v>3728</v>
      </c>
      <c r="N1182" t="s">
        <v>3729</v>
      </c>
      <c r="O1182" t="s">
        <v>1728</v>
      </c>
      <c r="P1182" s="3">
        <v>120060000072</v>
      </c>
      <c r="Q1182" t="s">
        <v>51</v>
      </c>
      <c r="R1182">
        <v>0</v>
      </c>
      <c r="S1182">
        <v>3218806443</v>
      </c>
      <c r="U1182" s="4">
        <v>33967</v>
      </c>
      <c r="V1182">
        <f t="shared" ca="1" si="18"/>
        <v>31</v>
      </c>
      <c r="W1182" t="s">
        <v>106</v>
      </c>
      <c r="X1182" t="s">
        <v>53</v>
      </c>
      <c r="Y1182" t="s">
        <v>55</v>
      </c>
      <c r="Z1182" t="s">
        <v>3730</v>
      </c>
      <c r="AA1182" t="s">
        <v>56</v>
      </c>
      <c r="AB1182" t="s">
        <v>57</v>
      </c>
      <c r="AC1182" t="s">
        <v>89</v>
      </c>
      <c r="AD1182">
        <v>0</v>
      </c>
      <c r="AE1182" t="s">
        <v>55</v>
      </c>
      <c r="AF1182" t="s">
        <v>72</v>
      </c>
      <c r="AG1182" t="s">
        <v>60</v>
      </c>
      <c r="AH1182" t="s">
        <v>61</v>
      </c>
      <c r="AI1182" t="s">
        <v>88</v>
      </c>
      <c r="AJ1182" t="s">
        <v>1980</v>
      </c>
      <c r="AK1182" s="54" t="s">
        <v>64</v>
      </c>
      <c r="AL1182" t="s">
        <v>64</v>
      </c>
      <c r="AM1182" t="s">
        <v>3678</v>
      </c>
    </row>
    <row r="1183" spans="1:39" x14ac:dyDescent="0.35">
      <c r="A1183">
        <v>1182</v>
      </c>
      <c r="B1183">
        <v>1063959459</v>
      </c>
      <c r="C1183" t="s">
        <v>39</v>
      </c>
      <c r="D1183" t="s">
        <v>40</v>
      </c>
      <c r="E1183" t="s">
        <v>1252</v>
      </c>
      <c r="F1183" t="s">
        <v>1726</v>
      </c>
      <c r="G1183" t="s">
        <v>53</v>
      </c>
      <c r="H1183" t="s">
        <v>1727</v>
      </c>
      <c r="I1183" t="s">
        <v>754</v>
      </c>
      <c r="J1183" t="s">
        <v>263</v>
      </c>
      <c r="K1183" t="s">
        <v>1862</v>
      </c>
      <c r="L1183" t="s">
        <v>184</v>
      </c>
      <c r="M1183" t="s">
        <v>78</v>
      </c>
      <c r="N1183" t="s">
        <v>3729</v>
      </c>
      <c r="O1183" t="s">
        <v>1728</v>
      </c>
      <c r="P1183" s="3">
        <v>120060000072</v>
      </c>
      <c r="Q1183" t="s">
        <v>51</v>
      </c>
      <c r="R1183">
        <v>0</v>
      </c>
      <c r="S1183">
        <v>3105491502</v>
      </c>
      <c r="T1183" t="s">
        <v>632</v>
      </c>
      <c r="U1183" s="4">
        <v>36826</v>
      </c>
      <c r="V1183">
        <f t="shared" ca="1" si="18"/>
        <v>23</v>
      </c>
      <c r="W1183" t="s">
        <v>52</v>
      </c>
      <c r="X1183" t="s">
        <v>53</v>
      </c>
      <c r="Y1183" t="s">
        <v>1486</v>
      </c>
      <c r="Z1183" t="s">
        <v>3730</v>
      </c>
      <c r="AA1183" t="s">
        <v>56</v>
      </c>
      <c r="AB1183" t="s">
        <v>57</v>
      </c>
      <c r="AC1183" t="s">
        <v>89</v>
      </c>
      <c r="AD1183">
        <v>0</v>
      </c>
      <c r="AE1183" t="s">
        <v>55</v>
      </c>
      <c r="AF1183" t="s">
        <v>59</v>
      </c>
      <c r="AG1183" t="s">
        <v>60</v>
      </c>
      <c r="AH1183" t="s">
        <v>61</v>
      </c>
      <c r="AI1183" t="s">
        <v>62</v>
      </c>
      <c r="AJ1183" t="s">
        <v>1789</v>
      </c>
      <c r="AK1183" s="54" t="s">
        <v>64</v>
      </c>
      <c r="AL1183" t="s">
        <v>64</v>
      </c>
    </row>
    <row r="1184" spans="1:39" x14ac:dyDescent="0.35">
      <c r="A1184">
        <v>1183</v>
      </c>
      <c r="B1184">
        <v>1067817863</v>
      </c>
      <c r="C1184" t="s">
        <v>39</v>
      </c>
      <c r="D1184" t="s">
        <v>40</v>
      </c>
      <c r="E1184" t="s">
        <v>1252</v>
      </c>
      <c r="F1184" t="s">
        <v>1781</v>
      </c>
      <c r="G1184" t="s">
        <v>53</v>
      </c>
      <c r="H1184" t="s">
        <v>1727</v>
      </c>
      <c r="I1184" s="52" t="s">
        <v>103</v>
      </c>
      <c r="J1184" t="s">
        <v>46</v>
      </c>
      <c r="K1184" t="s">
        <v>188</v>
      </c>
      <c r="L1184" t="s">
        <v>1432</v>
      </c>
      <c r="M1184" t="s">
        <v>3728</v>
      </c>
      <c r="N1184" t="s">
        <v>3729</v>
      </c>
      <c r="O1184" t="s">
        <v>1784</v>
      </c>
      <c r="P1184" s="3">
        <v>120621000387</v>
      </c>
      <c r="Q1184" t="s">
        <v>51</v>
      </c>
      <c r="S1184">
        <v>3126884895</v>
      </c>
      <c r="U1184" s="4">
        <v>35353</v>
      </c>
      <c r="V1184">
        <f t="shared" ca="1" si="18"/>
        <v>27</v>
      </c>
      <c r="W1184" t="s">
        <v>52</v>
      </c>
      <c r="X1184" t="s">
        <v>53</v>
      </c>
      <c r="Y1184" t="s">
        <v>55</v>
      </c>
      <c r="Z1184" t="s">
        <v>55</v>
      </c>
      <c r="AA1184" t="s">
        <v>56</v>
      </c>
      <c r="AB1184" t="s">
        <v>57</v>
      </c>
      <c r="AC1184" t="s">
        <v>64</v>
      </c>
      <c r="AD1184">
        <v>1</v>
      </c>
      <c r="AE1184" t="s">
        <v>55</v>
      </c>
      <c r="AF1184" t="s">
        <v>59</v>
      </c>
      <c r="AG1184" t="s">
        <v>60</v>
      </c>
      <c r="AH1184" t="s">
        <v>61</v>
      </c>
      <c r="AI1184" t="s">
        <v>62</v>
      </c>
      <c r="AJ1184" t="s">
        <v>1870</v>
      </c>
      <c r="AK1184" s="54" t="s">
        <v>64</v>
      </c>
      <c r="AL1184" t="s">
        <v>64</v>
      </c>
    </row>
    <row r="1185" spans="1:39" x14ac:dyDescent="0.35">
      <c r="A1185">
        <v>1184</v>
      </c>
      <c r="B1185">
        <v>1007183443</v>
      </c>
      <c r="C1185" t="s">
        <v>39</v>
      </c>
      <c r="D1185" t="s">
        <v>40</v>
      </c>
      <c r="E1185" t="s">
        <v>1252</v>
      </c>
      <c r="F1185" t="s">
        <v>1781</v>
      </c>
      <c r="G1185" t="s">
        <v>53</v>
      </c>
      <c r="H1185" t="s">
        <v>1727</v>
      </c>
      <c r="I1185" s="52" t="s">
        <v>995</v>
      </c>
      <c r="J1185" t="s">
        <v>498</v>
      </c>
      <c r="K1185" t="s">
        <v>192</v>
      </c>
      <c r="L1185" t="s">
        <v>191</v>
      </c>
      <c r="M1185" t="s">
        <v>78</v>
      </c>
      <c r="N1185" t="s">
        <v>3729</v>
      </c>
      <c r="O1185" t="s">
        <v>1784</v>
      </c>
      <c r="P1185" s="3">
        <v>120621000387</v>
      </c>
      <c r="Q1185" t="s">
        <v>51</v>
      </c>
      <c r="S1185">
        <v>3116124161</v>
      </c>
      <c r="U1185" s="4">
        <v>36642</v>
      </c>
      <c r="V1185">
        <f t="shared" ca="1" si="18"/>
        <v>24</v>
      </c>
      <c r="W1185" t="s">
        <v>52</v>
      </c>
      <c r="X1185" t="s">
        <v>53</v>
      </c>
      <c r="Y1185" t="s">
        <v>55</v>
      </c>
      <c r="Z1185" t="s">
        <v>55</v>
      </c>
      <c r="AA1185" t="s">
        <v>56</v>
      </c>
      <c r="AB1185" t="s">
        <v>57</v>
      </c>
      <c r="AC1185" t="s">
        <v>64</v>
      </c>
      <c r="AD1185">
        <v>2</v>
      </c>
      <c r="AE1185" t="s">
        <v>55</v>
      </c>
      <c r="AF1185" t="s">
        <v>59</v>
      </c>
      <c r="AG1185" t="s">
        <v>60</v>
      </c>
      <c r="AH1185" t="s">
        <v>61</v>
      </c>
      <c r="AI1185" t="s">
        <v>62</v>
      </c>
      <c r="AJ1185" t="s">
        <v>1870</v>
      </c>
      <c r="AK1185" s="54" t="s">
        <v>64</v>
      </c>
      <c r="AL1185" t="s">
        <v>64</v>
      </c>
    </row>
    <row r="1186" spans="1:39" x14ac:dyDescent="0.35">
      <c r="A1186">
        <v>1185</v>
      </c>
      <c r="B1186">
        <v>1007574236</v>
      </c>
      <c r="C1186" t="s">
        <v>39</v>
      </c>
      <c r="D1186" t="s">
        <v>40</v>
      </c>
      <c r="E1186" t="s">
        <v>1252</v>
      </c>
      <c r="F1186" t="s">
        <v>1781</v>
      </c>
      <c r="G1186" t="s">
        <v>53</v>
      </c>
      <c r="H1186" t="s">
        <v>1727</v>
      </c>
      <c r="I1186" s="52" t="s">
        <v>2023</v>
      </c>
      <c r="J1186" t="s">
        <v>2116</v>
      </c>
      <c r="K1186" t="s">
        <v>140</v>
      </c>
      <c r="L1186" t="s">
        <v>2117</v>
      </c>
      <c r="M1186" t="s">
        <v>3728</v>
      </c>
      <c r="N1186" t="s">
        <v>3729</v>
      </c>
      <c r="O1186" t="s">
        <v>1784</v>
      </c>
      <c r="P1186" s="3">
        <v>120621000387</v>
      </c>
      <c r="Q1186" t="s">
        <v>51</v>
      </c>
      <c r="S1186">
        <v>3135287404</v>
      </c>
      <c r="U1186" s="4">
        <v>37346</v>
      </c>
      <c r="V1186">
        <f t="shared" ca="1" si="18"/>
        <v>22</v>
      </c>
      <c r="W1186" t="s">
        <v>52</v>
      </c>
      <c r="X1186" t="s">
        <v>53</v>
      </c>
      <c r="Y1186" t="s">
        <v>55</v>
      </c>
      <c r="Z1186" t="s">
        <v>55</v>
      </c>
      <c r="AA1186" t="s">
        <v>56</v>
      </c>
      <c r="AB1186" t="s">
        <v>57</v>
      </c>
      <c r="AC1186" t="s">
        <v>64</v>
      </c>
      <c r="AD1186">
        <v>1</v>
      </c>
      <c r="AE1186" t="s">
        <v>55</v>
      </c>
      <c r="AF1186" t="s">
        <v>59</v>
      </c>
      <c r="AG1186" t="s">
        <v>60</v>
      </c>
      <c r="AH1186" t="s">
        <v>61</v>
      </c>
      <c r="AI1186" t="s">
        <v>62</v>
      </c>
      <c r="AJ1186" t="s">
        <v>1870</v>
      </c>
      <c r="AK1186" s="54" t="s">
        <v>64</v>
      </c>
      <c r="AL1186" t="s">
        <v>64</v>
      </c>
    </row>
    <row r="1187" spans="1:39" x14ac:dyDescent="0.35">
      <c r="A1187">
        <v>1186</v>
      </c>
      <c r="B1187">
        <v>77039183</v>
      </c>
      <c r="C1187" t="s">
        <v>39</v>
      </c>
      <c r="D1187" t="s">
        <v>40</v>
      </c>
      <c r="E1187" t="s">
        <v>1252</v>
      </c>
      <c r="F1187" t="s">
        <v>1781</v>
      </c>
      <c r="G1187" t="s">
        <v>53</v>
      </c>
      <c r="H1187" t="s">
        <v>1727</v>
      </c>
      <c r="I1187" s="52" t="s">
        <v>1584</v>
      </c>
      <c r="J1187" t="s">
        <v>45</v>
      </c>
      <c r="K1187" t="s">
        <v>252</v>
      </c>
      <c r="M1187" t="s">
        <v>3728</v>
      </c>
      <c r="N1187" t="s">
        <v>3729</v>
      </c>
      <c r="O1187" t="s">
        <v>1784</v>
      </c>
      <c r="P1187" s="3">
        <v>120621000387</v>
      </c>
      <c r="Q1187" t="s">
        <v>51</v>
      </c>
      <c r="S1187">
        <v>3127105188</v>
      </c>
      <c r="U1187" s="4">
        <v>28375</v>
      </c>
      <c r="V1187">
        <f t="shared" ca="1" si="18"/>
        <v>46</v>
      </c>
      <c r="W1187" t="s">
        <v>52</v>
      </c>
      <c r="X1187" t="s">
        <v>53</v>
      </c>
      <c r="Y1187" t="s">
        <v>55</v>
      </c>
      <c r="Z1187" t="s">
        <v>55</v>
      </c>
      <c r="AA1187" t="s">
        <v>56</v>
      </c>
      <c r="AB1187" t="s">
        <v>57</v>
      </c>
      <c r="AC1187" t="s">
        <v>64</v>
      </c>
      <c r="AD1187">
        <v>3</v>
      </c>
      <c r="AE1187" t="s">
        <v>55</v>
      </c>
      <c r="AF1187" t="s">
        <v>59</v>
      </c>
      <c r="AG1187" t="s">
        <v>60</v>
      </c>
      <c r="AH1187" t="s">
        <v>61</v>
      </c>
      <c r="AI1187" t="s">
        <v>62</v>
      </c>
      <c r="AJ1187" t="s">
        <v>1870</v>
      </c>
      <c r="AK1187" s="54" t="s">
        <v>64</v>
      </c>
      <c r="AL1187" t="s">
        <v>64</v>
      </c>
    </row>
    <row r="1188" spans="1:39" x14ac:dyDescent="0.35">
      <c r="A1188">
        <v>1187</v>
      </c>
      <c r="B1188">
        <v>36517559</v>
      </c>
      <c r="C1188" t="s">
        <v>39</v>
      </c>
      <c r="D1188" t="s">
        <v>40</v>
      </c>
      <c r="E1188" t="s">
        <v>1252</v>
      </c>
      <c r="F1188" t="s">
        <v>1781</v>
      </c>
      <c r="G1188" t="s">
        <v>53</v>
      </c>
      <c r="H1188" t="s">
        <v>1727</v>
      </c>
      <c r="I1188" s="52" t="s">
        <v>2118</v>
      </c>
      <c r="J1188" t="s">
        <v>173</v>
      </c>
      <c r="K1188" t="s">
        <v>2119</v>
      </c>
      <c r="L1188" t="s">
        <v>2120</v>
      </c>
      <c r="M1188" t="s">
        <v>78</v>
      </c>
      <c r="N1188" t="s">
        <v>3729</v>
      </c>
      <c r="O1188" t="s">
        <v>1784</v>
      </c>
      <c r="P1188" s="3">
        <v>120621000387</v>
      </c>
      <c r="Q1188" t="s">
        <v>51</v>
      </c>
      <c r="S1188">
        <v>3145659728</v>
      </c>
      <c r="U1188" s="4">
        <v>29246</v>
      </c>
      <c r="V1188">
        <f t="shared" ca="1" si="18"/>
        <v>44</v>
      </c>
      <c r="W1188" t="s">
        <v>52</v>
      </c>
      <c r="X1188" t="s">
        <v>53</v>
      </c>
      <c r="Y1188" t="s">
        <v>55</v>
      </c>
      <c r="Z1188" t="s">
        <v>55</v>
      </c>
      <c r="AA1188" t="s">
        <v>56</v>
      </c>
      <c r="AB1188" t="s">
        <v>57</v>
      </c>
      <c r="AC1188" t="s">
        <v>64</v>
      </c>
      <c r="AD1188">
        <v>1</v>
      </c>
      <c r="AE1188" t="s">
        <v>55</v>
      </c>
      <c r="AF1188" t="s">
        <v>59</v>
      </c>
      <c r="AG1188" t="s">
        <v>60</v>
      </c>
      <c r="AH1188" t="s">
        <v>61</v>
      </c>
      <c r="AI1188" t="s">
        <v>62</v>
      </c>
      <c r="AJ1188" t="s">
        <v>1870</v>
      </c>
      <c r="AK1188" s="54" t="s">
        <v>64</v>
      </c>
      <c r="AL1188" t="s">
        <v>64</v>
      </c>
    </row>
    <row r="1189" spans="1:39" x14ac:dyDescent="0.35">
      <c r="A1189">
        <v>1188</v>
      </c>
      <c r="B1189">
        <v>1128104403</v>
      </c>
      <c r="C1189" t="s">
        <v>39</v>
      </c>
      <c r="D1189" t="s">
        <v>40</v>
      </c>
      <c r="E1189" t="s">
        <v>1252</v>
      </c>
      <c r="F1189" t="s">
        <v>1726</v>
      </c>
      <c r="G1189" t="s">
        <v>53</v>
      </c>
      <c r="H1189" t="s">
        <v>1727</v>
      </c>
      <c r="I1189" t="s">
        <v>1108</v>
      </c>
      <c r="K1189" t="s">
        <v>2017</v>
      </c>
      <c r="L1189" t="s">
        <v>1404</v>
      </c>
      <c r="M1189" t="s">
        <v>3728</v>
      </c>
      <c r="N1189" t="s">
        <v>3729</v>
      </c>
      <c r="O1189" t="s">
        <v>1728</v>
      </c>
      <c r="P1189" s="3">
        <v>120060000072</v>
      </c>
      <c r="Q1189" t="s">
        <v>51</v>
      </c>
      <c r="R1189">
        <v>0</v>
      </c>
      <c r="S1189">
        <v>3116139853</v>
      </c>
      <c r="U1189" s="4">
        <v>37977</v>
      </c>
      <c r="V1189">
        <f t="shared" ca="1" si="18"/>
        <v>20</v>
      </c>
      <c r="W1189" t="s">
        <v>106</v>
      </c>
      <c r="X1189" t="s">
        <v>53</v>
      </c>
      <c r="Y1189" t="s">
        <v>55</v>
      </c>
      <c r="Z1189" t="s">
        <v>55</v>
      </c>
      <c r="AA1189" t="s">
        <v>56</v>
      </c>
      <c r="AB1189" t="s">
        <v>57</v>
      </c>
      <c r="AC1189" t="s">
        <v>89</v>
      </c>
      <c r="AD1189">
        <v>0</v>
      </c>
      <c r="AE1189" t="s">
        <v>55</v>
      </c>
      <c r="AF1189" t="s">
        <v>59</v>
      </c>
      <c r="AG1189" t="s">
        <v>60</v>
      </c>
      <c r="AH1189" t="s">
        <v>61</v>
      </c>
      <c r="AI1189" t="s">
        <v>62</v>
      </c>
      <c r="AJ1189" t="s">
        <v>1980</v>
      </c>
      <c r="AK1189" s="54" t="s">
        <v>64</v>
      </c>
      <c r="AL1189" t="s">
        <v>64</v>
      </c>
    </row>
    <row r="1190" spans="1:39" x14ac:dyDescent="0.35">
      <c r="A1190">
        <v>1189</v>
      </c>
      <c r="B1190">
        <v>1124017611</v>
      </c>
      <c r="C1190" t="s">
        <v>39</v>
      </c>
      <c r="D1190" t="s">
        <v>40</v>
      </c>
      <c r="E1190" t="s">
        <v>1252</v>
      </c>
      <c r="F1190" t="s">
        <v>1781</v>
      </c>
      <c r="G1190" t="s">
        <v>53</v>
      </c>
      <c r="H1190" t="s">
        <v>1727</v>
      </c>
      <c r="I1190" s="52" t="s">
        <v>1381</v>
      </c>
      <c r="J1190" t="s">
        <v>616</v>
      </c>
      <c r="K1190" t="s">
        <v>192</v>
      </c>
      <c r="L1190" t="s">
        <v>447</v>
      </c>
      <c r="M1190" t="s">
        <v>78</v>
      </c>
      <c r="N1190" t="s">
        <v>3729</v>
      </c>
      <c r="O1190" t="s">
        <v>1784</v>
      </c>
      <c r="P1190" s="3">
        <v>120621000387</v>
      </c>
      <c r="Q1190" t="s">
        <v>51</v>
      </c>
      <c r="S1190">
        <v>3147093679</v>
      </c>
      <c r="U1190" s="4">
        <v>30959</v>
      </c>
      <c r="V1190">
        <f t="shared" ca="1" si="18"/>
        <v>39</v>
      </c>
      <c r="W1190" t="s">
        <v>52</v>
      </c>
      <c r="X1190" t="s">
        <v>53</v>
      </c>
      <c r="Y1190" t="s">
        <v>756</v>
      </c>
      <c r="Z1190" t="s">
        <v>55</v>
      </c>
      <c r="AA1190" t="s">
        <v>56</v>
      </c>
      <c r="AB1190" t="s">
        <v>57</v>
      </c>
      <c r="AC1190" t="s">
        <v>64</v>
      </c>
      <c r="AD1190">
        <v>3</v>
      </c>
      <c r="AE1190" t="s">
        <v>55</v>
      </c>
      <c r="AF1190" t="s">
        <v>72</v>
      </c>
      <c r="AG1190" t="s">
        <v>60</v>
      </c>
      <c r="AH1190" t="s">
        <v>61</v>
      </c>
      <c r="AI1190" t="s">
        <v>62</v>
      </c>
      <c r="AJ1190" t="s">
        <v>1839</v>
      </c>
      <c r="AK1190" s="54" t="s">
        <v>64</v>
      </c>
      <c r="AL1190" t="s">
        <v>64</v>
      </c>
    </row>
    <row r="1191" spans="1:39" x14ac:dyDescent="0.35">
      <c r="A1191">
        <v>1190</v>
      </c>
      <c r="B1191">
        <v>1067815912</v>
      </c>
      <c r="C1191" t="s">
        <v>39</v>
      </c>
      <c r="D1191" t="s">
        <v>40</v>
      </c>
      <c r="E1191" t="s">
        <v>1252</v>
      </c>
      <c r="F1191" t="s">
        <v>1781</v>
      </c>
      <c r="G1191" t="s">
        <v>53</v>
      </c>
      <c r="H1191" t="s">
        <v>1727</v>
      </c>
      <c r="I1191" s="52" t="s">
        <v>425</v>
      </c>
      <c r="J1191" t="s">
        <v>327</v>
      </c>
      <c r="K1191" t="s">
        <v>1988</v>
      </c>
      <c r="L1191" t="s">
        <v>1986</v>
      </c>
      <c r="M1191" t="s">
        <v>78</v>
      </c>
      <c r="N1191" t="s">
        <v>3729</v>
      </c>
      <c r="O1191" t="s">
        <v>1784</v>
      </c>
      <c r="P1191" s="3">
        <v>120621000387</v>
      </c>
      <c r="Q1191" t="s">
        <v>51</v>
      </c>
      <c r="S1191">
        <v>3206379460</v>
      </c>
      <c r="U1191" s="4">
        <v>34274</v>
      </c>
      <c r="V1191">
        <f t="shared" ca="1" si="18"/>
        <v>30</v>
      </c>
      <c r="W1191" t="s">
        <v>52</v>
      </c>
      <c r="X1191" t="s">
        <v>53</v>
      </c>
      <c r="Y1191" t="s">
        <v>55</v>
      </c>
      <c r="Z1191" t="s">
        <v>55</v>
      </c>
      <c r="AA1191" t="s">
        <v>56</v>
      </c>
      <c r="AB1191" t="s">
        <v>57</v>
      </c>
      <c r="AC1191" t="s">
        <v>64</v>
      </c>
      <c r="AD1191">
        <v>2</v>
      </c>
      <c r="AE1191" t="s">
        <v>55</v>
      </c>
      <c r="AF1191" t="s">
        <v>59</v>
      </c>
      <c r="AG1191" t="s">
        <v>60</v>
      </c>
      <c r="AH1191" t="s">
        <v>61</v>
      </c>
      <c r="AI1191" t="s">
        <v>62</v>
      </c>
      <c r="AJ1191" t="s">
        <v>1839</v>
      </c>
      <c r="AK1191" s="54" t="s">
        <v>64</v>
      </c>
      <c r="AL1191" t="s">
        <v>64</v>
      </c>
    </row>
    <row r="1192" spans="1:39" x14ac:dyDescent="0.35">
      <c r="A1192">
        <v>1191</v>
      </c>
      <c r="B1192">
        <v>1103529028</v>
      </c>
      <c r="C1192" t="s">
        <v>39</v>
      </c>
      <c r="D1192" t="s">
        <v>40</v>
      </c>
      <c r="E1192" t="s">
        <v>1252</v>
      </c>
      <c r="F1192" t="s">
        <v>1781</v>
      </c>
      <c r="G1192" t="s">
        <v>53</v>
      </c>
      <c r="H1192" t="s">
        <v>1727</v>
      </c>
      <c r="I1192" s="52" t="s">
        <v>2121</v>
      </c>
      <c r="J1192" t="s">
        <v>2122</v>
      </c>
      <c r="K1192" t="s">
        <v>1590</v>
      </c>
      <c r="L1192" t="s">
        <v>191</v>
      </c>
      <c r="M1192" t="s">
        <v>78</v>
      </c>
      <c r="N1192" t="s">
        <v>3729</v>
      </c>
      <c r="O1192" t="s">
        <v>1784</v>
      </c>
      <c r="P1192" s="3">
        <v>120621000387</v>
      </c>
      <c r="Q1192" t="s">
        <v>51</v>
      </c>
      <c r="S1192">
        <v>3245370617</v>
      </c>
      <c r="U1192" s="4">
        <v>38258</v>
      </c>
      <c r="V1192">
        <f t="shared" ca="1" si="18"/>
        <v>19</v>
      </c>
      <c r="W1192" t="s">
        <v>52</v>
      </c>
      <c r="X1192" t="s">
        <v>53</v>
      </c>
      <c r="Y1192" t="s">
        <v>55</v>
      </c>
      <c r="Z1192" t="s">
        <v>55</v>
      </c>
      <c r="AA1192" t="s">
        <v>56</v>
      </c>
      <c r="AB1192" t="s">
        <v>57</v>
      </c>
      <c r="AC1192" t="s">
        <v>89</v>
      </c>
      <c r="AD1192">
        <v>0</v>
      </c>
      <c r="AE1192" t="s">
        <v>55</v>
      </c>
      <c r="AF1192" t="s">
        <v>72</v>
      </c>
      <c r="AG1192" t="s">
        <v>60</v>
      </c>
      <c r="AH1192" t="s">
        <v>61</v>
      </c>
      <c r="AI1192" t="s">
        <v>62</v>
      </c>
      <c r="AJ1192" t="s">
        <v>1786</v>
      </c>
      <c r="AK1192" s="54" t="s">
        <v>64</v>
      </c>
      <c r="AL1192" t="s">
        <v>64</v>
      </c>
      <c r="AM1192" t="s">
        <v>3723</v>
      </c>
    </row>
    <row r="1193" spans="1:39" x14ac:dyDescent="0.35">
      <c r="A1193">
        <v>1192</v>
      </c>
      <c r="B1193">
        <v>1062399782</v>
      </c>
      <c r="C1193" t="s">
        <v>39</v>
      </c>
      <c r="D1193" t="s">
        <v>40</v>
      </c>
      <c r="E1193" t="s">
        <v>1252</v>
      </c>
      <c r="F1193" t="s">
        <v>1781</v>
      </c>
      <c r="G1193" t="s">
        <v>53</v>
      </c>
      <c r="H1193" t="s">
        <v>1727</v>
      </c>
      <c r="I1193" s="52" t="s">
        <v>2123</v>
      </c>
      <c r="J1193" t="s">
        <v>2124</v>
      </c>
      <c r="K1193" t="s">
        <v>1432</v>
      </c>
      <c r="L1193" t="s">
        <v>2125</v>
      </c>
      <c r="M1193" t="s">
        <v>78</v>
      </c>
      <c r="N1193" t="s">
        <v>49</v>
      </c>
      <c r="O1193" t="s">
        <v>1784</v>
      </c>
      <c r="P1193" s="3">
        <v>120621000387</v>
      </c>
      <c r="Q1193" t="s">
        <v>51</v>
      </c>
      <c r="S1193">
        <v>3025641512</v>
      </c>
      <c r="U1193" s="4">
        <v>33597</v>
      </c>
      <c r="V1193">
        <f t="shared" ca="1" si="18"/>
        <v>32</v>
      </c>
      <c r="W1193" t="s">
        <v>52</v>
      </c>
      <c r="X1193" t="s">
        <v>53</v>
      </c>
      <c r="Y1193" t="s">
        <v>55</v>
      </c>
      <c r="Z1193" t="s">
        <v>55</v>
      </c>
      <c r="AA1193" t="s">
        <v>56</v>
      </c>
      <c r="AB1193" t="s">
        <v>57</v>
      </c>
      <c r="AC1193" t="s">
        <v>64</v>
      </c>
      <c r="AD1193">
        <v>3</v>
      </c>
      <c r="AE1193" t="s">
        <v>55</v>
      </c>
      <c r="AF1193" t="s">
        <v>72</v>
      </c>
      <c r="AG1193" t="s">
        <v>60</v>
      </c>
      <c r="AH1193" t="s">
        <v>61</v>
      </c>
      <c r="AI1193" t="s">
        <v>62</v>
      </c>
      <c r="AJ1193" t="s">
        <v>1786</v>
      </c>
      <c r="AK1193" t="s">
        <v>89</v>
      </c>
      <c r="AL1193" t="s">
        <v>64</v>
      </c>
    </row>
    <row r="1194" spans="1:39" x14ac:dyDescent="0.35">
      <c r="A1194">
        <v>1193</v>
      </c>
      <c r="B1194">
        <v>12644504</v>
      </c>
      <c r="C1194" t="s">
        <v>39</v>
      </c>
      <c r="D1194" t="s">
        <v>40</v>
      </c>
      <c r="E1194" t="s">
        <v>1252</v>
      </c>
      <c r="F1194" t="s">
        <v>1781</v>
      </c>
      <c r="G1194" t="s">
        <v>53</v>
      </c>
      <c r="H1194" t="s">
        <v>1727</v>
      </c>
      <c r="I1194" s="52" t="s">
        <v>1954</v>
      </c>
      <c r="J1194" t="s">
        <v>1761</v>
      </c>
      <c r="K1194" t="s">
        <v>1600</v>
      </c>
      <c r="L1194" t="s">
        <v>2126</v>
      </c>
      <c r="M1194" t="s">
        <v>3728</v>
      </c>
      <c r="N1194" t="s">
        <v>49</v>
      </c>
      <c r="O1194" t="s">
        <v>1784</v>
      </c>
      <c r="P1194" s="3">
        <v>120621000387</v>
      </c>
      <c r="Q1194" t="s">
        <v>51</v>
      </c>
      <c r="S1194">
        <v>3158844346</v>
      </c>
      <c r="U1194" s="4">
        <v>28784</v>
      </c>
      <c r="V1194">
        <f t="shared" ca="1" si="18"/>
        <v>45</v>
      </c>
      <c r="W1194" t="s">
        <v>52</v>
      </c>
      <c r="X1194" t="s">
        <v>53</v>
      </c>
      <c r="Y1194" t="s">
        <v>55</v>
      </c>
      <c r="Z1194" t="s">
        <v>3730</v>
      </c>
      <c r="AA1194" t="s">
        <v>56</v>
      </c>
      <c r="AB1194" t="s">
        <v>57</v>
      </c>
      <c r="AC1194" t="s">
        <v>64</v>
      </c>
      <c r="AD1194">
        <v>4</v>
      </c>
      <c r="AE1194" t="s">
        <v>55</v>
      </c>
      <c r="AF1194" t="s">
        <v>59</v>
      </c>
      <c r="AG1194" t="s">
        <v>60</v>
      </c>
      <c r="AH1194" t="s">
        <v>61</v>
      </c>
      <c r="AI1194" t="s">
        <v>62</v>
      </c>
      <c r="AJ1194" t="s">
        <v>1786</v>
      </c>
      <c r="AK1194" s="54" t="s">
        <v>64</v>
      </c>
      <c r="AL1194" t="s">
        <v>64</v>
      </c>
    </row>
    <row r="1195" spans="1:39" x14ac:dyDescent="0.35">
      <c r="A1195">
        <v>1194</v>
      </c>
      <c r="B1195">
        <v>1065572825</v>
      </c>
      <c r="C1195" t="s">
        <v>39</v>
      </c>
      <c r="D1195" t="s">
        <v>40</v>
      </c>
      <c r="E1195" t="s">
        <v>1252</v>
      </c>
      <c r="F1195" t="s">
        <v>1955</v>
      </c>
      <c r="G1195" t="s">
        <v>53</v>
      </c>
      <c r="H1195" t="s">
        <v>1727</v>
      </c>
      <c r="I1195" s="52" t="s">
        <v>754</v>
      </c>
      <c r="J1195" t="s">
        <v>841</v>
      </c>
      <c r="K1195" t="s">
        <v>2127</v>
      </c>
      <c r="L1195" t="s">
        <v>897</v>
      </c>
      <c r="M1195" t="s">
        <v>78</v>
      </c>
      <c r="N1195" t="s">
        <v>3729</v>
      </c>
      <c r="O1195" t="s">
        <v>1957</v>
      </c>
      <c r="P1195" s="3">
        <v>254810001862</v>
      </c>
      <c r="Q1195" t="s">
        <v>51</v>
      </c>
      <c r="S1195">
        <v>3205944326</v>
      </c>
      <c r="U1195" s="4">
        <v>31414</v>
      </c>
      <c r="V1195">
        <f t="shared" ca="1" si="18"/>
        <v>38</v>
      </c>
      <c r="W1195" t="s">
        <v>52</v>
      </c>
      <c r="X1195" t="s">
        <v>53</v>
      </c>
      <c r="Y1195" t="s">
        <v>55</v>
      </c>
      <c r="Z1195" t="s">
        <v>55</v>
      </c>
      <c r="AA1195" t="s">
        <v>56</v>
      </c>
      <c r="AB1195" t="s">
        <v>57</v>
      </c>
      <c r="AC1195" t="s">
        <v>64</v>
      </c>
      <c r="AD1195">
        <v>2</v>
      </c>
      <c r="AE1195" t="s">
        <v>55</v>
      </c>
      <c r="AF1195" t="s">
        <v>72</v>
      </c>
      <c r="AG1195" t="s">
        <v>60</v>
      </c>
      <c r="AH1195" t="s">
        <v>61</v>
      </c>
      <c r="AI1195" t="s">
        <v>62</v>
      </c>
      <c r="AJ1195" t="s">
        <v>1958</v>
      </c>
      <c r="AK1195" s="54" t="s">
        <v>64</v>
      </c>
      <c r="AL1195" t="s">
        <v>64</v>
      </c>
    </row>
    <row r="1196" spans="1:39" x14ac:dyDescent="0.35">
      <c r="A1196">
        <v>1195</v>
      </c>
      <c r="B1196">
        <v>52589720</v>
      </c>
      <c r="C1196" t="s">
        <v>39</v>
      </c>
      <c r="D1196" t="s">
        <v>40</v>
      </c>
      <c r="E1196" t="s">
        <v>1252</v>
      </c>
      <c r="F1196" t="s">
        <v>1955</v>
      </c>
      <c r="G1196" t="s">
        <v>53</v>
      </c>
      <c r="H1196" t="s">
        <v>1727</v>
      </c>
      <c r="I1196" s="52" t="s">
        <v>2128</v>
      </c>
      <c r="J1196" t="s">
        <v>2129</v>
      </c>
      <c r="K1196" t="s">
        <v>69</v>
      </c>
      <c r="L1196" t="s">
        <v>344</v>
      </c>
      <c r="M1196" t="s">
        <v>78</v>
      </c>
      <c r="N1196" t="s">
        <v>3729</v>
      </c>
      <c r="O1196" t="s">
        <v>1957</v>
      </c>
      <c r="P1196" s="3">
        <v>254810001862</v>
      </c>
      <c r="Q1196" t="s">
        <v>51</v>
      </c>
      <c r="R1196" t="s">
        <v>632</v>
      </c>
      <c r="S1196">
        <v>3013324453</v>
      </c>
      <c r="T1196" t="s">
        <v>632</v>
      </c>
      <c r="U1196" s="4">
        <v>34510</v>
      </c>
      <c r="V1196">
        <f t="shared" ca="1" si="18"/>
        <v>30</v>
      </c>
      <c r="W1196" t="s">
        <v>52</v>
      </c>
      <c r="X1196" t="s">
        <v>53</v>
      </c>
      <c r="Y1196" t="s">
        <v>55</v>
      </c>
      <c r="Z1196" t="s">
        <v>55</v>
      </c>
      <c r="AA1196" t="s">
        <v>56</v>
      </c>
      <c r="AB1196" t="s">
        <v>57</v>
      </c>
      <c r="AC1196" t="s">
        <v>64</v>
      </c>
      <c r="AD1196">
        <v>1</v>
      </c>
      <c r="AE1196" t="s">
        <v>55</v>
      </c>
      <c r="AF1196" t="s">
        <v>59</v>
      </c>
      <c r="AG1196" t="s">
        <v>60</v>
      </c>
      <c r="AH1196" t="s">
        <v>61</v>
      </c>
      <c r="AI1196" t="s">
        <v>62</v>
      </c>
      <c r="AJ1196" t="s">
        <v>1958</v>
      </c>
      <c r="AK1196" s="52" t="s">
        <v>89</v>
      </c>
      <c r="AL1196" t="s">
        <v>64</v>
      </c>
    </row>
    <row r="1197" spans="1:39" x14ac:dyDescent="0.35">
      <c r="A1197">
        <v>1196</v>
      </c>
      <c r="B1197">
        <v>1065849083</v>
      </c>
      <c r="C1197" t="s">
        <v>39</v>
      </c>
      <c r="D1197" t="s">
        <v>40</v>
      </c>
      <c r="E1197" t="s">
        <v>1252</v>
      </c>
      <c r="F1197" t="s">
        <v>1781</v>
      </c>
      <c r="G1197" t="s">
        <v>53</v>
      </c>
      <c r="H1197" t="s">
        <v>1727</v>
      </c>
      <c r="I1197" s="52" t="s">
        <v>2130</v>
      </c>
      <c r="J1197" t="s">
        <v>179</v>
      </c>
      <c r="K1197" t="s">
        <v>581</v>
      </c>
      <c r="L1197" t="s">
        <v>490</v>
      </c>
      <c r="M1197" t="s">
        <v>3728</v>
      </c>
      <c r="N1197" t="s">
        <v>3729</v>
      </c>
      <c r="O1197" t="s">
        <v>1784</v>
      </c>
      <c r="P1197" s="3">
        <v>120621000387</v>
      </c>
      <c r="Q1197" t="s">
        <v>51</v>
      </c>
      <c r="S1197">
        <v>3224950534</v>
      </c>
      <c r="U1197" s="4">
        <v>36193</v>
      </c>
      <c r="V1197">
        <f t="shared" ca="1" si="18"/>
        <v>25</v>
      </c>
      <c r="W1197" t="s">
        <v>52</v>
      </c>
      <c r="X1197" t="s">
        <v>53</v>
      </c>
      <c r="Y1197" t="s">
        <v>55</v>
      </c>
      <c r="Z1197" t="s">
        <v>55</v>
      </c>
      <c r="AA1197" t="s">
        <v>56</v>
      </c>
      <c r="AB1197" t="s">
        <v>57</v>
      </c>
      <c r="AC1197" t="s">
        <v>89</v>
      </c>
      <c r="AD1197">
        <v>0</v>
      </c>
      <c r="AE1197" t="s">
        <v>55</v>
      </c>
      <c r="AF1197" t="s">
        <v>72</v>
      </c>
      <c r="AG1197" t="s">
        <v>60</v>
      </c>
      <c r="AH1197" t="s">
        <v>61</v>
      </c>
      <c r="AI1197" t="s">
        <v>62</v>
      </c>
      <c r="AJ1197" t="s">
        <v>1865</v>
      </c>
      <c r="AK1197" t="s">
        <v>89</v>
      </c>
      <c r="AL1197" t="s">
        <v>64</v>
      </c>
    </row>
    <row r="1198" spans="1:39" x14ac:dyDescent="0.35">
      <c r="A1198">
        <v>1197</v>
      </c>
      <c r="B1198">
        <v>1192815048</v>
      </c>
      <c r="C1198" t="s">
        <v>39</v>
      </c>
      <c r="D1198" t="s">
        <v>40</v>
      </c>
      <c r="E1198" t="s">
        <v>1252</v>
      </c>
      <c r="F1198" t="s">
        <v>1726</v>
      </c>
      <c r="G1198" t="s">
        <v>53</v>
      </c>
      <c r="H1198" t="s">
        <v>1727</v>
      </c>
      <c r="I1198" t="s">
        <v>2131</v>
      </c>
      <c r="J1198" t="s">
        <v>150</v>
      </c>
      <c r="K1198" t="s">
        <v>344</v>
      </c>
      <c r="L1198" t="s">
        <v>316</v>
      </c>
      <c r="M1198" t="s">
        <v>78</v>
      </c>
      <c r="N1198" t="s">
        <v>3729</v>
      </c>
      <c r="O1198" t="s">
        <v>1728</v>
      </c>
      <c r="P1198" s="3">
        <v>120060000072</v>
      </c>
      <c r="Q1198" t="s">
        <v>51</v>
      </c>
      <c r="R1198">
        <v>0</v>
      </c>
      <c r="S1198">
        <v>3017318320</v>
      </c>
      <c r="U1198" s="4">
        <v>36711</v>
      </c>
      <c r="V1198">
        <f t="shared" ca="1" si="18"/>
        <v>24</v>
      </c>
      <c r="W1198" t="s">
        <v>106</v>
      </c>
      <c r="X1198" t="s">
        <v>53</v>
      </c>
      <c r="Y1198" t="s">
        <v>55</v>
      </c>
      <c r="Z1198" t="s">
        <v>55</v>
      </c>
      <c r="AA1198" t="s">
        <v>56</v>
      </c>
      <c r="AB1198" t="s">
        <v>57</v>
      </c>
      <c r="AC1198" t="s">
        <v>64</v>
      </c>
      <c r="AD1198">
        <v>1</v>
      </c>
      <c r="AE1198" t="s">
        <v>55</v>
      </c>
      <c r="AF1198" t="s">
        <v>72</v>
      </c>
      <c r="AG1198" t="s">
        <v>60</v>
      </c>
      <c r="AH1198" t="s">
        <v>61</v>
      </c>
      <c r="AI1198" t="s">
        <v>62</v>
      </c>
      <c r="AJ1198" t="s">
        <v>2001</v>
      </c>
      <c r="AK1198" t="s">
        <v>89</v>
      </c>
      <c r="AL1198" t="s">
        <v>64</v>
      </c>
    </row>
    <row r="1199" spans="1:39" x14ac:dyDescent="0.35">
      <c r="A1199">
        <v>1198</v>
      </c>
      <c r="B1199">
        <v>1063965241</v>
      </c>
      <c r="C1199" t="s">
        <v>39</v>
      </c>
      <c r="D1199" t="s">
        <v>40</v>
      </c>
      <c r="E1199" t="s">
        <v>1252</v>
      </c>
      <c r="F1199" t="s">
        <v>1726</v>
      </c>
      <c r="G1199" t="s">
        <v>53</v>
      </c>
      <c r="H1199" t="s">
        <v>1727</v>
      </c>
      <c r="I1199" t="s">
        <v>752</v>
      </c>
      <c r="J1199" t="s">
        <v>1384</v>
      </c>
      <c r="K1199" t="s">
        <v>2132</v>
      </c>
      <c r="L1199" t="s">
        <v>2133</v>
      </c>
      <c r="M1199" t="s">
        <v>78</v>
      </c>
      <c r="N1199" t="s">
        <v>3729</v>
      </c>
      <c r="O1199" t="s">
        <v>1728</v>
      </c>
      <c r="P1199" s="3">
        <v>120060000072</v>
      </c>
      <c r="Q1199" t="s">
        <v>51</v>
      </c>
      <c r="S1199">
        <v>3117745716</v>
      </c>
      <c r="U1199" s="4">
        <v>34521</v>
      </c>
      <c r="V1199">
        <f t="shared" ca="1" si="18"/>
        <v>30</v>
      </c>
      <c r="W1199" t="s">
        <v>106</v>
      </c>
      <c r="X1199" t="s">
        <v>53</v>
      </c>
      <c r="Y1199" t="s">
        <v>55</v>
      </c>
      <c r="Z1199" t="s">
        <v>55</v>
      </c>
      <c r="AA1199" t="s">
        <v>56</v>
      </c>
      <c r="AB1199" t="s">
        <v>57</v>
      </c>
      <c r="AC1199" t="s">
        <v>64</v>
      </c>
      <c r="AD1199">
        <v>2</v>
      </c>
      <c r="AE1199" t="s">
        <v>55</v>
      </c>
      <c r="AF1199" t="s">
        <v>72</v>
      </c>
      <c r="AG1199" t="s">
        <v>60</v>
      </c>
      <c r="AH1199" t="s">
        <v>61</v>
      </c>
      <c r="AI1199" t="s">
        <v>62</v>
      </c>
      <c r="AJ1199" t="s">
        <v>1798</v>
      </c>
      <c r="AK1199" s="54" t="s">
        <v>64</v>
      </c>
      <c r="AL1199" t="s">
        <v>64</v>
      </c>
      <c r="AM1199" t="s">
        <v>3677</v>
      </c>
    </row>
    <row r="1200" spans="1:39" x14ac:dyDescent="0.35">
      <c r="A1200">
        <v>1199</v>
      </c>
      <c r="B1200">
        <v>1065202617</v>
      </c>
      <c r="C1200" t="s">
        <v>39</v>
      </c>
      <c r="D1200" t="s">
        <v>40</v>
      </c>
      <c r="E1200" t="s">
        <v>1252</v>
      </c>
      <c r="F1200" t="s">
        <v>1955</v>
      </c>
      <c r="G1200" t="s">
        <v>53</v>
      </c>
      <c r="H1200" t="s">
        <v>1727</v>
      </c>
      <c r="I1200" s="52" t="s">
        <v>2134</v>
      </c>
      <c r="J1200" t="s">
        <v>1930</v>
      </c>
      <c r="K1200" t="s">
        <v>797</v>
      </c>
      <c r="L1200" t="s">
        <v>2135</v>
      </c>
      <c r="M1200" t="s">
        <v>3728</v>
      </c>
      <c r="N1200" t="s">
        <v>49</v>
      </c>
      <c r="O1200" t="s">
        <v>1957</v>
      </c>
      <c r="P1200" s="3">
        <v>254810001862</v>
      </c>
      <c r="Q1200" t="s">
        <v>51</v>
      </c>
      <c r="S1200">
        <v>3147265246</v>
      </c>
      <c r="U1200" s="4">
        <v>38644</v>
      </c>
      <c r="V1200">
        <f t="shared" ca="1" si="18"/>
        <v>18</v>
      </c>
      <c r="W1200" t="s">
        <v>106</v>
      </c>
      <c r="X1200" t="s">
        <v>53</v>
      </c>
      <c r="Y1200" t="s">
        <v>55</v>
      </c>
      <c r="Z1200" t="s">
        <v>55</v>
      </c>
      <c r="AA1200" t="s">
        <v>56</v>
      </c>
      <c r="AB1200" t="s">
        <v>57</v>
      </c>
      <c r="AC1200" t="s">
        <v>89</v>
      </c>
      <c r="AD1200">
        <v>0</v>
      </c>
      <c r="AE1200" t="s">
        <v>55</v>
      </c>
      <c r="AF1200" t="s">
        <v>72</v>
      </c>
      <c r="AG1200" t="s">
        <v>60</v>
      </c>
      <c r="AH1200" t="s">
        <v>61</v>
      </c>
      <c r="AI1200" t="s">
        <v>62</v>
      </c>
      <c r="AJ1200" t="s">
        <v>2104</v>
      </c>
      <c r="AK1200" s="52" t="s">
        <v>89</v>
      </c>
      <c r="AL1200" t="s">
        <v>64</v>
      </c>
    </row>
    <row r="1201" spans="1:39" x14ac:dyDescent="0.35">
      <c r="A1201">
        <v>1200</v>
      </c>
      <c r="B1201">
        <v>1065202885</v>
      </c>
      <c r="C1201" t="s">
        <v>66</v>
      </c>
      <c r="D1201" t="s">
        <v>40</v>
      </c>
      <c r="E1201" t="s">
        <v>1252</v>
      </c>
      <c r="F1201" t="s">
        <v>1955</v>
      </c>
      <c r="G1201" t="s">
        <v>53</v>
      </c>
      <c r="H1201" t="s">
        <v>1727</v>
      </c>
      <c r="I1201" s="52" t="s">
        <v>299</v>
      </c>
      <c r="J1201" t="s">
        <v>292</v>
      </c>
      <c r="K1201" t="s">
        <v>2136</v>
      </c>
      <c r="L1201" t="s">
        <v>2137</v>
      </c>
      <c r="M1201" t="s">
        <v>3728</v>
      </c>
      <c r="N1201" t="s">
        <v>49</v>
      </c>
      <c r="O1201" t="s">
        <v>1957</v>
      </c>
      <c r="P1201" s="3">
        <v>254810001862</v>
      </c>
      <c r="Q1201" t="s">
        <v>51</v>
      </c>
      <c r="S1201">
        <v>3224937374</v>
      </c>
      <c r="U1201" s="4">
        <v>38895</v>
      </c>
      <c r="V1201">
        <f t="shared" ca="1" si="18"/>
        <v>18</v>
      </c>
      <c r="W1201" t="s">
        <v>106</v>
      </c>
      <c r="X1201" t="s">
        <v>53</v>
      </c>
      <c r="Y1201" t="s">
        <v>55</v>
      </c>
      <c r="Z1201" t="s">
        <v>55</v>
      </c>
      <c r="AA1201" t="s">
        <v>56</v>
      </c>
      <c r="AB1201" t="s">
        <v>57</v>
      </c>
      <c r="AC1201" t="s">
        <v>89</v>
      </c>
      <c r="AD1201">
        <v>0</v>
      </c>
      <c r="AE1201" t="s">
        <v>55</v>
      </c>
      <c r="AF1201" t="s">
        <v>72</v>
      </c>
      <c r="AG1201" t="s">
        <v>60</v>
      </c>
      <c r="AH1201" t="s">
        <v>61</v>
      </c>
      <c r="AI1201" t="s">
        <v>62</v>
      </c>
      <c r="AJ1201" t="s">
        <v>2104</v>
      </c>
      <c r="AK1201" s="52" t="s">
        <v>89</v>
      </c>
      <c r="AL1201" t="s">
        <v>64</v>
      </c>
    </row>
    <row r="1202" spans="1:39" x14ac:dyDescent="0.35">
      <c r="A1202">
        <v>1201</v>
      </c>
      <c r="B1202">
        <v>1065202895</v>
      </c>
      <c r="C1202" t="s">
        <v>66</v>
      </c>
      <c r="D1202" t="s">
        <v>40</v>
      </c>
      <c r="E1202" t="s">
        <v>1252</v>
      </c>
      <c r="F1202" t="s">
        <v>1955</v>
      </c>
      <c r="G1202" t="s">
        <v>53</v>
      </c>
      <c r="H1202" t="s">
        <v>1727</v>
      </c>
      <c r="I1202" s="52" t="s">
        <v>2138</v>
      </c>
      <c r="J1202" t="s">
        <v>2139</v>
      </c>
      <c r="K1202" t="s">
        <v>893</v>
      </c>
      <c r="L1202" t="s">
        <v>93</v>
      </c>
      <c r="M1202" t="s">
        <v>78</v>
      </c>
      <c r="N1202" t="s">
        <v>49</v>
      </c>
      <c r="O1202" t="s">
        <v>1957</v>
      </c>
      <c r="P1202" s="3">
        <v>254810001862</v>
      </c>
      <c r="Q1202" t="s">
        <v>51</v>
      </c>
      <c r="S1202">
        <v>3216637781</v>
      </c>
      <c r="U1202" s="4">
        <v>38902</v>
      </c>
      <c r="V1202">
        <f t="shared" ca="1" si="18"/>
        <v>18</v>
      </c>
      <c r="W1202" t="s">
        <v>106</v>
      </c>
      <c r="X1202" t="s">
        <v>53</v>
      </c>
      <c r="Y1202" t="s">
        <v>55</v>
      </c>
      <c r="Z1202" t="s">
        <v>55</v>
      </c>
      <c r="AA1202" t="s">
        <v>56</v>
      </c>
      <c r="AB1202" t="s">
        <v>57</v>
      </c>
      <c r="AC1202" t="s">
        <v>64</v>
      </c>
      <c r="AD1202">
        <v>1</v>
      </c>
      <c r="AE1202" t="s">
        <v>55</v>
      </c>
      <c r="AF1202" t="s">
        <v>72</v>
      </c>
      <c r="AG1202" t="s">
        <v>60</v>
      </c>
      <c r="AH1202" t="s">
        <v>61</v>
      </c>
      <c r="AI1202" t="s">
        <v>62</v>
      </c>
      <c r="AJ1202" t="s">
        <v>2104</v>
      </c>
      <c r="AK1202" s="52" t="s">
        <v>89</v>
      </c>
      <c r="AL1202" t="s">
        <v>64</v>
      </c>
    </row>
    <row r="1203" spans="1:39" x14ac:dyDescent="0.35">
      <c r="A1203">
        <v>1202</v>
      </c>
      <c r="B1203">
        <v>1065203014</v>
      </c>
      <c r="C1203" t="s">
        <v>66</v>
      </c>
      <c r="D1203" t="s">
        <v>40</v>
      </c>
      <c r="E1203" t="s">
        <v>1252</v>
      </c>
      <c r="F1203" t="s">
        <v>1955</v>
      </c>
      <c r="G1203" t="s">
        <v>53</v>
      </c>
      <c r="H1203" t="s">
        <v>1727</v>
      </c>
      <c r="I1203" s="52" t="s">
        <v>3682</v>
      </c>
      <c r="J1203" t="s">
        <v>3683</v>
      </c>
      <c r="K1203" t="s">
        <v>196</v>
      </c>
      <c r="L1203" t="s">
        <v>2135</v>
      </c>
      <c r="M1203" t="s">
        <v>78</v>
      </c>
      <c r="N1203" t="s">
        <v>49</v>
      </c>
      <c r="O1203" t="s">
        <v>1957</v>
      </c>
      <c r="P1203" s="3">
        <v>254810001862</v>
      </c>
      <c r="Q1203" t="s">
        <v>51</v>
      </c>
      <c r="R1203">
        <v>0</v>
      </c>
      <c r="S1203">
        <v>3216897907</v>
      </c>
      <c r="U1203" s="4">
        <v>39061</v>
      </c>
      <c r="V1203">
        <f t="shared" ca="1" si="18"/>
        <v>17</v>
      </c>
      <c r="W1203" t="s">
        <v>106</v>
      </c>
      <c r="X1203" t="s">
        <v>53</v>
      </c>
      <c r="Y1203" t="s">
        <v>55</v>
      </c>
      <c r="Z1203" t="s">
        <v>55</v>
      </c>
      <c r="AA1203" t="s">
        <v>56</v>
      </c>
      <c r="AB1203" t="s">
        <v>57</v>
      </c>
      <c r="AC1203" t="s">
        <v>89</v>
      </c>
      <c r="AD1203">
        <v>0</v>
      </c>
      <c r="AE1203" t="s">
        <v>55</v>
      </c>
      <c r="AF1203" t="s">
        <v>72</v>
      </c>
      <c r="AG1203" t="s">
        <v>60</v>
      </c>
      <c r="AH1203" t="s">
        <v>61</v>
      </c>
      <c r="AI1203" t="s">
        <v>62</v>
      </c>
      <c r="AJ1203" t="s">
        <v>2104</v>
      </c>
      <c r="AK1203" s="52" t="s">
        <v>89</v>
      </c>
      <c r="AL1203" t="s">
        <v>64</v>
      </c>
      <c r="AM1203" t="s">
        <v>3724</v>
      </c>
    </row>
    <row r="1204" spans="1:39" x14ac:dyDescent="0.35">
      <c r="A1204">
        <v>1203</v>
      </c>
      <c r="B1204">
        <v>1065202824</v>
      </c>
      <c r="C1204" t="s">
        <v>66</v>
      </c>
      <c r="D1204" t="s">
        <v>40</v>
      </c>
      <c r="E1204" t="s">
        <v>1252</v>
      </c>
      <c r="F1204" t="s">
        <v>1955</v>
      </c>
      <c r="G1204" t="s">
        <v>53</v>
      </c>
      <c r="H1204" t="s">
        <v>1727</v>
      </c>
      <c r="I1204" s="52" t="s">
        <v>45</v>
      </c>
      <c r="J1204" t="s">
        <v>785</v>
      </c>
      <c r="K1204" t="s">
        <v>544</v>
      </c>
      <c r="L1204" t="s">
        <v>191</v>
      </c>
      <c r="M1204" t="s">
        <v>3728</v>
      </c>
      <c r="N1204" t="s">
        <v>49</v>
      </c>
      <c r="O1204" t="s">
        <v>1957</v>
      </c>
      <c r="P1204" s="3">
        <v>254810001862</v>
      </c>
      <c r="Q1204" t="s">
        <v>51</v>
      </c>
      <c r="R1204">
        <v>0</v>
      </c>
      <c r="S1204">
        <v>3135489211</v>
      </c>
      <c r="U1204" s="4">
        <v>38819</v>
      </c>
      <c r="V1204">
        <f t="shared" ca="1" si="18"/>
        <v>18</v>
      </c>
      <c r="W1204" t="s">
        <v>106</v>
      </c>
      <c r="X1204" t="s">
        <v>53</v>
      </c>
      <c r="Y1204" t="s">
        <v>55</v>
      </c>
      <c r="Z1204" t="s">
        <v>55</v>
      </c>
      <c r="AA1204" t="s">
        <v>56</v>
      </c>
      <c r="AB1204" t="s">
        <v>57</v>
      </c>
      <c r="AC1204" t="s">
        <v>89</v>
      </c>
      <c r="AD1204">
        <v>0</v>
      </c>
      <c r="AE1204" t="s">
        <v>55</v>
      </c>
      <c r="AF1204" t="s">
        <v>72</v>
      </c>
      <c r="AG1204" t="s">
        <v>60</v>
      </c>
      <c r="AH1204" t="s">
        <v>61</v>
      </c>
      <c r="AI1204" t="s">
        <v>62</v>
      </c>
      <c r="AJ1204" t="s">
        <v>2104</v>
      </c>
      <c r="AK1204" s="52" t="s">
        <v>89</v>
      </c>
      <c r="AL1204" t="s">
        <v>64</v>
      </c>
      <c r="AM1204" t="s">
        <v>3724</v>
      </c>
    </row>
    <row r="1205" spans="1:39" x14ac:dyDescent="0.35">
      <c r="A1205">
        <v>1204</v>
      </c>
      <c r="B1205">
        <v>1065202760</v>
      </c>
      <c r="C1205" t="s">
        <v>66</v>
      </c>
      <c r="D1205" t="s">
        <v>40</v>
      </c>
      <c r="E1205" t="s">
        <v>1252</v>
      </c>
      <c r="F1205" t="s">
        <v>1955</v>
      </c>
      <c r="G1205" t="s">
        <v>53</v>
      </c>
      <c r="H1205" t="s">
        <v>1727</v>
      </c>
      <c r="I1205" s="52" t="s">
        <v>162</v>
      </c>
      <c r="J1205" t="s">
        <v>432</v>
      </c>
      <c r="K1205" t="s">
        <v>117</v>
      </c>
      <c r="L1205" t="s">
        <v>3684</v>
      </c>
      <c r="M1205" t="s">
        <v>78</v>
      </c>
      <c r="N1205" t="s">
        <v>49</v>
      </c>
      <c r="O1205" t="s">
        <v>1957</v>
      </c>
      <c r="P1205" s="3">
        <v>254810001862</v>
      </c>
      <c r="Q1205" t="s">
        <v>51</v>
      </c>
      <c r="R1205">
        <v>0</v>
      </c>
      <c r="S1205">
        <v>3215422551</v>
      </c>
      <c r="U1205" s="4">
        <v>38781</v>
      </c>
      <c r="V1205">
        <f t="shared" ca="1" si="18"/>
        <v>18</v>
      </c>
      <c r="W1205" t="s">
        <v>106</v>
      </c>
      <c r="X1205" t="s">
        <v>53</v>
      </c>
      <c r="Y1205" t="s">
        <v>55</v>
      </c>
      <c r="Z1205" t="s">
        <v>55</v>
      </c>
      <c r="AA1205" t="s">
        <v>56</v>
      </c>
      <c r="AB1205" t="s">
        <v>57</v>
      </c>
      <c r="AC1205" t="s">
        <v>89</v>
      </c>
      <c r="AD1205">
        <v>0</v>
      </c>
      <c r="AE1205" t="s">
        <v>55</v>
      </c>
      <c r="AF1205" t="s">
        <v>72</v>
      </c>
      <c r="AG1205" t="s">
        <v>60</v>
      </c>
      <c r="AH1205" t="s">
        <v>61</v>
      </c>
      <c r="AI1205" t="s">
        <v>62</v>
      </c>
      <c r="AJ1205" t="s">
        <v>2104</v>
      </c>
      <c r="AK1205" s="52" t="s">
        <v>89</v>
      </c>
      <c r="AL1205" t="s">
        <v>64</v>
      </c>
      <c r="AM1205" t="s">
        <v>3724</v>
      </c>
    </row>
    <row r="1206" spans="1:39" x14ac:dyDescent="0.35">
      <c r="A1206">
        <v>1205</v>
      </c>
      <c r="B1206">
        <v>1092175913</v>
      </c>
      <c r="C1206" t="s">
        <v>39</v>
      </c>
      <c r="D1206" t="s">
        <v>40</v>
      </c>
      <c r="E1206" t="s">
        <v>1252</v>
      </c>
      <c r="F1206" t="s">
        <v>1955</v>
      </c>
      <c r="G1206" t="s">
        <v>53</v>
      </c>
      <c r="H1206" t="s">
        <v>1727</v>
      </c>
      <c r="I1206" s="52" t="s">
        <v>759</v>
      </c>
      <c r="J1206" t="s">
        <v>1271</v>
      </c>
      <c r="K1206" t="s">
        <v>2301</v>
      </c>
      <c r="L1206" t="s">
        <v>1392</v>
      </c>
      <c r="M1206" t="s">
        <v>3728</v>
      </c>
      <c r="N1206" t="s">
        <v>49</v>
      </c>
      <c r="O1206" t="s">
        <v>1957</v>
      </c>
      <c r="P1206" s="3">
        <v>254810001862</v>
      </c>
      <c r="Q1206" t="s">
        <v>51</v>
      </c>
      <c r="R1206">
        <v>0</v>
      </c>
      <c r="S1206">
        <v>3214627255</v>
      </c>
      <c r="U1206" s="4">
        <v>38241</v>
      </c>
      <c r="V1206">
        <f t="shared" ca="1" si="18"/>
        <v>19</v>
      </c>
      <c r="W1206" t="s">
        <v>106</v>
      </c>
      <c r="X1206" t="s">
        <v>53</v>
      </c>
      <c r="Y1206" t="s">
        <v>55</v>
      </c>
      <c r="Z1206" t="s">
        <v>55</v>
      </c>
      <c r="AA1206" t="s">
        <v>56</v>
      </c>
      <c r="AB1206" t="s">
        <v>57</v>
      </c>
      <c r="AC1206" t="s">
        <v>89</v>
      </c>
      <c r="AD1206">
        <v>0</v>
      </c>
      <c r="AE1206" t="s">
        <v>55</v>
      </c>
      <c r="AF1206" t="s">
        <v>72</v>
      </c>
      <c r="AG1206" t="s">
        <v>60</v>
      </c>
      <c r="AH1206" t="s">
        <v>61</v>
      </c>
      <c r="AI1206" t="s">
        <v>62</v>
      </c>
      <c r="AJ1206" t="s">
        <v>2104</v>
      </c>
      <c r="AK1206" s="52" t="s">
        <v>89</v>
      </c>
      <c r="AL1206" t="s">
        <v>64</v>
      </c>
      <c r="AM1206" t="s">
        <v>3724</v>
      </c>
    </row>
    <row r="1207" spans="1:39" x14ac:dyDescent="0.35">
      <c r="A1207">
        <v>1206</v>
      </c>
      <c r="B1207">
        <v>1065202255</v>
      </c>
      <c r="C1207" t="s">
        <v>39</v>
      </c>
      <c r="D1207" t="s">
        <v>40</v>
      </c>
      <c r="E1207" t="s">
        <v>1252</v>
      </c>
      <c r="F1207" t="s">
        <v>1955</v>
      </c>
      <c r="G1207" t="s">
        <v>53</v>
      </c>
      <c r="H1207" t="s">
        <v>1727</v>
      </c>
      <c r="I1207" s="52" t="s">
        <v>1594</v>
      </c>
      <c r="J1207" t="s">
        <v>253</v>
      </c>
      <c r="K1207" t="s">
        <v>344</v>
      </c>
      <c r="L1207" t="s">
        <v>1579</v>
      </c>
      <c r="M1207" t="s">
        <v>3728</v>
      </c>
      <c r="N1207" t="s">
        <v>49</v>
      </c>
      <c r="O1207" t="s">
        <v>1957</v>
      </c>
      <c r="P1207" s="3">
        <v>254810001862</v>
      </c>
      <c r="Q1207" t="s">
        <v>51</v>
      </c>
      <c r="R1207">
        <v>0</v>
      </c>
      <c r="S1207">
        <v>3135733743</v>
      </c>
      <c r="U1207" s="4">
        <v>38019</v>
      </c>
      <c r="V1207">
        <f t="shared" ca="1" si="18"/>
        <v>20</v>
      </c>
      <c r="W1207" t="s">
        <v>106</v>
      </c>
      <c r="X1207" t="s">
        <v>53</v>
      </c>
      <c r="Y1207" t="s">
        <v>55</v>
      </c>
      <c r="Z1207" t="s">
        <v>55</v>
      </c>
      <c r="AA1207" t="s">
        <v>56</v>
      </c>
      <c r="AB1207" t="s">
        <v>57</v>
      </c>
      <c r="AC1207" t="s">
        <v>89</v>
      </c>
      <c r="AD1207">
        <v>0</v>
      </c>
      <c r="AE1207" t="s">
        <v>55</v>
      </c>
      <c r="AF1207" t="s">
        <v>72</v>
      </c>
      <c r="AG1207" t="s">
        <v>60</v>
      </c>
      <c r="AH1207" t="s">
        <v>61</v>
      </c>
      <c r="AI1207" t="s">
        <v>62</v>
      </c>
      <c r="AJ1207" t="s">
        <v>2104</v>
      </c>
      <c r="AK1207" s="52" t="s">
        <v>89</v>
      </c>
      <c r="AL1207" t="s">
        <v>64</v>
      </c>
      <c r="AM1207" t="s">
        <v>3724</v>
      </c>
    </row>
    <row r="1208" spans="1:39" x14ac:dyDescent="0.35">
      <c r="A1208">
        <v>1207</v>
      </c>
      <c r="B1208">
        <v>1063949586</v>
      </c>
      <c r="C1208" t="s">
        <v>39</v>
      </c>
      <c r="D1208" t="s">
        <v>40</v>
      </c>
      <c r="E1208" t="s">
        <v>1252</v>
      </c>
      <c r="F1208" t="s">
        <v>1726</v>
      </c>
      <c r="G1208" t="s">
        <v>53</v>
      </c>
      <c r="H1208" t="s">
        <v>1727</v>
      </c>
      <c r="I1208" s="54" t="s">
        <v>1033</v>
      </c>
      <c r="J1208" t="s">
        <v>103</v>
      </c>
      <c r="K1208" t="s">
        <v>1984</v>
      </c>
      <c r="L1208" t="s">
        <v>174</v>
      </c>
      <c r="M1208" t="s">
        <v>3728</v>
      </c>
      <c r="N1208" t="s">
        <v>3729</v>
      </c>
      <c r="O1208" t="s">
        <v>1728</v>
      </c>
      <c r="P1208" s="3">
        <v>120060000072</v>
      </c>
      <c r="Q1208" t="s">
        <v>51</v>
      </c>
      <c r="R1208">
        <v>0</v>
      </c>
      <c r="S1208">
        <v>3023353259</v>
      </c>
      <c r="U1208" s="4">
        <v>38254</v>
      </c>
      <c r="V1208">
        <f t="shared" ca="1" si="18"/>
        <v>19</v>
      </c>
      <c r="W1208" t="s">
        <v>106</v>
      </c>
      <c r="X1208" t="s">
        <v>53</v>
      </c>
      <c r="Y1208" t="s">
        <v>55</v>
      </c>
      <c r="Z1208" t="s">
        <v>55</v>
      </c>
      <c r="AA1208" t="s">
        <v>56</v>
      </c>
      <c r="AB1208" t="s">
        <v>57</v>
      </c>
      <c r="AC1208" t="s">
        <v>89</v>
      </c>
      <c r="AD1208">
        <v>1</v>
      </c>
      <c r="AE1208" t="s">
        <v>55</v>
      </c>
      <c r="AF1208" t="s">
        <v>59</v>
      </c>
      <c r="AG1208" t="s">
        <v>60</v>
      </c>
      <c r="AH1208" t="s">
        <v>61</v>
      </c>
      <c r="AI1208" t="s">
        <v>62</v>
      </c>
      <c r="AJ1208" t="s">
        <v>1980</v>
      </c>
      <c r="AK1208" s="54" t="s">
        <v>64</v>
      </c>
      <c r="AL1208" t="s">
        <v>64</v>
      </c>
    </row>
    <row r="1209" spans="1:39" x14ac:dyDescent="0.35">
      <c r="A1209">
        <v>1208</v>
      </c>
      <c r="B1209">
        <v>1082374518</v>
      </c>
      <c r="C1209" t="s">
        <v>39</v>
      </c>
      <c r="D1209" t="s">
        <v>40</v>
      </c>
      <c r="E1209" t="s">
        <v>1252</v>
      </c>
      <c r="F1209" t="s">
        <v>1726</v>
      </c>
      <c r="G1209" t="s">
        <v>53</v>
      </c>
      <c r="H1209" t="s">
        <v>1727</v>
      </c>
      <c r="I1209" s="54" t="s">
        <v>96</v>
      </c>
      <c r="J1209" t="s">
        <v>103</v>
      </c>
      <c r="K1209" t="s">
        <v>3725</v>
      </c>
      <c r="L1209" t="s">
        <v>270</v>
      </c>
      <c r="M1209" t="s">
        <v>78</v>
      </c>
      <c r="N1209" t="s">
        <v>3729</v>
      </c>
      <c r="O1209" t="s">
        <v>1728</v>
      </c>
      <c r="P1209" s="3">
        <v>120060000072</v>
      </c>
      <c r="Q1209" t="s">
        <v>51</v>
      </c>
      <c r="R1209">
        <v>0</v>
      </c>
      <c r="S1209">
        <v>3023353259</v>
      </c>
      <c r="U1209" s="4">
        <v>38521</v>
      </c>
      <c r="V1209">
        <f t="shared" ca="1" si="18"/>
        <v>19</v>
      </c>
      <c r="W1209" t="s">
        <v>52</v>
      </c>
      <c r="X1209" t="s">
        <v>53</v>
      </c>
      <c r="Y1209" t="s">
        <v>55</v>
      </c>
      <c r="Z1209" t="s">
        <v>55</v>
      </c>
      <c r="AA1209" t="s">
        <v>56</v>
      </c>
      <c r="AB1209" t="s">
        <v>57</v>
      </c>
      <c r="AC1209" t="s">
        <v>89</v>
      </c>
      <c r="AD1209">
        <v>2</v>
      </c>
      <c r="AE1209" t="s">
        <v>55</v>
      </c>
      <c r="AF1209" t="s">
        <v>72</v>
      </c>
      <c r="AG1209" t="s">
        <v>60</v>
      </c>
      <c r="AH1209" t="s">
        <v>61</v>
      </c>
      <c r="AI1209" t="s">
        <v>62</v>
      </c>
      <c r="AJ1209" t="s">
        <v>1980</v>
      </c>
      <c r="AK1209" s="54" t="s">
        <v>64</v>
      </c>
      <c r="AL1209" t="s">
        <v>64</v>
      </c>
    </row>
    <row r="1210" spans="1:39" x14ac:dyDescent="0.35">
      <c r="A1210">
        <v>1209</v>
      </c>
      <c r="B1210">
        <v>1120753798</v>
      </c>
      <c r="C1210" t="s">
        <v>39</v>
      </c>
      <c r="D1210" t="s">
        <v>40</v>
      </c>
      <c r="E1210" t="s">
        <v>1362</v>
      </c>
      <c r="F1210" t="s">
        <v>893</v>
      </c>
      <c r="G1210" t="s">
        <v>53</v>
      </c>
      <c r="H1210" t="s">
        <v>1363</v>
      </c>
      <c r="I1210" t="s">
        <v>1364</v>
      </c>
      <c r="J1210" t="s">
        <v>103</v>
      </c>
      <c r="K1210" t="s">
        <v>1365</v>
      </c>
      <c r="L1210" t="s">
        <v>1366</v>
      </c>
      <c r="M1210" t="s">
        <v>3728</v>
      </c>
      <c r="N1210" t="s">
        <v>3729</v>
      </c>
      <c r="O1210" t="s">
        <v>1367</v>
      </c>
      <c r="P1210" s="3">
        <v>144279000635</v>
      </c>
      <c r="Q1210" t="s">
        <v>51</v>
      </c>
      <c r="R1210">
        <v>0</v>
      </c>
      <c r="S1210">
        <v>3017025449</v>
      </c>
      <c r="U1210" s="4">
        <v>34409</v>
      </c>
      <c r="V1210">
        <f t="shared" ca="1" si="18"/>
        <v>30</v>
      </c>
      <c r="W1210" t="s">
        <v>52</v>
      </c>
      <c r="X1210" t="s">
        <v>53</v>
      </c>
      <c r="Y1210" t="s">
        <v>55</v>
      </c>
      <c r="Z1210" t="s">
        <v>55</v>
      </c>
      <c r="AA1210" t="s">
        <v>56</v>
      </c>
      <c r="AB1210" t="s">
        <v>57</v>
      </c>
      <c r="AC1210" t="s">
        <v>64</v>
      </c>
      <c r="AD1210">
        <v>1</v>
      </c>
      <c r="AE1210" t="s">
        <v>55</v>
      </c>
      <c r="AF1210" t="s">
        <v>72</v>
      </c>
      <c r="AG1210" t="s">
        <v>60</v>
      </c>
      <c r="AH1210" t="s">
        <v>61</v>
      </c>
      <c r="AI1210" t="s">
        <v>88</v>
      </c>
      <c r="AJ1210" t="s">
        <v>1368</v>
      </c>
      <c r="AK1210" s="54" t="s">
        <v>64</v>
      </c>
      <c r="AL1210" t="s">
        <v>64</v>
      </c>
    </row>
    <row r="1211" spans="1:39" x14ac:dyDescent="0.35">
      <c r="A1211">
        <v>1210</v>
      </c>
      <c r="B1211">
        <v>1193365002</v>
      </c>
      <c r="C1211" t="s">
        <v>39</v>
      </c>
      <c r="D1211" t="s">
        <v>3726</v>
      </c>
      <c r="E1211" t="s">
        <v>1362</v>
      </c>
      <c r="F1211" t="s">
        <v>893</v>
      </c>
      <c r="G1211" t="s">
        <v>53</v>
      </c>
      <c r="H1211" t="s">
        <v>1363</v>
      </c>
      <c r="I1211" t="s">
        <v>1369</v>
      </c>
      <c r="J1211" t="s">
        <v>225</v>
      </c>
      <c r="K1211" t="s">
        <v>305</v>
      </c>
      <c r="L1211" t="s">
        <v>1370</v>
      </c>
      <c r="M1211" t="s">
        <v>3728</v>
      </c>
      <c r="N1211" t="s">
        <v>3729</v>
      </c>
      <c r="O1211" t="s">
        <v>1367</v>
      </c>
      <c r="P1211" s="3">
        <v>144279000635</v>
      </c>
      <c r="Q1211" t="s">
        <v>51</v>
      </c>
      <c r="R1211">
        <v>0</v>
      </c>
      <c r="S1211">
        <v>3217494809</v>
      </c>
      <c r="U1211" s="4">
        <v>38009</v>
      </c>
      <c r="V1211">
        <f t="shared" ca="1" si="18"/>
        <v>20</v>
      </c>
      <c r="W1211" t="s">
        <v>52</v>
      </c>
      <c r="X1211" t="s">
        <v>53</v>
      </c>
      <c r="Y1211" t="s">
        <v>55</v>
      </c>
      <c r="Z1211" t="s">
        <v>55</v>
      </c>
      <c r="AA1211" t="s">
        <v>56</v>
      </c>
      <c r="AB1211" t="s">
        <v>57</v>
      </c>
      <c r="AC1211" t="s">
        <v>64</v>
      </c>
      <c r="AD1211">
        <v>1</v>
      </c>
      <c r="AE1211" t="s">
        <v>55</v>
      </c>
      <c r="AF1211" t="s">
        <v>59</v>
      </c>
      <c r="AG1211" t="s">
        <v>60</v>
      </c>
      <c r="AH1211" t="s">
        <v>61</v>
      </c>
      <c r="AI1211" t="s">
        <v>88</v>
      </c>
      <c r="AJ1211" t="s">
        <v>1368</v>
      </c>
      <c r="AK1211" s="54" t="s">
        <v>64</v>
      </c>
      <c r="AL1211" t="s">
        <v>64</v>
      </c>
    </row>
    <row r="1212" spans="1:39" x14ac:dyDescent="0.35">
      <c r="A1212">
        <v>1211</v>
      </c>
      <c r="B1212">
        <v>1122812259</v>
      </c>
      <c r="C1212" t="s">
        <v>66</v>
      </c>
      <c r="D1212" t="s">
        <v>3726</v>
      </c>
      <c r="E1212" t="s">
        <v>1362</v>
      </c>
      <c r="F1212" t="s">
        <v>893</v>
      </c>
      <c r="G1212" t="s">
        <v>53</v>
      </c>
      <c r="H1212" t="s">
        <v>1363</v>
      </c>
      <c r="I1212" t="s">
        <v>281</v>
      </c>
      <c r="J1212" t="s">
        <v>1371</v>
      </c>
      <c r="K1212" t="s">
        <v>1372</v>
      </c>
      <c r="L1212" t="s">
        <v>755</v>
      </c>
      <c r="M1212" t="s">
        <v>78</v>
      </c>
      <c r="N1212" t="s">
        <v>3729</v>
      </c>
      <c r="O1212" t="s">
        <v>1367</v>
      </c>
      <c r="P1212" s="3">
        <v>144279000635</v>
      </c>
      <c r="Q1212" t="s">
        <v>51</v>
      </c>
      <c r="R1212">
        <v>0</v>
      </c>
      <c r="S1212">
        <v>3204987096</v>
      </c>
      <c r="U1212" s="4">
        <v>38982</v>
      </c>
      <c r="V1212">
        <f t="shared" ca="1" si="18"/>
        <v>17</v>
      </c>
      <c r="W1212" t="s">
        <v>52</v>
      </c>
      <c r="X1212" t="s">
        <v>53</v>
      </c>
      <c r="Y1212" t="s">
        <v>55</v>
      </c>
      <c r="Z1212" t="s">
        <v>113</v>
      </c>
      <c r="AA1212" t="s">
        <v>56</v>
      </c>
      <c r="AB1212" t="s">
        <v>57</v>
      </c>
      <c r="AC1212" t="s">
        <v>89</v>
      </c>
      <c r="AD1212">
        <v>0</v>
      </c>
      <c r="AE1212" t="s">
        <v>55</v>
      </c>
      <c r="AF1212" t="s">
        <v>59</v>
      </c>
      <c r="AG1212" t="s">
        <v>60</v>
      </c>
      <c r="AH1212" t="s">
        <v>61</v>
      </c>
      <c r="AI1212" t="s">
        <v>62</v>
      </c>
      <c r="AJ1212" t="s">
        <v>1368</v>
      </c>
      <c r="AK1212" s="54" t="s">
        <v>64</v>
      </c>
      <c r="AL1212" t="s">
        <v>64</v>
      </c>
    </row>
    <row r="1213" spans="1:39" x14ac:dyDescent="0.35">
      <c r="A1213">
        <v>1212</v>
      </c>
      <c r="B1213">
        <v>1123970166</v>
      </c>
      <c r="C1213" t="s">
        <v>39</v>
      </c>
      <c r="D1213" t="s">
        <v>3726</v>
      </c>
      <c r="E1213" t="s">
        <v>1362</v>
      </c>
      <c r="F1213" t="s">
        <v>893</v>
      </c>
      <c r="G1213" t="s">
        <v>53</v>
      </c>
      <c r="H1213" t="s">
        <v>1363</v>
      </c>
      <c r="I1213" t="s">
        <v>1373</v>
      </c>
      <c r="J1213" t="s">
        <v>984</v>
      </c>
      <c r="K1213" t="s">
        <v>199</v>
      </c>
      <c r="L1213" t="s">
        <v>1372</v>
      </c>
      <c r="M1213" t="s">
        <v>78</v>
      </c>
      <c r="N1213" t="s">
        <v>3729</v>
      </c>
      <c r="O1213" t="s">
        <v>1367</v>
      </c>
      <c r="P1213" s="3">
        <v>144279000635</v>
      </c>
      <c r="Q1213" t="s">
        <v>51</v>
      </c>
      <c r="R1213">
        <v>0</v>
      </c>
      <c r="S1213">
        <v>3044675329</v>
      </c>
      <c r="U1213" s="4">
        <v>38217</v>
      </c>
      <c r="V1213">
        <f t="shared" ca="1" si="18"/>
        <v>19</v>
      </c>
      <c r="W1213" t="s">
        <v>52</v>
      </c>
      <c r="X1213" t="s">
        <v>53</v>
      </c>
      <c r="Y1213" t="s">
        <v>756</v>
      </c>
      <c r="Z1213" t="s">
        <v>55</v>
      </c>
      <c r="AA1213" t="s">
        <v>56</v>
      </c>
      <c r="AB1213" t="s">
        <v>57</v>
      </c>
      <c r="AC1213" t="s">
        <v>64</v>
      </c>
      <c r="AD1213">
        <v>2</v>
      </c>
      <c r="AE1213" t="s">
        <v>55</v>
      </c>
      <c r="AF1213" t="s">
        <v>59</v>
      </c>
      <c r="AG1213" t="s">
        <v>60</v>
      </c>
      <c r="AH1213" t="s">
        <v>61</v>
      </c>
      <c r="AI1213" t="s">
        <v>62</v>
      </c>
      <c r="AJ1213" t="s">
        <v>1368</v>
      </c>
      <c r="AK1213" s="54" t="s">
        <v>64</v>
      </c>
      <c r="AL1213" t="s">
        <v>64</v>
      </c>
    </row>
    <row r="1214" spans="1:39" x14ac:dyDescent="0.35">
      <c r="A1214">
        <v>1213</v>
      </c>
      <c r="B1214">
        <v>1006713916</v>
      </c>
      <c r="C1214" t="s">
        <v>39</v>
      </c>
      <c r="D1214" t="s">
        <v>3726</v>
      </c>
      <c r="E1214" t="s">
        <v>1362</v>
      </c>
      <c r="F1214" t="s">
        <v>893</v>
      </c>
      <c r="G1214" t="s">
        <v>53</v>
      </c>
      <c r="H1214" t="s">
        <v>1363</v>
      </c>
      <c r="I1214" t="s">
        <v>1082</v>
      </c>
      <c r="J1214" t="s">
        <v>283</v>
      </c>
      <c r="K1214" t="s">
        <v>1374</v>
      </c>
      <c r="L1214" t="s">
        <v>786</v>
      </c>
      <c r="M1214" t="s">
        <v>78</v>
      </c>
      <c r="N1214" t="s">
        <v>3729</v>
      </c>
      <c r="O1214" t="s">
        <v>1367</v>
      </c>
      <c r="P1214" s="3">
        <v>144279000635</v>
      </c>
      <c r="Q1214" t="s">
        <v>51</v>
      </c>
      <c r="R1214">
        <v>0</v>
      </c>
      <c r="S1214">
        <v>3042239825</v>
      </c>
      <c r="U1214" s="4">
        <v>36543</v>
      </c>
      <c r="V1214">
        <f t="shared" ca="1" si="18"/>
        <v>24</v>
      </c>
      <c r="W1214" t="s">
        <v>52</v>
      </c>
      <c r="X1214" t="s">
        <v>53</v>
      </c>
      <c r="Y1214" t="s">
        <v>55</v>
      </c>
      <c r="Z1214" t="s">
        <v>55</v>
      </c>
      <c r="AA1214" t="s">
        <v>56</v>
      </c>
      <c r="AB1214" t="s">
        <v>57</v>
      </c>
      <c r="AC1214" t="s">
        <v>64</v>
      </c>
      <c r="AD1214">
        <v>1</v>
      </c>
      <c r="AE1214" t="s">
        <v>55</v>
      </c>
      <c r="AF1214" t="s">
        <v>59</v>
      </c>
      <c r="AG1214" t="s">
        <v>60</v>
      </c>
      <c r="AH1214" t="s">
        <v>61</v>
      </c>
      <c r="AI1214" t="s">
        <v>62</v>
      </c>
      <c r="AJ1214" t="s">
        <v>1368</v>
      </c>
      <c r="AK1214" s="54" t="s">
        <v>64</v>
      </c>
      <c r="AL1214" t="s">
        <v>64</v>
      </c>
    </row>
    <row r="1215" spans="1:39" x14ac:dyDescent="0.35">
      <c r="A1215">
        <v>1214</v>
      </c>
      <c r="B1215">
        <v>5172243</v>
      </c>
      <c r="C1215" t="s">
        <v>39</v>
      </c>
      <c r="D1215" t="s">
        <v>3726</v>
      </c>
      <c r="E1215" t="s">
        <v>1362</v>
      </c>
      <c r="F1215" t="s">
        <v>893</v>
      </c>
      <c r="G1215" t="s">
        <v>53</v>
      </c>
      <c r="H1215" t="s">
        <v>1363</v>
      </c>
      <c r="I1215" t="s">
        <v>1375</v>
      </c>
      <c r="J1215" t="s">
        <v>1376</v>
      </c>
      <c r="K1215" t="s">
        <v>1073</v>
      </c>
      <c r="L1215" t="s">
        <v>1377</v>
      </c>
      <c r="M1215" t="s">
        <v>3728</v>
      </c>
      <c r="N1215" t="s">
        <v>3729</v>
      </c>
      <c r="O1215" t="s">
        <v>1367</v>
      </c>
      <c r="P1215" s="3">
        <v>144279000635</v>
      </c>
      <c r="Q1215" t="s">
        <v>51</v>
      </c>
      <c r="R1215">
        <v>0</v>
      </c>
      <c r="S1215">
        <v>3143161985</v>
      </c>
      <c r="U1215" s="4">
        <v>24011</v>
      </c>
      <c r="V1215">
        <f t="shared" ca="1" si="18"/>
        <v>58</v>
      </c>
      <c r="W1215" t="s">
        <v>52</v>
      </c>
      <c r="X1215" t="s">
        <v>121</v>
      </c>
      <c r="Y1215" t="s">
        <v>55</v>
      </c>
      <c r="Z1215" t="s">
        <v>113</v>
      </c>
      <c r="AA1215" t="s">
        <v>56</v>
      </c>
      <c r="AB1215" t="s">
        <v>57</v>
      </c>
      <c r="AC1215" t="s">
        <v>3674</v>
      </c>
      <c r="AD1215">
        <v>8</v>
      </c>
      <c r="AE1215" t="s">
        <v>55</v>
      </c>
      <c r="AF1215" t="s">
        <v>59</v>
      </c>
      <c r="AG1215" t="s">
        <v>60</v>
      </c>
      <c r="AH1215" t="s">
        <v>61</v>
      </c>
      <c r="AI1215" t="s">
        <v>62</v>
      </c>
      <c r="AJ1215" t="s">
        <v>1368</v>
      </c>
      <c r="AK1215" s="54" t="s">
        <v>64</v>
      </c>
      <c r="AL1215" t="s">
        <v>64</v>
      </c>
    </row>
    <row r="1216" spans="1:39" x14ac:dyDescent="0.35">
      <c r="A1216">
        <v>1215</v>
      </c>
      <c r="B1216">
        <v>1192718782</v>
      </c>
      <c r="C1216" t="s">
        <v>39</v>
      </c>
      <c r="D1216" t="s">
        <v>3726</v>
      </c>
      <c r="E1216" t="s">
        <v>1362</v>
      </c>
      <c r="F1216" t="s">
        <v>893</v>
      </c>
      <c r="G1216" t="s">
        <v>53</v>
      </c>
      <c r="H1216" t="s">
        <v>1363</v>
      </c>
      <c r="I1216" t="s">
        <v>103</v>
      </c>
      <c r="J1216" t="s">
        <v>767</v>
      </c>
      <c r="K1216" t="s">
        <v>1378</v>
      </c>
      <c r="L1216" t="s">
        <v>264</v>
      </c>
      <c r="M1216" t="s">
        <v>3728</v>
      </c>
      <c r="N1216" t="s">
        <v>3729</v>
      </c>
      <c r="O1216" t="s">
        <v>1367</v>
      </c>
      <c r="P1216" s="3">
        <v>144279000635</v>
      </c>
      <c r="Q1216" t="s">
        <v>51</v>
      </c>
      <c r="R1216">
        <v>0</v>
      </c>
      <c r="S1216">
        <v>3003467460</v>
      </c>
      <c r="U1216" s="4">
        <v>36790</v>
      </c>
      <c r="V1216">
        <f t="shared" ca="1" si="18"/>
        <v>23</v>
      </c>
      <c r="W1216" t="s">
        <v>52</v>
      </c>
      <c r="X1216" t="s">
        <v>53</v>
      </c>
      <c r="Y1216" t="s">
        <v>756</v>
      </c>
      <c r="Z1216" t="s">
        <v>55</v>
      </c>
      <c r="AA1216" t="s">
        <v>56</v>
      </c>
      <c r="AB1216" t="s">
        <v>57</v>
      </c>
      <c r="AC1216" t="s">
        <v>89</v>
      </c>
      <c r="AD1216">
        <v>0</v>
      </c>
      <c r="AE1216" t="s">
        <v>55</v>
      </c>
      <c r="AF1216" t="s">
        <v>59</v>
      </c>
      <c r="AG1216" t="s">
        <v>60</v>
      </c>
      <c r="AH1216" t="s">
        <v>61</v>
      </c>
      <c r="AI1216" t="s">
        <v>62</v>
      </c>
      <c r="AJ1216" t="s">
        <v>1368</v>
      </c>
      <c r="AK1216" s="54" t="s">
        <v>64</v>
      </c>
      <c r="AL1216" t="s">
        <v>64</v>
      </c>
    </row>
    <row r="1217" spans="1:38" x14ac:dyDescent="0.35">
      <c r="A1217">
        <v>1216</v>
      </c>
      <c r="B1217">
        <v>1193328660</v>
      </c>
      <c r="C1217" t="s">
        <v>39</v>
      </c>
      <c r="D1217" t="s">
        <v>3726</v>
      </c>
      <c r="E1217" t="s">
        <v>1362</v>
      </c>
      <c r="F1217" t="s">
        <v>893</v>
      </c>
      <c r="G1217" t="s">
        <v>53</v>
      </c>
      <c r="H1217" t="s">
        <v>1363</v>
      </c>
      <c r="I1217" t="s">
        <v>103</v>
      </c>
      <c r="J1217" t="s">
        <v>45</v>
      </c>
      <c r="K1217" t="s">
        <v>885</v>
      </c>
      <c r="L1217" t="s">
        <v>1379</v>
      </c>
      <c r="M1217" t="s">
        <v>3728</v>
      </c>
      <c r="N1217" t="s">
        <v>3729</v>
      </c>
      <c r="O1217" t="s">
        <v>1367</v>
      </c>
      <c r="P1217" s="3">
        <v>144279000635</v>
      </c>
      <c r="Q1217" t="s">
        <v>51</v>
      </c>
      <c r="R1217">
        <v>0</v>
      </c>
      <c r="S1217">
        <v>3233594229</v>
      </c>
      <c r="U1217" s="4">
        <v>37551</v>
      </c>
      <c r="V1217">
        <f t="shared" ca="1" si="18"/>
        <v>21</v>
      </c>
      <c r="W1217" t="s">
        <v>52</v>
      </c>
      <c r="X1217" t="s">
        <v>53</v>
      </c>
      <c r="Y1217" t="s">
        <v>55</v>
      </c>
      <c r="Z1217" t="s">
        <v>55</v>
      </c>
      <c r="AA1217" t="s">
        <v>56</v>
      </c>
      <c r="AB1217" t="s">
        <v>57</v>
      </c>
      <c r="AC1217" t="s">
        <v>89</v>
      </c>
      <c r="AD1217">
        <v>0</v>
      </c>
      <c r="AE1217" t="s">
        <v>55</v>
      </c>
      <c r="AF1217" t="s">
        <v>72</v>
      </c>
      <c r="AG1217" t="s">
        <v>60</v>
      </c>
      <c r="AH1217" t="s">
        <v>61</v>
      </c>
      <c r="AI1217" t="s">
        <v>62</v>
      </c>
      <c r="AJ1217" t="s">
        <v>1368</v>
      </c>
      <c r="AK1217" s="54" t="s">
        <v>64</v>
      </c>
      <c r="AL1217" t="s">
        <v>64</v>
      </c>
    </row>
    <row r="1218" spans="1:38" x14ac:dyDescent="0.35">
      <c r="A1218">
        <v>1217</v>
      </c>
      <c r="B1218">
        <v>1065847488</v>
      </c>
      <c r="C1218" t="s">
        <v>39</v>
      </c>
      <c r="D1218" t="s">
        <v>3726</v>
      </c>
      <c r="E1218" t="s">
        <v>1362</v>
      </c>
      <c r="F1218" t="s">
        <v>893</v>
      </c>
      <c r="G1218" t="s">
        <v>53</v>
      </c>
      <c r="H1218" t="s">
        <v>1363</v>
      </c>
      <c r="I1218" t="s">
        <v>1380</v>
      </c>
      <c r="J1218" t="s">
        <v>1371</v>
      </c>
      <c r="K1218" t="s">
        <v>108</v>
      </c>
      <c r="L1218" t="s">
        <v>201</v>
      </c>
      <c r="M1218" t="s">
        <v>78</v>
      </c>
      <c r="N1218" t="s">
        <v>3729</v>
      </c>
      <c r="O1218" t="s">
        <v>1367</v>
      </c>
      <c r="P1218" s="3">
        <v>144279000635</v>
      </c>
      <c r="Q1218" t="s">
        <v>51</v>
      </c>
      <c r="R1218">
        <v>0</v>
      </c>
      <c r="S1218">
        <v>3008196971</v>
      </c>
      <c r="U1218" s="4">
        <v>37840</v>
      </c>
      <c r="V1218">
        <f t="shared" ref="V1218:V1281" ca="1" si="19">DATEDIF(U1218,TODAY(),"Y")</f>
        <v>21</v>
      </c>
      <c r="W1218" t="s">
        <v>52</v>
      </c>
      <c r="X1218" t="s">
        <v>53</v>
      </c>
      <c r="Y1218" t="s">
        <v>55</v>
      </c>
      <c r="Z1218" t="s">
        <v>55</v>
      </c>
      <c r="AA1218" t="s">
        <v>56</v>
      </c>
      <c r="AB1218" t="s">
        <v>57</v>
      </c>
      <c r="AC1218" t="s">
        <v>3674</v>
      </c>
      <c r="AD1218">
        <v>1</v>
      </c>
      <c r="AE1218" t="s">
        <v>55</v>
      </c>
      <c r="AF1218" t="s">
        <v>59</v>
      </c>
      <c r="AG1218" t="s">
        <v>60</v>
      </c>
      <c r="AH1218" t="s">
        <v>61</v>
      </c>
      <c r="AI1218" t="s">
        <v>62</v>
      </c>
      <c r="AJ1218" t="s">
        <v>1368</v>
      </c>
      <c r="AK1218" s="54" t="s">
        <v>64</v>
      </c>
      <c r="AL1218" t="s">
        <v>64</v>
      </c>
    </row>
    <row r="1219" spans="1:38" x14ac:dyDescent="0.35">
      <c r="A1219">
        <v>1218</v>
      </c>
      <c r="B1219">
        <v>1120745914</v>
      </c>
      <c r="C1219" t="s">
        <v>39</v>
      </c>
      <c r="D1219" t="s">
        <v>3726</v>
      </c>
      <c r="E1219" t="s">
        <v>1362</v>
      </c>
      <c r="F1219" t="s">
        <v>893</v>
      </c>
      <c r="G1219" t="s">
        <v>53</v>
      </c>
      <c r="H1219" t="s">
        <v>1363</v>
      </c>
      <c r="I1219" t="s">
        <v>1381</v>
      </c>
      <c r="J1219" t="s">
        <v>110</v>
      </c>
      <c r="K1219" t="s">
        <v>1073</v>
      </c>
      <c r="L1219" t="s">
        <v>897</v>
      </c>
      <c r="M1219" t="s">
        <v>78</v>
      </c>
      <c r="N1219" t="s">
        <v>3729</v>
      </c>
      <c r="O1219" t="s">
        <v>1367</v>
      </c>
      <c r="P1219" s="3">
        <v>144279000635</v>
      </c>
      <c r="Q1219" t="s">
        <v>51</v>
      </c>
      <c r="S1219">
        <v>3137167369</v>
      </c>
      <c r="U1219" s="4">
        <v>33456</v>
      </c>
      <c r="V1219">
        <f t="shared" ca="1" si="19"/>
        <v>33</v>
      </c>
      <c r="W1219" t="s">
        <v>52</v>
      </c>
      <c r="X1219" t="s">
        <v>53</v>
      </c>
      <c r="Y1219" t="s">
        <v>756</v>
      </c>
      <c r="Z1219" t="s">
        <v>55</v>
      </c>
      <c r="AA1219" t="s">
        <v>56</v>
      </c>
      <c r="AB1219" t="s">
        <v>57</v>
      </c>
      <c r="AC1219" t="s">
        <v>64</v>
      </c>
      <c r="AD1219">
        <v>3</v>
      </c>
      <c r="AE1219" t="s">
        <v>55</v>
      </c>
      <c r="AF1219" t="s">
        <v>59</v>
      </c>
      <c r="AG1219" t="s">
        <v>60</v>
      </c>
      <c r="AH1219" t="s">
        <v>61</v>
      </c>
      <c r="AI1219" t="s">
        <v>62</v>
      </c>
      <c r="AJ1219" t="s">
        <v>1368</v>
      </c>
      <c r="AK1219" s="54" t="s">
        <v>64</v>
      </c>
      <c r="AL1219" t="s">
        <v>64</v>
      </c>
    </row>
    <row r="1220" spans="1:38" x14ac:dyDescent="0.35">
      <c r="A1220">
        <v>1219</v>
      </c>
      <c r="B1220">
        <v>1120754997</v>
      </c>
      <c r="C1220" t="s">
        <v>39</v>
      </c>
      <c r="D1220" t="s">
        <v>3726</v>
      </c>
      <c r="E1220" t="s">
        <v>1362</v>
      </c>
      <c r="F1220" t="s">
        <v>893</v>
      </c>
      <c r="G1220" t="s">
        <v>53</v>
      </c>
      <c r="H1220" t="s">
        <v>1363</v>
      </c>
      <c r="I1220" t="s">
        <v>1382</v>
      </c>
      <c r="J1220" t="s">
        <v>841</v>
      </c>
      <c r="K1220" t="s">
        <v>1383</v>
      </c>
      <c r="L1220" t="s">
        <v>108</v>
      </c>
      <c r="M1220" t="s">
        <v>78</v>
      </c>
      <c r="N1220" t="s">
        <v>3729</v>
      </c>
      <c r="O1220" t="s">
        <v>1367</v>
      </c>
      <c r="P1220" s="3">
        <v>144279000635</v>
      </c>
      <c r="Q1220" t="s">
        <v>51</v>
      </c>
      <c r="R1220">
        <v>0</v>
      </c>
      <c r="S1220">
        <v>3015364913</v>
      </c>
      <c r="U1220" s="4">
        <v>31922</v>
      </c>
      <c r="V1220">
        <f t="shared" ca="1" si="19"/>
        <v>37</v>
      </c>
      <c r="W1220" t="s">
        <v>52</v>
      </c>
      <c r="X1220" t="s">
        <v>53</v>
      </c>
      <c r="Y1220" t="s">
        <v>55</v>
      </c>
      <c r="Z1220" t="s">
        <v>55</v>
      </c>
      <c r="AA1220" t="s">
        <v>56</v>
      </c>
      <c r="AB1220" t="s">
        <v>57</v>
      </c>
      <c r="AC1220" t="s">
        <v>3674</v>
      </c>
      <c r="AD1220">
        <v>5</v>
      </c>
      <c r="AE1220" t="s">
        <v>55</v>
      </c>
      <c r="AF1220" t="s">
        <v>59</v>
      </c>
      <c r="AG1220" t="s">
        <v>60</v>
      </c>
      <c r="AH1220" t="s">
        <v>61</v>
      </c>
      <c r="AI1220" t="s">
        <v>62</v>
      </c>
      <c r="AJ1220" t="s">
        <v>1368</v>
      </c>
      <c r="AK1220" s="54" t="s">
        <v>64</v>
      </c>
      <c r="AL1220" t="s">
        <v>64</v>
      </c>
    </row>
    <row r="1221" spans="1:38" x14ac:dyDescent="0.35">
      <c r="A1221">
        <v>1220</v>
      </c>
      <c r="B1221">
        <v>1120739735</v>
      </c>
      <c r="C1221" t="s">
        <v>39</v>
      </c>
      <c r="D1221" t="s">
        <v>3726</v>
      </c>
      <c r="E1221" t="s">
        <v>1362</v>
      </c>
      <c r="F1221" t="s">
        <v>893</v>
      </c>
      <c r="G1221" t="s">
        <v>53</v>
      </c>
      <c r="H1221" t="s">
        <v>1363</v>
      </c>
      <c r="I1221" t="s">
        <v>789</v>
      </c>
      <c r="J1221" t="s">
        <v>1384</v>
      </c>
      <c r="K1221" t="s">
        <v>1377</v>
      </c>
      <c r="L1221" t="s">
        <v>1372</v>
      </c>
      <c r="M1221" t="s">
        <v>78</v>
      </c>
      <c r="N1221" t="s">
        <v>3729</v>
      </c>
      <c r="O1221" t="s">
        <v>1367</v>
      </c>
      <c r="P1221" s="3">
        <v>144279000635</v>
      </c>
      <c r="Q1221" t="s">
        <v>51</v>
      </c>
      <c r="R1221">
        <v>0</v>
      </c>
      <c r="S1221">
        <v>3244024213</v>
      </c>
      <c r="U1221" s="4">
        <v>38420</v>
      </c>
      <c r="V1221">
        <f t="shared" ca="1" si="19"/>
        <v>19</v>
      </c>
      <c r="W1221" t="s">
        <v>52</v>
      </c>
      <c r="X1221" t="s">
        <v>53</v>
      </c>
      <c r="Y1221" t="s">
        <v>55</v>
      </c>
      <c r="Z1221" t="s">
        <v>55</v>
      </c>
      <c r="AA1221" t="s">
        <v>56</v>
      </c>
      <c r="AB1221" t="s">
        <v>57</v>
      </c>
      <c r="AC1221" t="s">
        <v>89</v>
      </c>
      <c r="AD1221">
        <v>0</v>
      </c>
      <c r="AE1221" t="s">
        <v>55</v>
      </c>
      <c r="AF1221" t="s">
        <v>72</v>
      </c>
      <c r="AG1221" t="s">
        <v>60</v>
      </c>
      <c r="AH1221" t="s">
        <v>61</v>
      </c>
      <c r="AI1221" t="s">
        <v>62</v>
      </c>
      <c r="AJ1221" t="s">
        <v>1368</v>
      </c>
      <c r="AK1221" s="54" t="s">
        <v>64</v>
      </c>
      <c r="AL1221" t="s">
        <v>64</v>
      </c>
    </row>
    <row r="1222" spans="1:38" x14ac:dyDescent="0.35">
      <c r="A1222">
        <v>1221</v>
      </c>
      <c r="B1222">
        <v>1122819758</v>
      </c>
      <c r="C1222" t="s">
        <v>39</v>
      </c>
      <c r="D1222" t="s">
        <v>3726</v>
      </c>
      <c r="E1222" t="s">
        <v>1362</v>
      </c>
      <c r="F1222" t="s">
        <v>893</v>
      </c>
      <c r="G1222" t="s">
        <v>53</v>
      </c>
      <c r="H1222" t="s">
        <v>1363</v>
      </c>
      <c r="I1222" t="s">
        <v>1385</v>
      </c>
      <c r="J1222" t="s">
        <v>1386</v>
      </c>
      <c r="K1222" t="s">
        <v>344</v>
      </c>
      <c r="L1222" t="s">
        <v>562</v>
      </c>
      <c r="M1222" t="s">
        <v>78</v>
      </c>
      <c r="N1222" t="s">
        <v>3729</v>
      </c>
      <c r="O1222" t="s">
        <v>1367</v>
      </c>
      <c r="P1222" s="3">
        <v>144279000635</v>
      </c>
      <c r="Q1222" t="s">
        <v>51</v>
      </c>
      <c r="R1222">
        <v>0</v>
      </c>
      <c r="S1222">
        <v>3245081046</v>
      </c>
      <c r="U1222" s="4">
        <v>35328</v>
      </c>
      <c r="V1222">
        <f t="shared" ca="1" si="19"/>
        <v>27</v>
      </c>
      <c r="W1222" t="s">
        <v>52</v>
      </c>
      <c r="X1222" t="s">
        <v>53</v>
      </c>
      <c r="Y1222" t="s">
        <v>55</v>
      </c>
      <c r="Z1222" t="s">
        <v>55</v>
      </c>
      <c r="AA1222" t="s">
        <v>56</v>
      </c>
      <c r="AB1222" t="s">
        <v>57</v>
      </c>
      <c r="AC1222" t="s">
        <v>89</v>
      </c>
      <c r="AE1222" t="s">
        <v>55</v>
      </c>
      <c r="AF1222" t="s">
        <v>59</v>
      </c>
      <c r="AG1222" t="s">
        <v>60</v>
      </c>
      <c r="AH1222" t="s">
        <v>61</v>
      </c>
      <c r="AI1222" t="s">
        <v>62</v>
      </c>
      <c r="AJ1222" t="s">
        <v>1368</v>
      </c>
      <c r="AK1222" s="54" t="s">
        <v>64</v>
      </c>
      <c r="AL1222" t="s">
        <v>64</v>
      </c>
    </row>
    <row r="1223" spans="1:38" x14ac:dyDescent="0.35">
      <c r="A1223">
        <v>1222</v>
      </c>
      <c r="B1223">
        <v>1120739366</v>
      </c>
      <c r="C1223" t="s">
        <v>39</v>
      </c>
      <c r="D1223" t="s">
        <v>3726</v>
      </c>
      <c r="E1223" t="s">
        <v>1362</v>
      </c>
      <c r="F1223" t="s">
        <v>893</v>
      </c>
      <c r="G1223" t="s">
        <v>53</v>
      </c>
      <c r="H1223" t="s">
        <v>1363</v>
      </c>
      <c r="I1223" t="s">
        <v>45</v>
      </c>
      <c r="J1223" t="s">
        <v>85</v>
      </c>
      <c r="K1223" t="s">
        <v>715</v>
      </c>
      <c r="L1223" t="s">
        <v>1372</v>
      </c>
      <c r="M1223" t="s">
        <v>3728</v>
      </c>
      <c r="N1223" t="s">
        <v>3729</v>
      </c>
      <c r="O1223" t="s">
        <v>1367</v>
      </c>
      <c r="P1223" s="3">
        <v>144279000635</v>
      </c>
      <c r="Q1223" t="s">
        <v>51</v>
      </c>
      <c r="R1223">
        <v>0</v>
      </c>
      <c r="S1223">
        <v>3017726794</v>
      </c>
      <c r="U1223" s="4">
        <v>38334</v>
      </c>
      <c r="V1223">
        <f t="shared" ca="1" si="19"/>
        <v>19</v>
      </c>
      <c r="W1223" t="s">
        <v>52</v>
      </c>
      <c r="X1223" t="s">
        <v>53</v>
      </c>
      <c r="Y1223" t="s">
        <v>55</v>
      </c>
      <c r="Z1223" t="s">
        <v>55</v>
      </c>
      <c r="AA1223" t="s">
        <v>56</v>
      </c>
      <c r="AB1223" t="s">
        <v>57</v>
      </c>
      <c r="AC1223" t="s">
        <v>89</v>
      </c>
      <c r="AD1223">
        <v>0</v>
      </c>
      <c r="AE1223" t="s">
        <v>55</v>
      </c>
      <c r="AF1223" t="s">
        <v>59</v>
      </c>
      <c r="AG1223" t="s">
        <v>60</v>
      </c>
      <c r="AH1223" t="s">
        <v>61</v>
      </c>
      <c r="AI1223" t="s">
        <v>62</v>
      </c>
      <c r="AJ1223" t="s">
        <v>1368</v>
      </c>
      <c r="AK1223" s="54" t="s">
        <v>64</v>
      </c>
      <c r="AL1223" t="s">
        <v>64</v>
      </c>
    </row>
    <row r="1224" spans="1:38" x14ac:dyDescent="0.35">
      <c r="A1224">
        <v>1223</v>
      </c>
      <c r="B1224">
        <v>1122398373</v>
      </c>
      <c r="C1224" t="s">
        <v>39</v>
      </c>
      <c r="D1224" t="s">
        <v>40</v>
      </c>
      <c r="E1224" t="s">
        <v>1362</v>
      </c>
      <c r="F1224" t="s">
        <v>1387</v>
      </c>
      <c r="G1224" t="s">
        <v>53</v>
      </c>
      <c r="H1224" t="s">
        <v>1363</v>
      </c>
      <c r="I1224" t="s">
        <v>96</v>
      </c>
      <c r="J1224" t="s">
        <v>1388</v>
      </c>
      <c r="K1224" t="s">
        <v>1287</v>
      </c>
      <c r="L1224" t="s">
        <v>715</v>
      </c>
      <c r="M1224" t="s">
        <v>78</v>
      </c>
      <c r="N1224" t="s">
        <v>49</v>
      </c>
      <c r="O1224" t="s">
        <v>1389</v>
      </c>
      <c r="P1224" s="3" t="s">
        <v>1390</v>
      </c>
      <c r="Q1224" t="s">
        <v>51</v>
      </c>
      <c r="S1224">
        <v>3001478990</v>
      </c>
      <c r="U1224" s="4">
        <v>38172</v>
      </c>
      <c r="V1224">
        <f t="shared" ca="1" si="19"/>
        <v>20</v>
      </c>
      <c r="W1224" t="s">
        <v>106</v>
      </c>
      <c r="X1224" t="s">
        <v>53</v>
      </c>
      <c r="Y1224" t="s">
        <v>55</v>
      </c>
      <c r="Z1224" t="s">
        <v>55</v>
      </c>
      <c r="AA1224" t="s">
        <v>56</v>
      </c>
      <c r="AB1224" t="s">
        <v>57</v>
      </c>
      <c r="AC1224" t="s">
        <v>64</v>
      </c>
      <c r="AD1224">
        <v>2</v>
      </c>
      <c r="AE1224" t="s">
        <v>55</v>
      </c>
      <c r="AF1224" t="s">
        <v>59</v>
      </c>
      <c r="AG1224" t="s">
        <v>60</v>
      </c>
      <c r="AH1224" t="s">
        <v>61</v>
      </c>
      <c r="AI1224" t="s">
        <v>88</v>
      </c>
      <c r="AJ1224" t="s">
        <v>1391</v>
      </c>
      <c r="AK1224" t="s">
        <v>89</v>
      </c>
      <c r="AL1224" t="s">
        <v>64</v>
      </c>
    </row>
    <row r="1225" spans="1:38" x14ac:dyDescent="0.35">
      <c r="A1225">
        <v>1224</v>
      </c>
      <c r="B1225">
        <v>84038563</v>
      </c>
      <c r="C1225" t="s">
        <v>39</v>
      </c>
      <c r="D1225" t="s">
        <v>40</v>
      </c>
      <c r="E1225" t="s">
        <v>1362</v>
      </c>
      <c r="F1225" t="s">
        <v>1387</v>
      </c>
      <c r="G1225" t="s">
        <v>53</v>
      </c>
      <c r="H1225" t="s">
        <v>1363</v>
      </c>
      <c r="I1225" t="s">
        <v>808</v>
      </c>
      <c r="J1225" t="s">
        <v>1256</v>
      </c>
      <c r="K1225" t="s">
        <v>1392</v>
      </c>
      <c r="L1225" t="s">
        <v>979</v>
      </c>
      <c r="M1225" t="s">
        <v>3728</v>
      </c>
      <c r="N1225" t="s">
        <v>49</v>
      </c>
      <c r="O1225" t="s">
        <v>1389</v>
      </c>
      <c r="P1225" s="3" t="s">
        <v>1390</v>
      </c>
      <c r="Q1225" t="s">
        <v>51</v>
      </c>
      <c r="S1225">
        <v>3015931857</v>
      </c>
      <c r="U1225" s="4">
        <v>25378</v>
      </c>
      <c r="V1225">
        <f t="shared" ca="1" si="19"/>
        <v>55</v>
      </c>
      <c r="W1225" t="s">
        <v>106</v>
      </c>
      <c r="X1225" t="s">
        <v>53</v>
      </c>
      <c r="Y1225" t="s">
        <v>55</v>
      </c>
      <c r="Z1225" t="s">
        <v>55</v>
      </c>
      <c r="AA1225" t="s">
        <v>56</v>
      </c>
      <c r="AB1225" t="s">
        <v>57</v>
      </c>
      <c r="AC1225" t="s">
        <v>64</v>
      </c>
      <c r="AD1225">
        <v>2</v>
      </c>
      <c r="AE1225" t="s">
        <v>55</v>
      </c>
      <c r="AF1225" t="s">
        <v>72</v>
      </c>
      <c r="AG1225" t="s">
        <v>60</v>
      </c>
      <c r="AH1225" t="s">
        <v>61</v>
      </c>
      <c r="AI1225" t="s">
        <v>62</v>
      </c>
      <c r="AJ1225" t="s">
        <v>1391</v>
      </c>
      <c r="AK1225" t="s">
        <v>89</v>
      </c>
      <c r="AL1225" t="s">
        <v>64</v>
      </c>
    </row>
    <row r="1226" spans="1:38" x14ac:dyDescent="0.35">
      <c r="A1226">
        <v>1225</v>
      </c>
      <c r="B1226">
        <v>1118878009</v>
      </c>
      <c r="C1226" t="s">
        <v>39</v>
      </c>
      <c r="D1226" t="s">
        <v>3726</v>
      </c>
      <c r="E1226" t="s">
        <v>1362</v>
      </c>
      <c r="F1226" t="s">
        <v>893</v>
      </c>
      <c r="G1226" t="s">
        <v>53</v>
      </c>
      <c r="H1226" t="s">
        <v>1363</v>
      </c>
      <c r="I1226" t="s">
        <v>1356</v>
      </c>
      <c r="J1226" t="s">
        <v>1393</v>
      </c>
      <c r="K1226" t="s">
        <v>1394</v>
      </c>
      <c r="L1226" t="s">
        <v>723</v>
      </c>
      <c r="M1226" t="s">
        <v>78</v>
      </c>
      <c r="N1226" t="s">
        <v>3729</v>
      </c>
      <c r="O1226" t="s">
        <v>1367</v>
      </c>
      <c r="P1226" s="3">
        <v>144279000635</v>
      </c>
      <c r="Q1226" t="s">
        <v>51</v>
      </c>
      <c r="R1226">
        <v>0</v>
      </c>
      <c r="S1226">
        <v>3022237583</v>
      </c>
      <c r="U1226" s="4">
        <v>37964</v>
      </c>
      <c r="V1226">
        <f t="shared" ca="1" si="19"/>
        <v>20</v>
      </c>
      <c r="W1226" t="s">
        <v>52</v>
      </c>
      <c r="X1226" t="s">
        <v>53</v>
      </c>
      <c r="Y1226" t="s">
        <v>55</v>
      </c>
      <c r="Z1226" t="s">
        <v>55</v>
      </c>
      <c r="AA1226" t="s">
        <v>56</v>
      </c>
      <c r="AB1226" t="s">
        <v>57</v>
      </c>
      <c r="AC1226" t="s">
        <v>64</v>
      </c>
      <c r="AD1226">
        <v>1</v>
      </c>
      <c r="AE1226" t="s">
        <v>55</v>
      </c>
      <c r="AF1226" t="s">
        <v>72</v>
      </c>
      <c r="AG1226" t="s">
        <v>60</v>
      </c>
      <c r="AH1226" t="s">
        <v>61</v>
      </c>
      <c r="AI1226" t="s">
        <v>62</v>
      </c>
      <c r="AJ1226" t="s">
        <v>1368</v>
      </c>
      <c r="AK1226" s="54" t="s">
        <v>64</v>
      </c>
      <c r="AL1226" t="s">
        <v>64</v>
      </c>
    </row>
    <row r="1227" spans="1:38" x14ac:dyDescent="0.35">
      <c r="A1227">
        <v>1226</v>
      </c>
      <c r="B1227">
        <v>1121328383</v>
      </c>
      <c r="C1227" t="s">
        <v>66</v>
      </c>
      <c r="D1227" t="s">
        <v>40</v>
      </c>
      <c r="E1227" t="s">
        <v>1362</v>
      </c>
      <c r="F1227" t="s">
        <v>1387</v>
      </c>
      <c r="G1227" t="s">
        <v>53</v>
      </c>
      <c r="H1227" t="s">
        <v>1363</v>
      </c>
      <c r="I1227" t="s">
        <v>115</v>
      </c>
      <c r="J1227" t="s">
        <v>96</v>
      </c>
      <c r="K1227" t="s">
        <v>333</v>
      </c>
      <c r="L1227" t="s">
        <v>1395</v>
      </c>
      <c r="M1227" t="s">
        <v>78</v>
      </c>
      <c r="N1227" t="s">
        <v>49</v>
      </c>
      <c r="O1227" t="s">
        <v>1389</v>
      </c>
      <c r="P1227" s="3" t="s">
        <v>1390</v>
      </c>
      <c r="Q1227" t="s">
        <v>51</v>
      </c>
      <c r="S1227">
        <v>3007677453</v>
      </c>
      <c r="U1227" s="4">
        <v>38801</v>
      </c>
      <c r="V1227">
        <f t="shared" ca="1" si="19"/>
        <v>18</v>
      </c>
      <c r="W1227" t="s">
        <v>106</v>
      </c>
      <c r="X1227" t="s">
        <v>53</v>
      </c>
      <c r="Y1227" t="s">
        <v>55</v>
      </c>
      <c r="Z1227" t="s">
        <v>55</v>
      </c>
      <c r="AA1227" t="s">
        <v>56</v>
      </c>
      <c r="AB1227" t="s">
        <v>57</v>
      </c>
      <c r="AC1227" t="s">
        <v>89</v>
      </c>
      <c r="AD1227">
        <v>0</v>
      </c>
      <c r="AE1227" t="s">
        <v>55</v>
      </c>
      <c r="AF1227" t="s">
        <v>72</v>
      </c>
      <c r="AG1227" t="s">
        <v>60</v>
      </c>
      <c r="AH1227" t="s">
        <v>61</v>
      </c>
      <c r="AI1227" t="s">
        <v>62</v>
      </c>
      <c r="AJ1227" t="s">
        <v>1391</v>
      </c>
      <c r="AK1227" s="54" t="s">
        <v>64</v>
      </c>
      <c r="AL1227" t="s">
        <v>64</v>
      </c>
    </row>
    <row r="1228" spans="1:38" x14ac:dyDescent="0.35">
      <c r="A1228">
        <v>1227</v>
      </c>
      <c r="B1228">
        <v>1006714635</v>
      </c>
      <c r="C1228" t="s">
        <v>39</v>
      </c>
      <c r="D1228" t="s">
        <v>3726</v>
      </c>
      <c r="E1228" t="s">
        <v>1362</v>
      </c>
      <c r="F1228" t="s">
        <v>893</v>
      </c>
      <c r="G1228" t="s">
        <v>53</v>
      </c>
      <c r="H1228" t="s">
        <v>1363</v>
      </c>
      <c r="I1228" t="s">
        <v>1396</v>
      </c>
      <c r="J1228" t="s">
        <v>1397</v>
      </c>
      <c r="K1228" t="s">
        <v>1398</v>
      </c>
      <c r="L1228" t="s">
        <v>174</v>
      </c>
      <c r="M1228" t="s">
        <v>78</v>
      </c>
      <c r="N1228" t="s">
        <v>3729</v>
      </c>
      <c r="O1228" t="s">
        <v>1367</v>
      </c>
      <c r="P1228" s="3">
        <v>144279000635</v>
      </c>
      <c r="Q1228" t="s">
        <v>51</v>
      </c>
      <c r="R1228">
        <v>0</v>
      </c>
      <c r="S1228">
        <v>3017871205</v>
      </c>
      <c r="U1228" s="4">
        <v>36400</v>
      </c>
      <c r="V1228">
        <f t="shared" ca="1" si="19"/>
        <v>24</v>
      </c>
      <c r="W1228" t="s">
        <v>52</v>
      </c>
      <c r="X1228" t="s">
        <v>53</v>
      </c>
      <c r="Y1228" t="s">
        <v>55</v>
      </c>
      <c r="Z1228" t="s">
        <v>55</v>
      </c>
      <c r="AA1228" t="s">
        <v>56</v>
      </c>
      <c r="AB1228" t="s">
        <v>57</v>
      </c>
      <c r="AC1228" t="s">
        <v>3674</v>
      </c>
      <c r="AD1228">
        <v>3</v>
      </c>
      <c r="AE1228" t="s">
        <v>55</v>
      </c>
      <c r="AF1228" t="s">
        <v>59</v>
      </c>
      <c r="AG1228" t="s">
        <v>60</v>
      </c>
      <c r="AH1228" t="s">
        <v>61</v>
      </c>
      <c r="AI1228" t="s">
        <v>62</v>
      </c>
      <c r="AJ1228" t="s">
        <v>1368</v>
      </c>
      <c r="AK1228" s="54" t="s">
        <v>64</v>
      </c>
      <c r="AL1228" t="s">
        <v>64</v>
      </c>
    </row>
    <row r="1229" spans="1:38" x14ac:dyDescent="0.35">
      <c r="A1229">
        <v>1228</v>
      </c>
      <c r="B1229">
        <v>1123970023</v>
      </c>
      <c r="C1229" t="s">
        <v>39</v>
      </c>
      <c r="D1229" t="s">
        <v>3726</v>
      </c>
      <c r="E1229" t="s">
        <v>1362</v>
      </c>
      <c r="F1229" t="s">
        <v>893</v>
      </c>
      <c r="G1229" t="s">
        <v>53</v>
      </c>
      <c r="H1229" t="s">
        <v>1363</v>
      </c>
      <c r="I1229" t="s">
        <v>1399</v>
      </c>
      <c r="K1229" t="s">
        <v>1400</v>
      </c>
      <c r="L1229" t="s">
        <v>1400</v>
      </c>
      <c r="M1229" t="s">
        <v>78</v>
      </c>
      <c r="N1229" t="s">
        <v>71</v>
      </c>
      <c r="O1229" t="s">
        <v>1367</v>
      </c>
      <c r="P1229" s="3">
        <v>144279000635</v>
      </c>
      <c r="Q1229" t="s">
        <v>51</v>
      </c>
      <c r="S1229" t="s">
        <v>1401</v>
      </c>
      <c r="U1229" s="4">
        <v>38059</v>
      </c>
      <c r="V1229">
        <f t="shared" ca="1" si="19"/>
        <v>20</v>
      </c>
      <c r="W1229" t="s">
        <v>106</v>
      </c>
      <c r="X1229" t="s">
        <v>53</v>
      </c>
      <c r="Y1229" t="s">
        <v>55</v>
      </c>
      <c r="Z1229" t="s">
        <v>3730</v>
      </c>
      <c r="AA1229" t="s">
        <v>56</v>
      </c>
      <c r="AB1229" t="s">
        <v>57</v>
      </c>
      <c r="AC1229" t="s">
        <v>64</v>
      </c>
      <c r="AD1229">
        <v>1</v>
      </c>
      <c r="AE1229" t="s">
        <v>55</v>
      </c>
      <c r="AF1229" t="s">
        <v>72</v>
      </c>
      <c r="AG1229" t="s">
        <v>60</v>
      </c>
      <c r="AH1229" t="s">
        <v>61</v>
      </c>
      <c r="AI1229" t="s">
        <v>88</v>
      </c>
      <c r="AJ1229" t="s">
        <v>1402</v>
      </c>
      <c r="AK1229" s="54" t="s">
        <v>64</v>
      </c>
      <c r="AL1229" t="s">
        <v>64</v>
      </c>
    </row>
    <row r="1230" spans="1:38" x14ac:dyDescent="0.35">
      <c r="A1230">
        <v>1229</v>
      </c>
      <c r="B1230">
        <v>1122400284</v>
      </c>
      <c r="C1230" t="s">
        <v>66</v>
      </c>
      <c r="D1230" t="s">
        <v>40</v>
      </c>
      <c r="E1230" t="s">
        <v>1362</v>
      </c>
      <c r="F1230" t="s">
        <v>1387</v>
      </c>
      <c r="G1230" t="s">
        <v>53</v>
      </c>
      <c r="H1230" t="s">
        <v>1363</v>
      </c>
      <c r="I1230" t="s">
        <v>1403</v>
      </c>
      <c r="J1230" t="s">
        <v>251</v>
      </c>
      <c r="K1230" t="s">
        <v>1404</v>
      </c>
      <c r="L1230" t="s">
        <v>93</v>
      </c>
      <c r="M1230" t="s">
        <v>78</v>
      </c>
      <c r="N1230" t="s">
        <v>49</v>
      </c>
      <c r="O1230" t="s">
        <v>1389</v>
      </c>
      <c r="P1230" s="3" t="s">
        <v>1390</v>
      </c>
      <c r="Q1230" t="s">
        <v>51</v>
      </c>
      <c r="S1230">
        <v>3116044417</v>
      </c>
      <c r="U1230" s="4">
        <v>38868</v>
      </c>
      <c r="V1230">
        <f t="shared" ca="1" si="19"/>
        <v>18</v>
      </c>
      <c r="W1230" t="s">
        <v>106</v>
      </c>
      <c r="X1230" t="s">
        <v>53</v>
      </c>
      <c r="Y1230" t="s">
        <v>55</v>
      </c>
      <c r="Z1230" t="s">
        <v>55</v>
      </c>
      <c r="AA1230" t="s">
        <v>56</v>
      </c>
      <c r="AB1230" t="s">
        <v>57</v>
      </c>
      <c r="AC1230" t="s">
        <v>64</v>
      </c>
      <c r="AD1230">
        <v>0</v>
      </c>
      <c r="AE1230" t="s">
        <v>55</v>
      </c>
      <c r="AF1230" t="s">
        <v>72</v>
      </c>
      <c r="AG1230" t="s">
        <v>60</v>
      </c>
      <c r="AH1230" t="s">
        <v>61</v>
      </c>
      <c r="AI1230" t="s">
        <v>62</v>
      </c>
      <c r="AJ1230" t="s">
        <v>1391</v>
      </c>
      <c r="AK1230" s="54" t="s">
        <v>64</v>
      </c>
      <c r="AL1230" t="s">
        <v>64</v>
      </c>
    </row>
    <row r="1231" spans="1:38" x14ac:dyDescent="0.35">
      <c r="A1231">
        <v>1230</v>
      </c>
      <c r="B1231">
        <v>1237690724</v>
      </c>
      <c r="C1231" t="s">
        <v>39</v>
      </c>
      <c r="D1231" t="s">
        <v>3726</v>
      </c>
      <c r="E1231" t="s">
        <v>1362</v>
      </c>
      <c r="F1231" t="s">
        <v>893</v>
      </c>
      <c r="G1231" t="s">
        <v>53</v>
      </c>
      <c r="H1231" t="s">
        <v>1363</v>
      </c>
      <c r="I1231" t="s">
        <v>1405</v>
      </c>
      <c r="J1231" t="s">
        <v>1371</v>
      </c>
      <c r="K1231" t="s">
        <v>1406</v>
      </c>
      <c r="L1231" t="s">
        <v>1407</v>
      </c>
      <c r="M1231" t="s">
        <v>78</v>
      </c>
      <c r="N1231" t="s">
        <v>3729</v>
      </c>
      <c r="O1231" t="s">
        <v>1367</v>
      </c>
      <c r="P1231" s="3">
        <v>144279000635</v>
      </c>
      <c r="Q1231" t="s">
        <v>51</v>
      </c>
      <c r="S1231">
        <v>3170817892</v>
      </c>
      <c r="U1231" s="4">
        <v>34436</v>
      </c>
      <c r="V1231">
        <f t="shared" ca="1" si="19"/>
        <v>30</v>
      </c>
      <c r="W1231" t="s">
        <v>52</v>
      </c>
      <c r="X1231" t="s">
        <v>53</v>
      </c>
      <c r="Y1231" t="s">
        <v>55</v>
      </c>
      <c r="Z1231" t="s">
        <v>55</v>
      </c>
      <c r="AA1231" t="s">
        <v>56</v>
      </c>
      <c r="AB1231" t="s">
        <v>57</v>
      </c>
      <c r="AC1231" t="s">
        <v>64</v>
      </c>
      <c r="AD1231">
        <v>1</v>
      </c>
      <c r="AE1231" t="s">
        <v>55</v>
      </c>
      <c r="AF1231" t="s">
        <v>72</v>
      </c>
      <c r="AG1231" t="s">
        <v>60</v>
      </c>
      <c r="AH1231" t="s">
        <v>61</v>
      </c>
      <c r="AI1231" t="s">
        <v>62</v>
      </c>
      <c r="AJ1231" t="s">
        <v>1368</v>
      </c>
      <c r="AK1231" s="54" t="s">
        <v>64</v>
      </c>
      <c r="AL1231" t="s">
        <v>64</v>
      </c>
    </row>
    <row r="1232" spans="1:38" x14ac:dyDescent="0.35">
      <c r="A1232">
        <v>1231</v>
      </c>
      <c r="B1232">
        <v>1006680926</v>
      </c>
      <c r="C1232" t="s">
        <v>39</v>
      </c>
      <c r="D1232" t="s">
        <v>40</v>
      </c>
      <c r="E1232" t="s">
        <v>1362</v>
      </c>
      <c r="F1232" t="s">
        <v>1387</v>
      </c>
      <c r="G1232" t="s">
        <v>53</v>
      </c>
      <c r="H1232" t="s">
        <v>1363</v>
      </c>
      <c r="I1232" t="s">
        <v>96</v>
      </c>
      <c r="J1232" t="s">
        <v>853</v>
      </c>
      <c r="K1232" t="s">
        <v>1408</v>
      </c>
      <c r="L1232" t="s">
        <v>460</v>
      </c>
      <c r="M1232" t="s">
        <v>78</v>
      </c>
      <c r="N1232" t="s">
        <v>49</v>
      </c>
      <c r="O1232" t="s">
        <v>1389</v>
      </c>
      <c r="P1232" s="3" t="s">
        <v>1390</v>
      </c>
      <c r="Q1232" t="s">
        <v>51</v>
      </c>
      <c r="S1232">
        <v>3044361610</v>
      </c>
      <c r="U1232" s="4">
        <v>37753</v>
      </c>
      <c r="V1232">
        <f t="shared" ca="1" si="19"/>
        <v>21</v>
      </c>
      <c r="W1232" t="s">
        <v>106</v>
      </c>
      <c r="X1232" t="s">
        <v>53</v>
      </c>
      <c r="Y1232" t="s">
        <v>55</v>
      </c>
      <c r="Z1232" t="s">
        <v>55</v>
      </c>
      <c r="AA1232" t="s">
        <v>56</v>
      </c>
      <c r="AB1232" t="s">
        <v>57</v>
      </c>
      <c r="AC1232" t="s">
        <v>64</v>
      </c>
      <c r="AD1232">
        <v>1</v>
      </c>
      <c r="AE1232" t="s">
        <v>55</v>
      </c>
      <c r="AF1232" t="s">
        <v>59</v>
      </c>
      <c r="AG1232" t="s">
        <v>60</v>
      </c>
      <c r="AH1232" t="s">
        <v>61</v>
      </c>
      <c r="AI1232" t="s">
        <v>62</v>
      </c>
      <c r="AJ1232" t="s">
        <v>1391</v>
      </c>
      <c r="AK1232" s="54" t="s">
        <v>64</v>
      </c>
      <c r="AL1232" t="s">
        <v>64</v>
      </c>
    </row>
    <row r="1233" spans="1:39" x14ac:dyDescent="0.35">
      <c r="A1233">
        <v>1232</v>
      </c>
      <c r="B1233">
        <v>1192902170</v>
      </c>
      <c r="C1233" t="s">
        <v>39</v>
      </c>
      <c r="D1233" t="s">
        <v>40</v>
      </c>
      <c r="E1233" t="s">
        <v>1362</v>
      </c>
      <c r="F1233" t="s">
        <v>1387</v>
      </c>
      <c r="G1233" t="s">
        <v>53</v>
      </c>
      <c r="H1233" t="s">
        <v>1363</v>
      </c>
      <c r="I1233" t="s">
        <v>217</v>
      </c>
      <c r="J1233" t="s">
        <v>225</v>
      </c>
      <c r="K1233" t="s">
        <v>69</v>
      </c>
      <c r="L1233" t="s">
        <v>1409</v>
      </c>
      <c r="M1233" t="s">
        <v>3728</v>
      </c>
      <c r="N1233" t="s">
        <v>49</v>
      </c>
      <c r="O1233" t="s">
        <v>1389</v>
      </c>
      <c r="P1233" s="3" t="s">
        <v>1390</v>
      </c>
      <c r="Q1233" t="s">
        <v>51</v>
      </c>
      <c r="S1233">
        <v>3207280877</v>
      </c>
      <c r="U1233" s="4">
        <v>35326</v>
      </c>
      <c r="V1233">
        <f t="shared" ca="1" si="19"/>
        <v>27</v>
      </c>
      <c r="W1233" t="s">
        <v>106</v>
      </c>
      <c r="X1233" t="s">
        <v>53</v>
      </c>
      <c r="Y1233" t="s">
        <v>55</v>
      </c>
      <c r="Z1233" t="s">
        <v>55</v>
      </c>
      <c r="AA1233" t="s">
        <v>56</v>
      </c>
      <c r="AB1233" t="s">
        <v>57</v>
      </c>
      <c r="AC1233" t="s">
        <v>64</v>
      </c>
      <c r="AD1233">
        <v>1</v>
      </c>
      <c r="AE1233" t="s">
        <v>55</v>
      </c>
      <c r="AF1233" t="s">
        <v>72</v>
      </c>
      <c r="AG1233" t="s">
        <v>60</v>
      </c>
      <c r="AH1233" t="s">
        <v>61</v>
      </c>
      <c r="AI1233" t="s">
        <v>62</v>
      </c>
      <c r="AJ1233" t="s">
        <v>1391</v>
      </c>
      <c r="AK1233" t="s">
        <v>89</v>
      </c>
      <c r="AL1233" t="s">
        <v>64</v>
      </c>
    </row>
    <row r="1234" spans="1:39" x14ac:dyDescent="0.35">
      <c r="A1234">
        <v>1233</v>
      </c>
      <c r="B1234">
        <v>1001119593</v>
      </c>
      <c r="C1234" t="s">
        <v>39</v>
      </c>
      <c r="D1234" t="s">
        <v>3726</v>
      </c>
      <c r="E1234" t="s">
        <v>1362</v>
      </c>
      <c r="F1234" t="s">
        <v>1387</v>
      </c>
      <c r="G1234" t="s">
        <v>53</v>
      </c>
      <c r="H1234" t="s">
        <v>1363</v>
      </c>
      <c r="I1234" t="s">
        <v>67</v>
      </c>
      <c r="J1234" t="s">
        <v>767</v>
      </c>
      <c r="K1234" t="s">
        <v>936</v>
      </c>
      <c r="L1234" t="s">
        <v>1392</v>
      </c>
      <c r="M1234" t="s">
        <v>3728</v>
      </c>
      <c r="N1234" t="s">
        <v>49</v>
      </c>
      <c r="O1234" t="s">
        <v>1389</v>
      </c>
      <c r="P1234" s="3" t="s">
        <v>1390</v>
      </c>
      <c r="Q1234" t="s">
        <v>51</v>
      </c>
      <c r="S1234">
        <v>3236391700</v>
      </c>
      <c r="U1234" s="4">
        <v>37293</v>
      </c>
      <c r="V1234">
        <f t="shared" ca="1" si="19"/>
        <v>22</v>
      </c>
      <c r="W1234" t="s">
        <v>106</v>
      </c>
      <c r="X1234" t="s">
        <v>53</v>
      </c>
      <c r="Y1234" t="s">
        <v>55</v>
      </c>
      <c r="Z1234" t="s">
        <v>55</v>
      </c>
      <c r="AA1234" t="s">
        <v>56</v>
      </c>
      <c r="AB1234" t="s">
        <v>57</v>
      </c>
      <c r="AC1234" t="s">
        <v>89</v>
      </c>
      <c r="AD1234">
        <v>0</v>
      </c>
      <c r="AE1234" t="s">
        <v>55</v>
      </c>
      <c r="AF1234" t="s">
        <v>72</v>
      </c>
      <c r="AG1234" t="s">
        <v>60</v>
      </c>
      <c r="AH1234" t="s">
        <v>61</v>
      </c>
      <c r="AI1234" t="s">
        <v>88</v>
      </c>
      <c r="AJ1234" t="s">
        <v>1391</v>
      </c>
      <c r="AK1234" t="s">
        <v>89</v>
      </c>
      <c r="AL1234" t="s">
        <v>64</v>
      </c>
    </row>
    <row r="1235" spans="1:39" x14ac:dyDescent="0.35">
      <c r="A1235">
        <v>1234</v>
      </c>
      <c r="B1235">
        <v>1193034063</v>
      </c>
      <c r="C1235" t="s">
        <v>39</v>
      </c>
      <c r="D1235" t="s">
        <v>3726</v>
      </c>
      <c r="E1235" t="s">
        <v>1362</v>
      </c>
      <c r="F1235" t="s">
        <v>893</v>
      </c>
      <c r="G1235" t="s">
        <v>53</v>
      </c>
      <c r="H1235" t="s">
        <v>1363</v>
      </c>
      <c r="I1235" t="s">
        <v>1410</v>
      </c>
      <c r="J1235" t="s">
        <v>1411</v>
      </c>
      <c r="K1235" t="s">
        <v>1412</v>
      </c>
      <c r="L1235" t="s">
        <v>1226</v>
      </c>
      <c r="M1235" t="s">
        <v>3728</v>
      </c>
      <c r="N1235" t="s">
        <v>3729</v>
      </c>
      <c r="O1235" t="s">
        <v>1367</v>
      </c>
      <c r="P1235" s="3">
        <v>144279000635</v>
      </c>
      <c r="Q1235" t="s">
        <v>51</v>
      </c>
      <c r="S1235">
        <v>3122300675</v>
      </c>
      <c r="U1235" s="4">
        <v>36841</v>
      </c>
      <c r="V1235">
        <f t="shared" ca="1" si="19"/>
        <v>23</v>
      </c>
      <c r="W1235" t="s">
        <v>52</v>
      </c>
      <c r="X1235" t="s">
        <v>53</v>
      </c>
      <c r="Y1235" t="s">
        <v>55</v>
      </c>
      <c r="Z1235" t="s">
        <v>55</v>
      </c>
      <c r="AA1235" t="s">
        <v>56</v>
      </c>
      <c r="AB1235" t="s">
        <v>57</v>
      </c>
      <c r="AC1235" t="s">
        <v>64</v>
      </c>
      <c r="AD1235">
        <v>1</v>
      </c>
      <c r="AE1235" t="s">
        <v>55</v>
      </c>
      <c r="AF1235" t="s">
        <v>59</v>
      </c>
      <c r="AG1235" t="s">
        <v>340</v>
      </c>
      <c r="AH1235" t="s">
        <v>171</v>
      </c>
      <c r="AI1235" t="s">
        <v>88</v>
      </c>
      <c r="AJ1235" t="s">
        <v>1368</v>
      </c>
      <c r="AK1235" t="s">
        <v>89</v>
      </c>
      <c r="AL1235" t="s">
        <v>64</v>
      </c>
    </row>
    <row r="1236" spans="1:39" x14ac:dyDescent="0.35">
      <c r="A1236">
        <v>1235</v>
      </c>
      <c r="B1236">
        <v>84039160</v>
      </c>
      <c r="C1236" t="s">
        <v>39</v>
      </c>
      <c r="D1236" t="s">
        <v>3726</v>
      </c>
      <c r="E1236" t="s">
        <v>1362</v>
      </c>
      <c r="F1236" t="s">
        <v>1387</v>
      </c>
      <c r="G1236" t="s">
        <v>53</v>
      </c>
      <c r="H1236" t="s">
        <v>1363</v>
      </c>
      <c r="I1236" t="s">
        <v>1413</v>
      </c>
      <c r="J1236" t="s">
        <v>240</v>
      </c>
      <c r="K1236" t="s">
        <v>364</v>
      </c>
      <c r="L1236" t="s">
        <v>558</v>
      </c>
      <c r="M1236" t="s">
        <v>3728</v>
      </c>
      <c r="N1236" t="s">
        <v>49</v>
      </c>
      <c r="O1236" t="s">
        <v>1389</v>
      </c>
      <c r="P1236" s="3" t="s">
        <v>1390</v>
      </c>
      <c r="Q1236" t="s">
        <v>51</v>
      </c>
      <c r="S1236">
        <v>3104397710</v>
      </c>
      <c r="U1236" s="4">
        <v>25988</v>
      </c>
      <c r="V1236">
        <f t="shared" ca="1" si="19"/>
        <v>53</v>
      </c>
      <c r="W1236" t="s">
        <v>106</v>
      </c>
      <c r="X1236" t="s">
        <v>53</v>
      </c>
      <c r="Y1236" t="s">
        <v>55</v>
      </c>
      <c r="Z1236" t="s">
        <v>55</v>
      </c>
      <c r="AA1236" t="s">
        <v>56</v>
      </c>
      <c r="AB1236" t="s">
        <v>57</v>
      </c>
      <c r="AC1236" t="s">
        <v>64</v>
      </c>
      <c r="AD1236">
        <v>3</v>
      </c>
      <c r="AE1236" t="s">
        <v>55</v>
      </c>
      <c r="AF1236" t="s">
        <v>72</v>
      </c>
      <c r="AG1236" t="s">
        <v>60</v>
      </c>
      <c r="AH1236" t="s">
        <v>61</v>
      </c>
      <c r="AI1236" t="s">
        <v>88</v>
      </c>
      <c r="AJ1236" t="s">
        <v>1391</v>
      </c>
      <c r="AK1236" t="s">
        <v>89</v>
      </c>
      <c r="AL1236" t="s">
        <v>64</v>
      </c>
    </row>
    <row r="1237" spans="1:39" x14ac:dyDescent="0.35">
      <c r="A1237">
        <v>1236</v>
      </c>
      <c r="B1237">
        <v>1121044222</v>
      </c>
      <c r="C1237" t="s">
        <v>39</v>
      </c>
      <c r="D1237" t="s">
        <v>3726</v>
      </c>
      <c r="E1237" t="s">
        <v>1362</v>
      </c>
      <c r="F1237" t="s">
        <v>893</v>
      </c>
      <c r="G1237" t="s">
        <v>53</v>
      </c>
      <c r="H1237" t="s">
        <v>1363</v>
      </c>
      <c r="I1237" t="s">
        <v>1414</v>
      </c>
      <c r="J1237" t="s">
        <v>1403</v>
      </c>
      <c r="K1237" t="s">
        <v>1415</v>
      </c>
      <c r="L1237" t="s">
        <v>1416</v>
      </c>
      <c r="M1237" t="s">
        <v>78</v>
      </c>
      <c r="N1237" t="s">
        <v>3729</v>
      </c>
      <c r="O1237" t="s">
        <v>1367</v>
      </c>
      <c r="P1237" s="3">
        <v>144279000635</v>
      </c>
      <c r="Q1237" t="s">
        <v>51</v>
      </c>
      <c r="S1237">
        <v>3107094705</v>
      </c>
      <c r="U1237" s="4">
        <v>34524</v>
      </c>
      <c r="V1237">
        <f t="shared" ca="1" si="19"/>
        <v>30</v>
      </c>
      <c r="W1237" t="s">
        <v>52</v>
      </c>
      <c r="X1237" t="s">
        <v>53</v>
      </c>
      <c r="Y1237" t="s">
        <v>55</v>
      </c>
      <c r="Z1237" t="s">
        <v>113</v>
      </c>
      <c r="AA1237" t="s">
        <v>56</v>
      </c>
      <c r="AB1237" t="s">
        <v>57</v>
      </c>
      <c r="AC1237" t="s">
        <v>64</v>
      </c>
      <c r="AD1237">
        <v>4</v>
      </c>
      <c r="AE1237" t="s">
        <v>55</v>
      </c>
      <c r="AF1237" t="s">
        <v>59</v>
      </c>
      <c r="AG1237" t="s">
        <v>60</v>
      </c>
      <c r="AH1237" t="s">
        <v>61</v>
      </c>
      <c r="AI1237" t="s">
        <v>62</v>
      </c>
      <c r="AJ1237" t="s">
        <v>1368</v>
      </c>
      <c r="AK1237" s="54" t="s">
        <v>64</v>
      </c>
      <c r="AL1237" t="s">
        <v>64</v>
      </c>
    </row>
    <row r="1238" spans="1:39" x14ac:dyDescent="0.35">
      <c r="A1238">
        <v>1237</v>
      </c>
      <c r="B1238">
        <v>1192718763</v>
      </c>
      <c r="C1238" t="s">
        <v>39</v>
      </c>
      <c r="D1238" t="s">
        <v>3726</v>
      </c>
      <c r="E1238" t="s">
        <v>1362</v>
      </c>
      <c r="F1238" t="s">
        <v>1387</v>
      </c>
      <c r="G1238" t="s">
        <v>1417</v>
      </c>
      <c r="H1238" t="s">
        <v>1363</v>
      </c>
      <c r="I1238" s="52" t="s">
        <v>1418</v>
      </c>
      <c r="J1238" t="s">
        <v>110</v>
      </c>
      <c r="K1238" t="s">
        <v>1419</v>
      </c>
      <c r="L1238" t="s">
        <v>723</v>
      </c>
      <c r="M1238" t="s">
        <v>78</v>
      </c>
      <c r="N1238" t="s">
        <v>3729</v>
      </c>
      <c r="O1238" t="s">
        <v>1389</v>
      </c>
      <c r="P1238" s="3" t="s">
        <v>1390</v>
      </c>
      <c r="Q1238" t="s">
        <v>51</v>
      </c>
      <c r="S1238">
        <v>3205179633</v>
      </c>
      <c r="U1238" s="4">
        <v>36497</v>
      </c>
      <c r="V1238">
        <f t="shared" ca="1" si="19"/>
        <v>24</v>
      </c>
      <c r="W1238" t="s">
        <v>106</v>
      </c>
      <c r="X1238" t="s">
        <v>53</v>
      </c>
      <c r="Y1238" t="s">
        <v>55</v>
      </c>
      <c r="Z1238" t="s">
        <v>113</v>
      </c>
      <c r="AA1238" t="s">
        <v>56</v>
      </c>
      <c r="AB1238" t="s">
        <v>57</v>
      </c>
      <c r="AC1238" t="s">
        <v>3674</v>
      </c>
      <c r="AD1238">
        <v>1</v>
      </c>
      <c r="AE1238" t="s">
        <v>55</v>
      </c>
      <c r="AF1238" t="s">
        <v>59</v>
      </c>
      <c r="AG1238" t="s">
        <v>60</v>
      </c>
      <c r="AH1238" t="s">
        <v>61</v>
      </c>
      <c r="AI1238" t="s">
        <v>62</v>
      </c>
      <c r="AJ1238" t="s">
        <v>1420</v>
      </c>
      <c r="AK1238" s="54" t="s">
        <v>64</v>
      </c>
      <c r="AL1238" t="s">
        <v>64</v>
      </c>
    </row>
    <row r="1239" spans="1:39" x14ac:dyDescent="0.35">
      <c r="A1239">
        <v>1238</v>
      </c>
      <c r="B1239">
        <v>56075148</v>
      </c>
      <c r="C1239" t="s">
        <v>39</v>
      </c>
      <c r="D1239" t="s">
        <v>3726</v>
      </c>
      <c r="E1239" t="s">
        <v>1362</v>
      </c>
      <c r="F1239" t="s">
        <v>1387</v>
      </c>
      <c r="G1239" s="53" t="s">
        <v>3746</v>
      </c>
      <c r="H1239" t="s">
        <v>1363</v>
      </c>
      <c r="I1239" t="s">
        <v>1422</v>
      </c>
      <c r="J1239" t="s">
        <v>1423</v>
      </c>
      <c r="K1239" t="s">
        <v>1424</v>
      </c>
      <c r="L1239" t="s">
        <v>1425</v>
      </c>
      <c r="M1239" t="s">
        <v>78</v>
      </c>
      <c r="N1239" t="s">
        <v>3729</v>
      </c>
      <c r="O1239" t="s">
        <v>1389</v>
      </c>
      <c r="P1239" s="3" t="s">
        <v>1390</v>
      </c>
      <c r="Q1239" t="s">
        <v>51</v>
      </c>
      <c r="S1239">
        <v>3122482387</v>
      </c>
      <c r="U1239" s="4">
        <v>26024</v>
      </c>
      <c r="V1239">
        <f t="shared" ca="1" si="19"/>
        <v>53</v>
      </c>
      <c r="W1239" t="s">
        <v>106</v>
      </c>
      <c r="X1239" t="s">
        <v>53</v>
      </c>
      <c r="Y1239" t="s">
        <v>55</v>
      </c>
      <c r="Z1239" t="s">
        <v>113</v>
      </c>
      <c r="AA1239" t="s">
        <v>56</v>
      </c>
      <c r="AB1239" t="s">
        <v>57</v>
      </c>
      <c r="AC1239" t="s">
        <v>64</v>
      </c>
      <c r="AD1239">
        <v>2</v>
      </c>
      <c r="AE1239" t="s">
        <v>55</v>
      </c>
      <c r="AF1239" t="s">
        <v>59</v>
      </c>
      <c r="AG1239" t="s">
        <v>340</v>
      </c>
      <c r="AH1239" t="s">
        <v>61</v>
      </c>
      <c r="AI1239" t="s">
        <v>62</v>
      </c>
      <c r="AJ1239" t="s">
        <v>1420</v>
      </c>
      <c r="AK1239" s="54" t="s">
        <v>64</v>
      </c>
      <c r="AL1239" t="s">
        <v>64</v>
      </c>
      <c r="AM1239" t="s">
        <v>1426</v>
      </c>
    </row>
    <row r="1240" spans="1:39" x14ac:dyDescent="0.35">
      <c r="A1240">
        <v>1239</v>
      </c>
      <c r="B1240">
        <v>1082370160</v>
      </c>
      <c r="C1240" t="s">
        <v>39</v>
      </c>
      <c r="D1240" t="s">
        <v>3726</v>
      </c>
      <c r="E1240" t="s">
        <v>1362</v>
      </c>
      <c r="F1240" t="s">
        <v>1387</v>
      </c>
      <c r="G1240" t="s">
        <v>1421</v>
      </c>
      <c r="H1240" t="s">
        <v>1363</v>
      </c>
      <c r="I1240" t="s">
        <v>1427</v>
      </c>
      <c r="J1240" t="s">
        <v>96</v>
      </c>
      <c r="K1240" t="s">
        <v>1419</v>
      </c>
      <c r="L1240" t="s">
        <v>1428</v>
      </c>
      <c r="M1240" t="s">
        <v>78</v>
      </c>
      <c r="N1240" t="s">
        <v>3729</v>
      </c>
      <c r="O1240" t="s">
        <v>1389</v>
      </c>
      <c r="P1240" s="3" t="s">
        <v>1390</v>
      </c>
      <c r="Q1240" t="s">
        <v>51</v>
      </c>
      <c r="S1240">
        <v>3105142374</v>
      </c>
      <c r="U1240" s="4">
        <v>27387</v>
      </c>
      <c r="V1240">
        <f t="shared" ca="1" si="19"/>
        <v>49</v>
      </c>
      <c r="W1240" t="s">
        <v>106</v>
      </c>
      <c r="X1240" t="s">
        <v>53</v>
      </c>
      <c r="Y1240" t="s">
        <v>55</v>
      </c>
      <c r="Z1240" t="s">
        <v>113</v>
      </c>
      <c r="AA1240" t="s">
        <v>56</v>
      </c>
      <c r="AB1240" t="s">
        <v>57</v>
      </c>
      <c r="AC1240" t="s">
        <v>64</v>
      </c>
      <c r="AD1240">
        <v>3</v>
      </c>
      <c r="AE1240" t="s">
        <v>55</v>
      </c>
      <c r="AF1240" t="s">
        <v>59</v>
      </c>
      <c r="AG1240" t="s">
        <v>60</v>
      </c>
      <c r="AH1240" t="s">
        <v>61</v>
      </c>
      <c r="AI1240" t="s">
        <v>88</v>
      </c>
      <c r="AJ1240" t="s">
        <v>1420</v>
      </c>
      <c r="AK1240" t="s">
        <v>64</v>
      </c>
      <c r="AL1240" t="s">
        <v>64</v>
      </c>
    </row>
    <row r="1241" spans="1:39" x14ac:dyDescent="0.35">
      <c r="A1241">
        <v>1240</v>
      </c>
      <c r="B1241">
        <v>84104314</v>
      </c>
      <c r="C1241" t="s">
        <v>39</v>
      </c>
      <c r="D1241" t="s">
        <v>3726</v>
      </c>
      <c r="E1241" t="s">
        <v>1362</v>
      </c>
      <c r="F1241" t="s">
        <v>1387</v>
      </c>
      <c r="G1241" t="s">
        <v>1429</v>
      </c>
      <c r="H1241" t="s">
        <v>1363</v>
      </c>
      <c r="I1241" t="s">
        <v>1430</v>
      </c>
      <c r="J1241" t="s">
        <v>103</v>
      </c>
      <c r="K1241" t="s">
        <v>1431</v>
      </c>
      <c r="L1241" t="s">
        <v>1432</v>
      </c>
      <c r="M1241" t="s">
        <v>3728</v>
      </c>
      <c r="N1241" t="s">
        <v>3729</v>
      </c>
      <c r="O1241" t="s">
        <v>1389</v>
      </c>
      <c r="P1241" s="3" t="s">
        <v>1390</v>
      </c>
      <c r="Q1241" t="s">
        <v>51</v>
      </c>
      <c r="U1241" s="4">
        <v>27330</v>
      </c>
      <c r="V1241">
        <f t="shared" ca="1" si="19"/>
        <v>49</v>
      </c>
      <c r="W1241" t="s">
        <v>106</v>
      </c>
      <c r="X1241" t="s">
        <v>53</v>
      </c>
      <c r="Y1241" t="s">
        <v>55</v>
      </c>
      <c r="Z1241" t="s">
        <v>113</v>
      </c>
      <c r="AA1241" t="s">
        <v>56</v>
      </c>
      <c r="AB1241" t="s">
        <v>57</v>
      </c>
      <c r="AC1241" t="s">
        <v>3674</v>
      </c>
      <c r="AD1241">
        <v>1</v>
      </c>
      <c r="AE1241" t="s">
        <v>55</v>
      </c>
      <c r="AF1241" t="s">
        <v>59</v>
      </c>
      <c r="AG1241" t="s">
        <v>60</v>
      </c>
      <c r="AH1241" t="s">
        <v>61</v>
      </c>
      <c r="AI1241" t="s">
        <v>88</v>
      </c>
      <c r="AJ1241" t="s">
        <v>1420</v>
      </c>
      <c r="AK1241" t="s">
        <v>64</v>
      </c>
      <c r="AL1241" t="s">
        <v>64</v>
      </c>
    </row>
    <row r="1242" spans="1:39" x14ac:dyDescent="0.35">
      <c r="A1242">
        <v>1241</v>
      </c>
      <c r="B1242">
        <v>1006790587</v>
      </c>
      <c r="C1242" t="s">
        <v>39</v>
      </c>
      <c r="D1242" t="s">
        <v>3726</v>
      </c>
      <c r="E1242" t="s">
        <v>1362</v>
      </c>
      <c r="F1242" t="s">
        <v>1387</v>
      </c>
      <c r="G1242" t="s">
        <v>1417</v>
      </c>
      <c r="H1242" t="s">
        <v>1363</v>
      </c>
      <c r="I1242" s="52" t="s">
        <v>283</v>
      </c>
      <c r="J1242" t="s">
        <v>1433</v>
      </c>
      <c r="K1242" t="s">
        <v>558</v>
      </c>
      <c r="L1242" t="s">
        <v>1372</v>
      </c>
      <c r="M1242" t="s">
        <v>78</v>
      </c>
      <c r="N1242" t="s">
        <v>3729</v>
      </c>
      <c r="O1242" t="s">
        <v>1389</v>
      </c>
      <c r="P1242" s="3" t="s">
        <v>1390</v>
      </c>
      <c r="Q1242" t="s">
        <v>51</v>
      </c>
      <c r="U1242" s="4">
        <v>36981</v>
      </c>
      <c r="V1242">
        <f t="shared" ca="1" si="19"/>
        <v>23</v>
      </c>
      <c r="W1242" t="s">
        <v>106</v>
      </c>
      <c r="X1242" t="s">
        <v>53</v>
      </c>
      <c r="Y1242" t="s">
        <v>55</v>
      </c>
      <c r="Z1242" t="s">
        <v>113</v>
      </c>
      <c r="AA1242" t="s">
        <v>56</v>
      </c>
      <c r="AB1242" t="s">
        <v>57</v>
      </c>
      <c r="AC1242" t="s">
        <v>3674</v>
      </c>
      <c r="AD1242">
        <v>2</v>
      </c>
      <c r="AE1242" t="s">
        <v>55</v>
      </c>
      <c r="AF1242" t="s">
        <v>59</v>
      </c>
      <c r="AG1242" t="s">
        <v>60</v>
      </c>
      <c r="AH1242" t="s">
        <v>61</v>
      </c>
      <c r="AI1242" t="s">
        <v>62</v>
      </c>
      <c r="AJ1242" t="s">
        <v>1420</v>
      </c>
      <c r="AK1242" s="54" t="s">
        <v>64</v>
      </c>
      <c r="AL1242" t="s">
        <v>64</v>
      </c>
    </row>
    <row r="1243" spans="1:39" x14ac:dyDescent="0.35">
      <c r="A1243">
        <v>1242</v>
      </c>
      <c r="B1243">
        <v>1149196661</v>
      </c>
      <c r="C1243" t="s">
        <v>39</v>
      </c>
      <c r="D1243" t="s">
        <v>3726</v>
      </c>
      <c r="E1243" t="s">
        <v>1362</v>
      </c>
      <c r="F1243" t="s">
        <v>1387</v>
      </c>
      <c r="G1243" t="s">
        <v>1417</v>
      </c>
      <c r="H1243" t="s">
        <v>1363</v>
      </c>
      <c r="I1243" s="52" t="s">
        <v>1434</v>
      </c>
      <c r="J1243" t="s">
        <v>342</v>
      </c>
      <c r="K1243" t="s">
        <v>333</v>
      </c>
      <c r="L1243" t="s">
        <v>108</v>
      </c>
      <c r="M1243" t="s">
        <v>78</v>
      </c>
      <c r="N1243" t="s">
        <v>3729</v>
      </c>
      <c r="O1243" t="s">
        <v>1389</v>
      </c>
      <c r="P1243" s="3" t="s">
        <v>1390</v>
      </c>
      <c r="Q1243" t="s">
        <v>51</v>
      </c>
      <c r="S1243">
        <v>3225974087</v>
      </c>
      <c r="U1243" s="4">
        <v>36487</v>
      </c>
      <c r="V1243">
        <f t="shared" ca="1" si="19"/>
        <v>24</v>
      </c>
      <c r="W1243" t="s">
        <v>106</v>
      </c>
      <c r="X1243" t="s">
        <v>53</v>
      </c>
      <c r="Y1243" t="s">
        <v>55</v>
      </c>
      <c r="Z1243" t="s">
        <v>113</v>
      </c>
      <c r="AA1243" t="s">
        <v>56</v>
      </c>
      <c r="AB1243" t="s">
        <v>57</v>
      </c>
      <c r="AC1243" t="s">
        <v>64</v>
      </c>
      <c r="AD1243">
        <v>1</v>
      </c>
      <c r="AE1243" t="s">
        <v>55</v>
      </c>
      <c r="AF1243" t="s">
        <v>59</v>
      </c>
      <c r="AG1243" t="s">
        <v>60</v>
      </c>
      <c r="AH1243" t="s">
        <v>61</v>
      </c>
      <c r="AI1243" t="s">
        <v>62</v>
      </c>
      <c r="AJ1243" t="s">
        <v>1420</v>
      </c>
      <c r="AK1243" s="54" t="s">
        <v>64</v>
      </c>
      <c r="AL1243" t="s">
        <v>64</v>
      </c>
    </row>
    <row r="1244" spans="1:39" x14ac:dyDescent="0.35">
      <c r="A1244">
        <v>1243</v>
      </c>
      <c r="B1244">
        <v>1122413842</v>
      </c>
      <c r="C1244" t="s">
        <v>39</v>
      </c>
      <c r="D1244" t="s">
        <v>3726</v>
      </c>
      <c r="E1244" t="s">
        <v>1362</v>
      </c>
      <c r="F1244" t="s">
        <v>1387</v>
      </c>
      <c r="G1244" t="s">
        <v>1417</v>
      </c>
      <c r="H1244" t="s">
        <v>1363</v>
      </c>
      <c r="I1244" s="52" t="s">
        <v>96</v>
      </c>
      <c r="J1244" t="s">
        <v>714</v>
      </c>
      <c r="K1244" t="s">
        <v>1435</v>
      </c>
      <c r="L1244" t="s">
        <v>1436</v>
      </c>
      <c r="M1244" t="s">
        <v>78</v>
      </c>
      <c r="N1244" t="s">
        <v>3729</v>
      </c>
      <c r="O1244" t="s">
        <v>1389</v>
      </c>
      <c r="P1244" s="3" t="s">
        <v>1390</v>
      </c>
      <c r="Q1244" t="s">
        <v>51</v>
      </c>
      <c r="S1244">
        <v>3229075561</v>
      </c>
      <c r="U1244" s="4">
        <v>34999</v>
      </c>
      <c r="V1244">
        <f t="shared" ca="1" si="19"/>
        <v>28</v>
      </c>
      <c r="W1244" t="s">
        <v>106</v>
      </c>
      <c r="X1244" t="s">
        <v>53</v>
      </c>
      <c r="Y1244" t="s">
        <v>55</v>
      </c>
      <c r="Z1244" t="s">
        <v>113</v>
      </c>
      <c r="AA1244" t="s">
        <v>56</v>
      </c>
      <c r="AB1244" t="s">
        <v>57</v>
      </c>
      <c r="AC1244" t="s">
        <v>64</v>
      </c>
      <c r="AD1244">
        <v>2</v>
      </c>
      <c r="AE1244" t="s">
        <v>55</v>
      </c>
      <c r="AF1244" t="s">
        <v>59</v>
      </c>
      <c r="AG1244" t="s">
        <v>60</v>
      </c>
      <c r="AH1244" t="s">
        <v>61</v>
      </c>
      <c r="AI1244" t="s">
        <v>62</v>
      </c>
      <c r="AJ1244" t="s">
        <v>1420</v>
      </c>
      <c r="AK1244" s="54" t="s">
        <v>64</v>
      </c>
      <c r="AL1244" t="s">
        <v>64</v>
      </c>
    </row>
    <row r="1245" spans="1:39" x14ac:dyDescent="0.35">
      <c r="A1245">
        <v>1244</v>
      </c>
      <c r="B1245">
        <v>1122398081</v>
      </c>
      <c r="C1245" t="s">
        <v>39</v>
      </c>
      <c r="D1245" t="s">
        <v>3726</v>
      </c>
      <c r="E1245" t="s">
        <v>1362</v>
      </c>
      <c r="F1245" t="s">
        <v>1387</v>
      </c>
      <c r="G1245" t="s">
        <v>1429</v>
      </c>
      <c r="H1245" t="s">
        <v>1363</v>
      </c>
      <c r="I1245" t="s">
        <v>218</v>
      </c>
      <c r="J1245" t="s">
        <v>103</v>
      </c>
      <c r="K1245" t="s">
        <v>1437</v>
      </c>
      <c r="L1245" t="s">
        <v>1016</v>
      </c>
      <c r="M1245" t="s">
        <v>3728</v>
      </c>
      <c r="N1245" t="s">
        <v>3729</v>
      </c>
      <c r="O1245" t="s">
        <v>1389</v>
      </c>
      <c r="P1245" s="3" t="s">
        <v>1390</v>
      </c>
      <c r="Q1245" t="s">
        <v>51</v>
      </c>
      <c r="S1245">
        <v>3126276551</v>
      </c>
      <c r="U1245" s="4">
        <v>38165</v>
      </c>
      <c r="V1245">
        <f t="shared" ca="1" si="19"/>
        <v>20</v>
      </c>
      <c r="W1245" t="s">
        <v>106</v>
      </c>
      <c r="X1245" t="s">
        <v>53</v>
      </c>
      <c r="Y1245" t="s">
        <v>55</v>
      </c>
      <c r="Z1245" t="s">
        <v>113</v>
      </c>
      <c r="AA1245" t="s">
        <v>56</v>
      </c>
      <c r="AB1245" t="s">
        <v>57</v>
      </c>
      <c r="AC1245" t="s">
        <v>89</v>
      </c>
      <c r="AD1245">
        <v>0</v>
      </c>
      <c r="AE1245" t="s">
        <v>55</v>
      </c>
      <c r="AF1245" t="s">
        <v>59</v>
      </c>
      <c r="AG1245" t="s">
        <v>60</v>
      </c>
      <c r="AH1245" t="s">
        <v>61</v>
      </c>
      <c r="AI1245" t="s">
        <v>62</v>
      </c>
      <c r="AJ1245" t="s">
        <v>1420</v>
      </c>
      <c r="AK1245" t="s">
        <v>64</v>
      </c>
      <c r="AL1245" t="s">
        <v>64</v>
      </c>
    </row>
    <row r="1246" spans="1:39" x14ac:dyDescent="0.35">
      <c r="A1246">
        <v>1245</v>
      </c>
      <c r="B1246">
        <v>1122398035</v>
      </c>
      <c r="C1246" t="s">
        <v>39</v>
      </c>
      <c r="D1246" t="s">
        <v>3726</v>
      </c>
      <c r="E1246" t="s">
        <v>1362</v>
      </c>
      <c r="F1246" t="s">
        <v>1387</v>
      </c>
      <c r="G1246" s="53" t="s">
        <v>3747</v>
      </c>
      <c r="H1246" t="s">
        <v>1363</v>
      </c>
      <c r="I1246" t="s">
        <v>1438</v>
      </c>
      <c r="K1246" t="s">
        <v>1439</v>
      </c>
      <c r="L1246" t="s">
        <v>1440</v>
      </c>
      <c r="M1246" t="s">
        <v>78</v>
      </c>
      <c r="N1246" t="s">
        <v>3729</v>
      </c>
      <c r="O1246" t="s">
        <v>1389</v>
      </c>
      <c r="P1246" s="3" t="s">
        <v>1390</v>
      </c>
      <c r="Q1246" t="s">
        <v>51</v>
      </c>
      <c r="U1246" s="4">
        <v>38275</v>
      </c>
      <c r="V1246">
        <f t="shared" ca="1" si="19"/>
        <v>19</v>
      </c>
      <c r="W1246" t="s">
        <v>106</v>
      </c>
      <c r="X1246" t="s">
        <v>53</v>
      </c>
      <c r="Y1246" t="s">
        <v>55</v>
      </c>
      <c r="Z1246" t="s">
        <v>55</v>
      </c>
      <c r="AA1246" t="s">
        <v>56</v>
      </c>
      <c r="AB1246" t="s">
        <v>57</v>
      </c>
      <c r="AC1246" t="s">
        <v>64</v>
      </c>
      <c r="AD1246">
        <v>1</v>
      </c>
      <c r="AE1246" t="s">
        <v>55</v>
      </c>
      <c r="AF1246" t="s">
        <v>59</v>
      </c>
      <c r="AG1246" t="s">
        <v>60</v>
      </c>
      <c r="AH1246" t="s">
        <v>61</v>
      </c>
      <c r="AI1246" t="s">
        <v>62</v>
      </c>
      <c r="AJ1246" t="s">
        <v>1420</v>
      </c>
      <c r="AK1246" s="54" t="s">
        <v>64</v>
      </c>
      <c r="AL1246" t="s">
        <v>64</v>
      </c>
    </row>
    <row r="1247" spans="1:39" x14ac:dyDescent="0.35">
      <c r="A1247">
        <v>1246</v>
      </c>
      <c r="B1247">
        <v>1192777822</v>
      </c>
      <c r="C1247" t="s">
        <v>39</v>
      </c>
      <c r="D1247" t="s">
        <v>3726</v>
      </c>
      <c r="E1247" t="s">
        <v>1362</v>
      </c>
      <c r="F1247" t="s">
        <v>1387</v>
      </c>
      <c r="G1247" t="s">
        <v>1417</v>
      </c>
      <c r="H1247" t="s">
        <v>1363</v>
      </c>
      <c r="I1247" s="52" t="s">
        <v>1441</v>
      </c>
      <c r="J1247" t="s">
        <v>1442</v>
      </c>
      <c r="K1247" t="s">
        <v>723</v>
      </c>
      <c r="L1247" t="s">
        <v>1431</v>
      </c>
      <c r="M1247" t="s">
        <v>78</v>
      </c>
      <c r="N1247" t="s">
        <v>3729</v>
      </c>
      <c r="O1247" t="s">
        <v>1389</v>
      </c>
      <c r="P1247" s="3" t="s">
        <v>1390</v>
      </c>
      <c r="Q1247" t="s">
        <v>51</v>
      </c>
      <c r="S1247">
        <v>3128991647</v>
      </c>
      <c r="U1247" s="4">
        <v>36905</v>
      </c>
      <c r="V1247">
        <f t="shared" ca="1" si="19"/>
        <v>23</v>
      </c>
      <c r="W1247" t="s">
        <v>106</v>
      </c>
      <c r="X1247" t="s">
        <v>53</v>
      </c>
      <c r="Y1247" t="s">
        <v>55</v>
      </c>
      <c r="Z1247" t="s">
        <v>113</v>
      </c>
      <c r="AA1247" t="s">
        <v>56</v>
      </c>
      <c r="AB1247" t="s">
        <v>57</v>
      </c>
      <c r="AC1247" t="s">
        <v>64</v>
      </c>
      <c r="AD1247">
        <v>1</v>
      </c>
      <c r="AE1247" t="s">
        <v>55</v>
      </c>
      <c r="AF1247" t="s">
        <v>59</v>
      </c>
      <c r="AG1247" t="s">
        <v>60</v>
      </c>
      <c r="AH1247" t="s">
        <v>61</v>
      </c>
      <c r="AI1247" t="s">
        <v>62</v>
      </c>
      <c r="AJ1247" t="s">
        <v>1420</v>
      </c>
      <c r="AK1247" s="54" t="s">
        <v>64</v>
      </c>
      <c r="AL1247" t="s">
        <v>64</v>
      </c>
    </row>
    <row r="1248" spans="1:39" x14ac:dyDescent="0.35">
      <c r="A1248">
        <v>1247</v>
      </c>
      <c r="B1248">
        <v>1193454240</v>
      </c>
      <c r="C1248" t="s">
        <v>39</v>
      </c>
      <c r="D1248" t="s">
        <v>3726</v>
      </c>
      <c r="E1248" t="s">
        <v>1362</v>
      </c>
      <c r="F1248" t="s">
        <v>1387</v>
      </c>
      <c r="G1248" t="s">
        <v>1417</v>
      </c>
      <c r="H1248" t="s">
        <v>1363</v>
      </c>
      <c r="I1248" s="52" t="s">
        <v>1443</v>
      </c>
      <c r="J1248" t="s">
        <v>253</v>
      </c>
      <c r="K1248" t="s">
        <v>1431</v>
      </c>
      <c r="L1248" t="s">
        <v>1444</v>
      </c>
      <c r="M1248" t="s">
        <v>3728</v>
      </c>
      <c r="N1248" t="s">
        <v>3729</v>
      </c>
      <c r="O1248" t="s">
        <v>1389</v>
      </c>
      <c r="P1248" s="3" t="s">
        <v>1390</v>
      </c>
      <c r="Q1248" t="s">
        <v>51</v>
      </c>
      <c r="S1248">
        <v>3148756553</v>
      </c>
      <c r="U1248" s="4">
        <v>36668</v>
      </c>
      <c r="V1248">
        <f t="shared" ca="1" si="19"/>
        <v>24</v>
      </c>
      <c r="W1248" t="s">
        <v>106</v>
      </c>
      <c r="X1248" t="s">
        <v>53</v>
      </c>
      <c r="Y1248" t="s">
        <v>55</v>
      </c>
      <c r="Z1248" t="s">
        <v>113</v>
      </c>
      <c r="AA1248" t="s">
        <v>56</v>
      </c>
      <c r="AB1248" t="s">
        <v>57</v>
      </c>
      <c r="AC1248" t="s">
        <v>89</v>
      </c>
      <c r="AD1248">
        <v>0</v>
      </c>
      <c r="AE1248" t="s">
        <v>55</v>
      </c>
      <c r="AF1248" t="s">
        <v>59</v>
      </c>
      <c r="AG1248" t="s">
        <v>60</v>
      </c>
      <c r="AH1248" t="s">
        <v>61</v>
      </c>
      <c r="AI1248" t="s">
        <v>62</v>
      </c>
      <c r="AJ1248" t="s">
        <v>1420</v>
      </c>
      <c r="AK1248" s="54" t="s">
        <v>64</v>
      </c>
      <c r="AL1248" t="s">
        <v>64</v>
      </c>
    </row>
    <row r="1249" spans="1:39" x14ac:dyDescent="0.35">
      <c r="A1249">
        <v>1248</v>
      </c>
      <c r="B1249">
        <v>56076440</v>
      </c>
      <c r="C1249" t="s">
        <v>39</v>
      </c>
      <c r="D1249" t="s">
        <v>3726</v>
      </c>
      <c r="E1249" t="s">
        <v>1362</v>
      </c>
      <c r="F1249" t="s">
        <v>1387</v>
      </c>
      <c r="G1249" t="s">
        <v>1421</v>
      </c>
      <c r="H1249" t="s">
        <v>1363</v>
      </c>
      <c r="I1249" t="s">
        <v>1445</v>
      </c>
      <c r="K1249" t="s">
        <v>573</v>
      </c>
      <c r="L1249" t="s">
        <v>1446</v>
      </c>
      <c r="M1249" t="s">
        <v>78</v>
      </c>
      <c r="N1249" t="s">
        <v>3729</v>
      </c>
      <c r="O1249" t="s">
        <v>1389</v>
      </c>
      <c r="P1249" s="3" t="s">
        <v>1390</v>
      </c>
      <c r="Q1249" t="s">
        <v>51</v>
      </c>
      <c r="S1249">
        <v>3105495490</v>
      </c>
      <c r="U1249" s="4">
        <v>23982</v>
      </c>
      <c r="V1249">
        <f t="shared" ca="1" si="19"/>
        <v>58</v>
      </c>
      <c r="W1249" t="s">
        <v>106</v>
      </c>
      <c r="X1249" t="s">
        <v>53</v>
      </c>
      <c r="Y1249" t="s">
        <v>55</v>
      </c>
      <c r="Z1249" t="s">
        <v>113</v>
      </c>
      <c r="AA1249" t="s">
        <v>56</v>
      </c>
      <c r="AB1249" t="s">
        <v>57</v>
      </c>
      <c r="AC1249" t="s">
        <v>64</v>
      </c>
      <c r="AD1249">
        <v>2</v>
      </c>
      <c r="AE1249" t="s">
        <v>55</v>
      </c>
      <c r="AF1249" t="s">
        <v>59</v>
      </c>
      <c r="AG1249" t="s">
        <v>60</v>
      </c>
      <c r="AH1249" t="s">
        <v>61</v>
      </c>
      <c r="AI1249" t="s">
        <v>62</v>
      </c>
      <c r="AJ1249" t="s">
        <v>1420</v>
      </c>
      <c r="AK1249" s="54" t="s">
        <v>64</v>
      </c>
      <c r="AL1249" t="s">
        <v>64</v>
      </c>
    </row>
    <row r="1250" spans="1:39" x14ac:dyDescent="0.35">
      <c r="A1250">
        <v>1249</v>
      </c>
      <c r="B1250">
        <v>1122412001</v>
      </c>
      <c r="C1250" t="s">
        <v>39</v>
      </c>
      <c r="D1250" t="s">
        <v>3726</v>
      </c>
      <c r="E1250" t="s">
        <v>1362</v>
      </c>
      <c r="F1250" t="s">
        <v>1387</v>
      </c>
      <c r="G1250" t="s">
        <v>53</v>
      </c>
      <c r="H1250" t="s">
        <v>1363</v>
      </c>
      <c r="I1250" t="s">
        <v>575</v>
      </c>
      <c r="K1250" t="s">
        <v>493</v>
      </c>
      <c r="L1250" t="s">
        <v>1392</v>
      </c>
      <c r="M1250" t="s">
        <v>3728</v>
      </c>
      <c r="N1250" t="s">
        <v>49</v>
      </c>
      <c r="O1250" t="s">
        <v>1389</v>
      </c>
      <c r="P1250" s="3" t="s">
        <v>1390</v>
      </c>
      <c r="Q1250" t="s">
        <v>51</v>
      </c>
      <c r="S1250">
        <v>3148218317</v>
      </c>
      <c r="U1250" s="4">
        <v>34923</v>
      </c>
      <c r="V1250">
        <f t="shared" ca="1" si="19"/>
        <v>29</v>
      </c>
      <c r="W1250" t="s">
        <v>106</v>
      </c>
      <c r="X1250" t="s">
        <v>53</v>
      </c>
      <c r="Y1250" t="s">
        <v>55</v>
      </c>
      <c r="Z1250" t="s">
        <v>55</v>
      </c>
      <c r="AA1250" t="s">
        <v>56</v>
      </c>
      <c r="AB1250" t="s">
        <v>57</v>
      </c>
      <c r="AC1250" t="s">
        <v>64</v>
      </c>
      <c r="AD1250">
        <v>1</v>
      </c>
      <c r="AE1250" t="s">
        <v>55</v>
      </c>
      <c r="AF1250" t="s">
        <v>72</v>
      </c>
      <c r="AG1250" t="s">
        <v>60</v>
      </c>
      <c r="AH1250" t="s">
        <v>61</v>
      </c>
      <c r="AI1250" t="s">
        <v>62</v>
      </c>
      <c r="AJ1250" t="s">
        <v>1391</v>
      </c>
      <c r="AK1250" t="s">
        <v>89</v>
      </c>
      <c r="AL1250" t="s">
        <v>64</v>
      </c>
    </row>
    <row r="1251" spans="1:39" x14ac:dyDescent="0.35">
      <c r="A1251">
        <v>1250</v>
      </c>
      <c r="B1251">
        <v>1120738879</v>
      </c>
      <c r="C1251" t="s">
        <v>39</v>
      </c>
      <c r="D1251" t="s">
        <v>3726</v>
      </c>
      <c r="E1251" t="s">
        <v>1362</v>
      </c>
      <c r="F1251" t="s">
        <v>893</v>
      </c>
      <c r="G1251" t="s">
        <v>53</v>
      </c>
      <c r="H1251" t="s">
        <v>1363</v>
      </c>
      <c r="I1251" t="s">
        <v>96</v>
      </c>
      <c r="J1251" t="s">
        <v>1225</v>
      </c>
      <c r="K1251" t="s">
        <v>1321</v>
      </c>
      <c r="L1251" t="s">
        <v>1447</v>
      </c>
      <c r="M1251" t="s">
        <v>78</v>
      </c>
      <c r="N1251" t="s">
        <v>49</v>
      </c>
      <c r="O1251" t="s">
        <v>1367</v>
      </c>
      <c r="P1251" s="3">
        <v>144279000635</v>
      </c>
      <c r="Q1251" t="s">
        <v>51</v>
      </c>
      <c r="R1251">
        <v>0</v>
      </c>
      <c r="S1251">
        <v>3044022852</v>
      </c>
      <c r="U1251" s="4">
        <v>38227</v>
      </c>
      <c r="V1251">
        <f t="shared" ca="1" si="19"/>
        <v>19</v>
      </c>
      <c r="W1251" t="s">
        <v>52</v>
      </c>
      <c r="X1251" t="s">
        <v>53</v>
      </c>
      <c r="Y1251" t="s">
        <v>55</v>
      </c>
      <c r="Z1251" t="s">
        <v>55</v>
      </c>
      <c r="AA1251" t="s">
        <v>56</v>
      </c>
      <c r="AB1251" t="s">
        <v>57</v>
      </c>
      <c r="AC1251" t="s">
        <v>89</v>
      </c>
      <c r="AD1251">
        <v>0</v>
      </c>
      <c r="AE1251" t="s">
        <v>55</v>
      </c>
      <c r="AF1251" t="s">
        <v>59</v>
      </c>
      <c r="AG1251" t="s">
        <v>60</v>
      </c>
      <c r="AH1251" t="s">
        <v>61</v>
      </c>
      <c r="AI1251" t="s">
        <v>88</v>
      </c>
      <c r="AJ1251" t="s">
        <v>1402</v>
      </c>
      <c r="AK1251" s="54" t="s">
        <v>64</v>
      </c>
      <c r="AL1251" t="s">
        <v>64</v>
      </c>
    </row>
    <row r="1252" spans="1:39" x14ac:dyDescent="0.35">
      <c r="A1252">
        <v>1251</v>
      </c>
      <c r="B1252">
        <v>1120745164</v>
      </c>
      <c r="C1252" t="s">
        <v>39</v>
      </c>
      <c r="D1252" t="s">
        <v>40</v>
      </c>
      <c r="E1252" t="s">
        <v>1362</v>
      </c>
      <c r="F1252" t="s">
        <v>893</v>
      </c>
      <c r="G1252" t="s">
        <v>53</v>
      </c>
      <c r="H1252" t="s">
        <v>1363</v>
      </c>
      <c r="I1252" t="s">
        <v>96</v>
      </c>
      <c r="J1252" t="s">
        <v>342</v>
      </c>
      <c r="K1252" t="s">
        <v>693</v>
      </c>
      <c r="L1252" t="s">
        <v>1448</v>
      </c>
      <c r="M1252" t="s">
        <v>78</v>
      </c>
      <c r="N1252" t="s">
        <v>49</v>
      </c>
      <c r="O1252" t="s">
        <v>1367</v>
      </c>
      <c r="P1252" s="3">
        <v>144279000635</v>
      </c>
      <c r="Q1252" t="s">
        <v>51</v>
      </c>
      <c r="R1252">
        <v>0</v>
      </c>
      <c r="S1252">
        <v>3207359084</v>
      </c>
      <c r="U1252" s="4">
        <v>33269</v>
      </c>
      <c r="V1252">
        <f t="shared" ca="1" si="19"/>
        <v>33</v>
      </c>
      <c r="W1252" t="s">
        <v>52</v>
      </c>
      <c r="X1252" t="s">
        <v>53</v>
      </c>
      <c r="Y1252" t="s">
        <v>55</v>
      </c>
      <c r="Z1252" t="s">
        <v>3730</v>
      </c>
      <c r="AA1252" t="s">
        <v>56</v>
      </c>
      <c r="AB1252" t="s">
        <v>57</v>
      </c>
      <c r="AC1252" t="s">
        <v>64</v>
      </c>
      <c r="AD1252">
        <v>2</v>
      </c>
      <c r="AE1252" t="s">
        <v>55</v>
      </c>
      <c r="AF1252" t="s">
        <v>72</v>
      </c>
      <c r="AG1252" t="s">
        <v>60</v>
      </c>
      <c r="AH1252" t="s">
        <v>61</v>
      </c>
      <c r="AI1252" t="s">
        <v>88</v>
      </c>
      <c r="AJ1252" t="s">
        <v>1402</v>
      </c>
      <c r="AK1252" s="54" t="s">
        <v>64</v>
      </c>
      <c r="AL1252" t="s">
        <v>64</v>
      </c>
    </row>
    <row r="1253" spans="1:39" x14ac:dyDescent="0.35">
      <c r="A1253">
        <v>1252</v>
      </c>
      <c r="B1253">
        <v>1120745276</v>
      </c>
      <c r="C1253" t="s">
        <v>39</v>
      </c>
      <c r="D1253" t="s">
        <v>40</v>
      </c>
      <c r="E1253" t="s">
        <v>1362</v>
      </c>
      <c r="F1253" t="s">
        <v>893</v>
      </c>
      <c r="G1253" t="s">
        <v>53</v>
      </c>
      <c r="H1253" t="s">
        <v>1363</v>
      </c>
      <c r="I1253" t="s">
        <v>781</v>
      </c>
      <c r="J1253" t="s">
        <v>342</v>
      </c>
      <c r="K1253" t="s">
        <v>1449</v>
      </c>
      <c r="L1253" t="s">
        <v>322</v>
      </c>
      <c r="M1253" t="s">
        <v>78</v>
      </c>
      <c r="N1253" t="s">
        <v>49</v>
      </c>
      <c r="O1253" t="s">
        <v>1367</v>
      </c>
      <c r="P1253" s="3">
        <v>144279000635</v>
      </c>
      <c r="Q1253" t="s">
        <v>51</v>
      </c>
      <c r="R1253">
        <v>0</v>
      </c>
      <c r="S1253">
        <v>3023181539</v>
      </c>
      <c r="U1253" s="4">
        <v>33319</v>
      </c>
      <c r="V1253">
        <f t="shared" ca="1" si="19"/>
        <v>33</v>
      </c>
      <c r="W1253" t="s">
        <v>52</v>
      </c>
      <c r="X1253" t="s">
        <v>53</v>
      </c>
      <c r="Y1253" t="s">
        <v>55</v>
      </c>
      <c r="Z1253" t="s">
        <v>3730</v>
      </c>
      <c r="AA1253" t="s">
        <v>56</v>
      </c>
      <c r="AB1253" t="s">
        <v>57</v>
      </c>
      <c r="AC1253" t="s">
        <v>64</v>
      </c>
      <c r="AD1253">
        <v>3</v>
      </c>
      <c r="AE1253" t="s">
        <v>55</v>
      </c>
      <c r="AF1253" t="s">
        <v>72</v>
      </c>
      <c r="AG1253" t="s">
        <v>60</v>
      </c>
      <c r="AH1253" t="s">
        <v>61</v>
      </c>
      <c r="AI1253" t="s">
        <v>88</v>
      </c>
      <c r="AJ1253" t="s">
        <v>1402</v>
      </c>
      <c r="AK1253" s="54" t="s">
        <v>64</v>
      </c>
      <c r="AL1253" t="s">
        <v>64</v>
      </c>
    </row>
    <row r="1254" spans="1:39" x14ac:dyDescent="0.35">
      <c r="A1254">
        <v>1253</v>
      </c>
      <c r="B1254">
        <v>1080540707</v>
      </c>
      <c r="C1254" t="s">
        <v>39</v>
      </c>
      <c r="D1254" t="s">
        <v>40</v>
      </c>
      <c r="E1254" t="s">
        <v>1362</v>
      </c>
      <c r="F1254" t="s">
        <v>893</v>
      </c>
      <c r="G1254" t="s">
        <v>53</v>
      </c>
      <c r="H1254" t="s">
        <v>1363</v>
      </c>
      <c r="I1254" t="s">
        <v>1450</v>
      </c>
      <c r="J1254" t="s">
        <v>1451</v>
      </c>
      <c r="K1254" t="s">
        <v>1452</v>
      </c>
      <c r="L1254" t="s">
        <v>1453</v>
      </c>
      <c r="M1254" t="s">
        <v>78</v>
      </c>
      <c r="N1254" t="s">
        <v>49</v>
      </c>
      <c r="O1254" t="s">
        <v>1367</v>
      </c>
      <c r="P1254" s="3">
        <v>144279000635</v>
      </c>
      <c r="Q1254" t="s">
        <v>51</v>
      </c>
      <c r="R1254">
        <v>0</v>
      </c>
      <c r="S1254">
        <v>3106838348</v>
      </c>
      <c r="U1254" s="4">
        <v>37910</v>
      </c>
      <c r="V1254">
        <f t="shared" ca="1" si="19"/>
        <v>20</v>
      </c>
      <c r="W1254" t="s">
        <v>52</v>
      </c>
      <c r="X1254" t="s">
        <v>53</v>
      </c>
      <c r="Y1254" t="s">
        <v>55</v>
      </c>
      <c r="Z1254" t="s">
        <v>55</v>
      </c>
      <c r="AA1254" t="s">
        <v>56</v>
      </c>
      <c r="AB1254" t="s">
        <v>57</v>
      </c>
      <c r="AC1254" t="s">
        <v>89</v>
      </c>
      <c r="AD1254">
        <v>0</v>
      </c>
      <c r="AE1254" t="s">
        <v>55</v>
      </c>
      <c r="AF1254" t="s">
        <v>72</v>
      </c>
      <c r="AG1254" t="s">
        <v>60</v>
      </c>
      <c r="AH1254" t="s">
        <v>61</v>
      </c>
      <c r="AI1254" t="s">
        <v>88</v>
      </c>
      <c r="AJ1254" t="s">
        <v>1402</v>
      </c>
      <c r="AK1254" s="54" t="s">
        <v>64</v>
      </c>
      <c r="AL1254" t="s">
        <v>64</v>
      </c>
    </row>
    <row r="1255" spans="1:39" x14ac:dyDescent="0.35">
      <c r="A1255">
        <v>1254</v>
      </c>
      <c r="B1255">
        <v>56098936</v>
      </c>
      <c r="C1255" t="s">
        <v>39</v>
      </c>
      <c r="D1255" t="s">
        <v>40</v>
      </c>
      <c r="E1255" t="s">
        <v>1362</v>
      </c>
      <c r="F1255" t="s">
        <v>893</v>
      </c>
      <c r="G1255" t="s">
        <v>53</v>
      </c>
      <c r="H1255" t="s">
        <v>1363</v>
      </c>
      <c r="I1255" t="s">
        <v>1454</v>
      </c>
      <c r="J1255" t="s">
        <v>1455</v>
      </c>
      <c r="K1255" t="s">
        <v>1456</v>
      </c>
      <c r="L1255" t="s">
        <v>1318</v>
      </c>
      <c r="M1255" t="s">
        <v>78</v>
      </c>
      <c r="N1255" t="s">
        <v>49</v>
      </c>
      <c r="O1255" t="s">
        <v>1367</v>
      </c>
      <c r="P1255" s="3">
        <v>144279000635</v>
      </c>
      <c r="Q1255" t="s">
        <v>51</v>
      </c>
      <c r="R1255">
        <v>0</v>
      </c>
      <c r="S1255">
        <v>3043483976</v>
      </c>
      <c r="U1255" s="4">
        <v>30539</v>
      </c>
      <c r="V1255">
        <f t="shared" ca="1" si="19"/>
        <v>41</v>
      </c>
      <c r="W1255" t="s">
        <v>52</v>
      </c>
      <c r="X1255" t="s">
        <v>53</v>
      </c>
      <c r="Y1255" t="s">
        <v>55</v>
      </c>
      <c r="Z1255" t="s">
        <v>55</v>
      </c>
      <c r="AA1255" t="s">
        <v>56</v>
      </c>
      <c r="AB1255" t="s">
        <v>57</v>
      </c>
      <c r="AC1255" t="s">
        <v>64</v>
      </c>
      <c r="AD1255">
        <v>2</v>
      </c>
      <c r="AE1255" t="s">
        <v>55</v>
      </c>
      <c r="AF1255" t="s">
        <v>72</v>
      </c>
      <c r="AG1255" t="s">
        <v>60</v>
      </c>
      <c r="AH1255" t="s">
        <v>61</v>
      </c>
      <c r="AI1255" t="s">
        <v>88</v>
      </c>
      <c r="AJ1255" t="s">
        <v>1402</v>
      </c>
      <c r="AK1255" s="54" t="s">
        <v>64</v>
      </c>
      <c r="AL1255" t="s">
        <v>64</v>
      </c>
    </row>
    <row r="1256" spans="1:39" x14ac:dyDescent="0.35">
      <c r="A1256">
        <v>1255</v>
      </c>
      <c r="B1256">
        <v>1193431276</v>
      </c>
      <c r="C1256" t="s">
        <v>39</v>
      </c>
      <c r="D1256" t="s">
        <v>40</v>
      </c>
      <c r="E1256" t="s">
        <v>1362</v>
      </c>
      <c r="F1256" t="s">
        <v>893</v>
      </c>
      <c r="G1256" t="s">
        <v>53</v>
      </c>
      <c r="H1256" t="s">
        <v>1363</v>
      </c>
      <c r="I1256" t="s">
        <v>1457</v>
      </c>
      <c r="K1256" t="s">
        <v>117</v>
      </c>
      <c r="L1256" t="s">
        <v>1458</v>
      </c>
      <c r="M1256" t="s">
        <v>78</v>
      </c>
      <c r="N1256" t="s">
        <v>49</v>
      </c>
      <c r="O1256" t="s">
        <v>1367</v>
      </c>
      <c r="P1256" s="3">
        <v>144279000635</v>
      </c>
      <c r="Q1256" t="s">
        <v>51</v>
      </c>
      <c r="R1256">
        <v>0</v>
      </c>
      <c r="S1256">
        <v>3004429438</v>
      </c>
      <c r="U1256" s="4">
        <v>34891</v>
      </c>
      <c r="V1256">
        <f t="shared" ca="1" si="19"/>
        <v>29</v>
      </c>
      <c r="W1256" t="s">
        <v>52</v>
      </c>
      <c r="X1256" t="s">
        <v>53</v>
      </c>
      <c r="Y1256" t="s">
        <v>55</v>
      </c>
      <c r="Z1256" t="s">
        <v>55</v>
      </c>
      <c r="AA1256" t="s">
        <v>56</v>
      </c>
      <c r="AB1256" t="s">
        <v>57</v>
      </c>
      <c r="AC1256" t="s">
        <v>64</v>
      </c>
      <c r="AD1256">
        <v>1</v>
      </c>
      <c r="AE1256" t="s">
        <v>55</v>
      </c>
      <c r="AF1256" t="s">
        <v>72</v>
      </c>
      <c r="AG1256" t="s">
        <v>60</v>
      </c>
      <c r="AH1256" t="s">
        <v>61</v>
      </c>
      <c r="AI1256" t="s">
        <v>88</v>
      </c>
      <c r="AJ1256" t="s">
        <v>1402</v>
      </c>
      <c r="AK1256" s="54" t="s">
        <v>64</v>
      </c>
      <c r="AL1256" t="s">
        <v>64</v>
      </c>
    </row>
    <row r="1257" spans="1:39" x14ac:dyDescent="0.35">
      <c r="A1257">
        <v>1256</v>
      </c>
      <c r="B1257">
        <v>1120757371</v>
      </c>
      <c r="C1257" t="s">
        <v>39</v>
      </c>
      <c r="D1257" t="s">
        <v>3726</v>
      </c>
      <c r="E1257" t="s">
        <v>1362</v>
      </c>
      <c r="F1257" t="s">
        <v>893</v>
      </c>
      <c r="G1257" t="s">
        <v>53</v>
      </c>
      <c r="H1257" t="s">
        <v>1363</v>
      </c>
      <c r="I1257" t="s">
        <v>1459</v>
      </c>
      <c r="J1257" t="s">
        <v>92</v>
      </c>
      <c r="K1257" t="s">
        <v>333</v>
      </c>
      <c r="L1257" t="s">
        <v>1460</v>
      </c>
      <c r="M1257" t="s">
        <v>78</v>
      </c>
      <c r="N1257" t="s">
        <v>49</v>
      </c>
      <c r="O1257" t="s">
        <v>1367</v>
      </c>
      <c r="P1257" s="3">
        <v>144279000635</v>
      </c>
      <c r="Q1257" t="s">
        <v>51</v>
      </c>
      <c r="R1257">
        <v>0</v>
      </c>
      <c r="S1257">
        <v>3014078833</v>
      </c>
      <c r="U1257" s="4">
        <v>38422</v>
      </c>
      <c r="V1257">
        <f t="shared" ca="1" si="19"/>
        <v>19</v>
      </c>
      <c r="W1257" t="s">
        <v>52</v>
      </c>
      <c r="X1257" t="s">
        <v>53</v>
      </c>
      <c r="Y1257" t="s">
        <v>55</v>
      </c>
      <c r="Z1257" t="s">
        <v>55</v>
      </c>
      <c r="AA1257" t="s">
        <v>56</v>
      </c>
      <c r="AB1257" t="s">
        <v>57</v>
      </c>
      <c r="AC1257" t="s">
        <v>64</v>
      </c>
      <c r="AD1257">
        <v>1</v>
      </c>
      <c r="AE1257" t="s">
        <v>55</v>
      </c>
      <c r="AF1257" t="s">
        <v>72</v>
      </c>
      <c r="AG1257" t="s">
        <v>60</v>
      </c>
      <c r="AH1257" t="s">
        <v>61</v>
      </c>
      <c r="AI1257" t="s">
        <v>88</v>
      </c>
      <c r="AJ1257" t="s">
        <v>1402</v>
      </c>
      <c r="AK1257" s="54" t="s">
        <v>64</v>
      </c>
      <c r="AL1257" t="s">
        <v>64</v>
      </c>
    </row>
    <row r="1258" spans="1:39" x14ac:dyDescent="0.35">
      <c r="A1258">
        <v>1257</v>
      </c>
      <c r="B1258">
        <v>1066870254</v>
      </c>
      <c r="C1258" t="s">
        <v>66</v>
      </c>
      <c r="D1258" t="s">
        <v>3726</v>
      </c>
      <c r="E1258" t="s">
        <v>1362</v>
      </c>
      <c r="F1258" t="s">
        <v>893</v>
      </c>
      <c r="G1258" t="s">
        <v>53</v>
      </c>
      <c r="H1258" t="s">
        <v>1363</v>
      </c>
      <c r="I1258" t="s">
        <v>296</v>
      </c>
      <c r="J1258" t="s">
        <v>292</v>
      </c>
      <c r="K1258" t="s">
        <v>1461</v>
      </c>
      <c r="L1258" t="s">
        <v>1462</v>
      </c>
      <c r="M1258" t="s">
        <v>3728</v>
      </c>
      <c r="N1258" t="s">
        <v>3729</v>
      </c>
      <c r="O1258" t="s">
        <v>1367</v>
      </c>
      <c r="P1258" s="3">
        <v>144279000635</v>
      </c>
      <c r="Q1258" t="s">
        <v>51</v>
      </c>
      <c r="R1258">
        <v>0</v>
      </c>
      <c r="S1258">
        <v>3024428082</v>
      </c>
      <c r="U1258" s="4">
        <v>38912</v>
      </c>
      <c r="V1258">
        <f t="shared" ca="1" si="19"/>
        <v>18</v>
      </c>
      <c r="W1258" t="s">
        <v>52</v>
      </c>
      <c r="X1258" t="s">
        <v>53</v>
      </c>
      <c r="Y1258" t="s">
        <v>55</v>
      </c>
      <c r="Z1258" t="s">
        <v>55</v>
      </c>
      <c r="AA1258" t="s">
        <v>56</v>
      </c>
      <c r="AB1258" t="s">
        <v>57</v>
      </c>
      <c r="AC1258" t="s">
        <v>89</v>
      </c>
      <c r="AD1258">
        <v>0</v>
      </c>
      <c r="AE1258" t="s">
        <v>55</v>
      </c>
      <c r="AF1258" t="s">
        <v>72</v>
      </c>
      <c r="AG1258" t="s">
        <v>60</v>
      </c>
      <c r="AH1258" t="s">
        <v>61</v>
      </c>
      <c r="AI1258" t="s">
        <v>62</v>
      </c>
      <c r="AJ1258" t="s">
        <v>1368</v>
      </c>
      <c r="AK1258" s="54" t="s">
        <v>64</v>
      </c>
      <c r="AL1258" t="s">
        <v>64</v>
      </c>
    </row>
    <row r="1259" spans="1:39" x14ac:dyDescent="0.35">
      <c r="A1259">
        <v>1258</v>
      </c>
      <c r="B1259">
        <v>17957690</v>
      </c>
      <c r="C1259" t="s">
        <v>39</v>
      </c>
      <c r="D1259" t="s">
        <v>3726</v>
      </c>
      <c r="E1259" t="s">
        <v>1362</v>
      </c>
      <c r="F1259" t="s">
        <v>893</v>
      </c>
      <c r="G1259" t="s">
        <v>53</v>
      </c>
      <c r="H1259" t="s">
        <v>1363</v>
      </c>
      <c r="I1259" t="s">
        <v>1463</v>
      </c>
      <c r="J1259" t="s">
        <v>1464</v>
      </c>
      <c r="K1259" t="s">
        <v>264</v>
      </c>
      <c r="L1259" t="s">
        <v>562</v>
      </c>
      <c r="M1259" t="s">
        <v>3728</v>
      </c>
      <c r="N1259" t="s">
        <v>49</v>
      </c>
      <c r="O1259" t="s">
        <v>1367</v>
      </c>
      <c r="P1259" s="3">
        <v>144279000635</v>
      </c>
      <c r="Q1259" t="s">
        <v>51</v>
      </c>
      <c r="R1259">
        <v>0</v>
      </c>
      <c r="S1259">
        <v>3235858615</v>
      </c>
      <c r="U1259" s="4">
        <v>29708</v>
      </c>
      <c r="V1259">
        <f t="shared" ca="1" si="19"/>
        <v>43</v>
      </c>
      <c r="W1259" t="s">
        <v>52</v>
      </c>
      <c r="X1259" t="s">
        <v>53</v>
      </c>
      <c r="Y1259" t="s">
        <v>55</v>
      </c>
      <c r="Z1259" t="s">
        <v>55</v>
      </c>
      <c r="AA1259" t="s">
        <v>56</v>
      </c>
      <c r="AB1259" t="s">
        <v>57</v>
      </c>
      <c r="AC1259" t="s">
        <v>64</v>
      </c>
      <c r="AD1259">
        <v>4</v>
      </c>
      <c r="AE1259" t="s">
        <v>55</v>
      </c>
      <c r="AF1259" t="s">
        <v>59</v>
      </c>
      <c r="AG1259" t="s">
        <v>60</v>
      </c>
      <c r="AH1259" t="s">
        <v>61</v>
      </c>
      <c r="AI1259" t="s">
        <v>88</v>
      </c>
      <c r="AJ1259" t="s">
        <v>1402</v>
      </c>
      <c r="AK1259" s="54" t="s">
        <v>64</v>
      </c>
      <c r="AL1259" t="s">
        <v>64</v>
      </c>
    </row>
    <row r="1260" spans="1:39" x14ac:dyDescent="0.35">
      <c r="A1260">
        <v>1259</v>
      </c>
      <c r="B1260">
        <v>1065872481</v>
      </c>
      <c r="C1260" t="s">
        <v>66</v>
      </c>
      <c r="D1260" t="s">
        <v>3726</v>
      </c>
      <c r="E1260" t="s">
        <v>1362</v>
      </c>
      <c r="F1260" t="s">
        <v>1387</v>
      </c>
      <c r="G1260" t="s">
        <v>53</v>
      </c>
      <c r="H1260" t="s">
        <v>1363</v>
      </c>
      <c r="I1260" t="s">
        <v>536</v>
      </c>
      <c r="K1260" t="s">
        <v>97</v>
      </c>
      <c r="L1260" t="s">
        <v>1465</v>
      </c>
      <c r="M1260" t="s">
        <v>78</v>
      </c>
      <c r="N1260" t="s">
        <v>49</v>
      </c>
      <c r="O1260" t="s">
        <v>1389</v>
      </c>
      <c r="P1260" s="3" t="s">
        <v>1390</v>
      </c>
      <c r="Q1260" t="s">
        <v>51</v>
      </c>
      <c r="R1260">
        <v>0</v>
      </c>
      <c r="S1260">
        <v>3244274366</v>
      </c>
      <c r="U1260" s="4">
        <v>38775</v>
      </c>
      <c r="V1260">
        <f t="shared" ca="1" si="19"/>
        <v>18</v>
      </c>
      <c r="W1260" t="s">
        <v>106</v>
      </c>
      <c r="X1260" t="s">
        <v>53</v>
      </c>
      <c r="Y1260" t="s">
        <v>55</v>
      </c>
      <c r="Z1260" t="s">
        <v>55</v>
      </c>
      <c r="AA1260" t="s">
        <v>56</v>
      </c>
      <c r="AB1260" t="s">
        <v>57</v>
      </c>
      <c r="AC1260" t="s">
        <v>89</v>
      </c>
      <c r="AE1260" t="s">
        <v>55</v>
      </c>
      <c r="AF1260" t="s">
        <v>59</v>
      </c>
      <c r="AG1260" t="s">
        <v>60</v>
      </c>
      <c r="AH1260" t="s">
        <v>61</v>
      </c>
      <c r="AI1260" t="s">
        <v>62</v>
      </c>
      <c r="AJ1260" t="s">
        <v>1466</v>
      </c>
      <c r="AK1260" s="54" t="s">
        <v>64</v>
      </c>
      <c r="AL1260" t="s">
        <v>64</v>
      </c>
    </row>
    <row r="1261" spans="1:39" x14ac:dyDescent="0.35">
      <c r="A1261">
        <v>1260</v>
      </c>
      <c r="B1261">
        <v>1122408863</v>
      </c>
      <c r="C1261" t="s">
        <v>39</v>
      </c>
      <c r="D1261" t="s">
        <v>3726</v>
      </c>
      <c r="E1261" t="s">
        <v>1362</v>
      </c>
      <c r="F1261" t="s">
        <v>1387</v>
      </c>
      <c r="G1261" t="s">
        <v>53</v>
      </c>
      <c r="H1261" t="s">
        <v>1363</v>
      </c>
      <c r="I1261" t="s">
        <v>527</v>
      </c>
      <c r="J1261" t="s">
        <v>232</v>
      </c>
      <c r="K1261" t="s">
        <v>191</v>
      </c>
      <c r="L1261" t="s">
        <v>1031</v>
      </c>
      <c r="M1261" t="s">
        <v>78</v>
      </c>
      <c r="N1261" t="s">
        <v>49</v>
      </c>
      <c r="O1261" t="s">
        <v>1389</v>
      </c>
      <c r="P1261" s="3" t="s">
        <v>1390</v>
      </c>
      <c r="Q1261" t="s">
        <v>51</v>
      </c>
      <c r="R1261">
        <v>0</v>
      </c>
      <c r="S1261">
        <v>3003029688</v>
      </c>
      <c r="U1261" s="4">
        <v>34171</v>
      </c>
      <c r="V1261">
        <f t="shared" ca="1" si="19"/>
        <v>31</v>
      </c>
      <c r="W1261" t="s">
        <v>106</v>
      </c>
      <c r="X1261" t="s">
        <v>53</v>
      </c>
      <c r="Y1261" t="s">
        <v>55</v>
      </c>
      <c r="Z1261" t="s">
        <v>55</v>
      </c>
      <c r="AA1261" t="s">
        <v>56</v>
      </c>
      <c r="AB1261" t="s">
        <v>57</v>
      </c>
      <c r="AC1261" t="s">
        <v>89</v>
      </c>
      <c r="AE1261" t="s">
        <v>55</v>
      </c>
      <c r="AF1261" t="s">
        <v>59</v>
      </c>
      <c r="AG1261" t="s">
        <v>60</v>
      </c>
      <c r="AH1261" t="s">
        <v>61</v>
      </c>
      <c r="AI1261" t="s">
        <v>62</v>
      </c>
      <c r="AJ1261" t="s">
        <v>1466</v>
      </c>
      <c r="AK1261" s="54" t="s">
        <v>64</v>
      </c>
      <c r="AL1261" t="s">
        <v>64</v>
      </c>
    </row>
    <row r="1262" spans="1:39" x14ac:dyDescent="0.35">
      <c r="A1262">
        <v>1261</v>
      </c>
      <c r="B1262">
        <v>1123970167</v>
      </c>
      <c r="C1262" t="s">
        <v>39</v>
      </c>
      <c r="D1262" t="s">
        <v>3726</v>
      </c>
      <c r="E1262" t="s">
        <v>1362</v>
      </c>
      <c r="F1262" t="s">
        <v>1387</v>
      </c>
      <c r="G1262" t="s">
        <v>53</v>
      </c>
      <c r="H1262" t="s">
        <v>1363</v>
      </c>
      <c r="I1262" t="s">
        <v>1467</v>
      </c>
      <c r="J1262" t="s">
        <v>251</v>
      </c>
      <c r="K1262" t="s">
        <v>1468</v>
      </c>
      <c r="L1262" t="s">
        <v>144</v>
      </c>
      <c r="M1262" t="s">
        <v>78</v>
      </c>
      <c r="N1262" t="s">
        <v>49</v>
      </c>
      <c r="O1262" t="s">
        <v>1389</v>
      </c>
      <c r="P1262" s="3" t="s">
        <v>1390</v>
      </c>
      <c r="Q1262" t="s">
        <v>51</v>
      </c>
      <c r="R1262">
        <v>0</v>
      </c>
      <c r="S1262">
        <v>3246549242</v>
      </c>
      <c r="U1262" s="4">
        <v>38227</v>
      </c>
      <c r="V1262">
        <f t="shared" ca="1" si="19"/>
        <v>19</v>
      </c>
      <c r="W1262" t="s">
        <v>106</v>
      </c>
      <c r="X1262" t="s">
        <v>53</v>
      </c>
      <c r="Y1262" t="s">
        <v>55</v>
      </c>
      <c r="Z1262" t="s">
        <v>55</v>
      </c>
      <c r="AA1262" t="s">
        <v>56</v>
      </c>
      <c r="AB1262" t="s">
        <v>57</v>
      </c>
      <c r="AC1262" t="s">
        <v>89</v>
      </c>
      <c r="AE1262" t="s">
        <v>55</v>
      </c>
      <c r="AF1262" t="s">
        <v>59</v>
      </c>
      <c r="AG1262" t="s">
        <v>60</v>
      </c>
      <c r="AH1262" t="s">
        <v>61</v>
      </c>
      <c r="AI1262" t="s">
        <v>62</v>
      </c>
      <c r="AJ1262" t="s">
        <v>1466</v>
      </c>
      <c r="AK1262" s="54" t="s">
        <v>64</v>
      </c>
      <c r="AL1262" t="s">
        <v>64</v>
      </c>
    </row>
    <row r="1263" spans="1:39" x14ac:dyDescent="0.35">
      <c r="A1263">
        <v>1262</v>
      </c>
      <c r="B1263">
        <v>1120739712</v>
      </c>
      <c r="C1263" t="s">
        <v>39</v>
      </c>
      <c r="D1263" t="s">
        <v>3726</v>
      </c>
      <c r="E1263" t="s">
        <v>1362</v>
      </c>
      <c r="F1263" t="s">
        <v>1387</v>
      </c>
      <c r="G1263" t="s">
        <v>53</v>
      </c>
      <c r="H1263" t="s">
        <v>1363</v>
      </c>
      <c r="I1263" t="s">
        <v>1469</v>
      </c>
      <c r="J1263" t="s">
        <v>110</v>
      </c>
      <c r="K1263" t="s">
        <v>1470</v>
      </c>
      <c r="L1263" t="s">
        <v>1015</v>
      </c>
      <c r="M1263" t="s">
        <v>78</v>
      </c>
      <c r="N1263" t="s">
        <v>49</v>
      </c>
      <c r="O1263" t="s">
        <v>1389</v>
      </c>
      <c r="P1263" s="3" t="s">
        <v>1390</v>
      </c>
      <c r="Q1263" t="s">
        <v>51</v>
      </c>
      <c r="R1263">
        <v>0</v>
      </c>
      <c r="S1263">
        <v>3246549242</v>
      </c>
      <c r="U1263" s="4">
        <v>38363</v>
      </c>
      <c r="V1263">
        <f t="shared" ca="1" si="19"/>
        <v>19</v>
      </c>
      <c r="W1263" t="s">
        <v>52</v>
      </c>
      <c r="X1263" t="s">
        <v>53</v>
      </c>
      <c r="Y1263" t="s">
        <v>55</v>
      </c>
      <c r="Z1263" t="s">
        <v>55</v>
      </c>
      <c r="AA1263" t="s">
        <v>56</v>
      </c>
      <c r="AB1263" t="s">
        <v>57</v>
      </c>
      <c r="AC1263" t="s">
        <v>89</v>
      </c>
      <c r="AE1263" t="s">
        <v>55</v>
      </c>
      <c r="AF1263" t="s">
        <v>59</v>
      </c>
      <c r="AG1263" t="s">
        <v>340</v>
      </c>
      <c r="AH1263" t="s">
        <v>171</v>
      </c>
      <c r="AI1263" t="s">
        <v>88</v>
      </c>
      <c r="AJ1263" t="s">
        <v>1466</v>
      </c>
      <c r="AK1263" s="54" t="s">
        <v>64</v>
      </c>
      <c r="AL1263" t="s">
        <v>64</v>
      </c>
    </row>
    <row r="1264" spans="1:39" x14ac:dyDescent="0.35">
      <c r="A1264">
        <v>1263</v>
      </c>
      <c r="B1264">
        <v>1120743893</v>
      </c>
      <c r="C1264" t="s">
        <v>66</v>
      </c>
      <c r="D1264" t="s">
        <v>3726</v>
      </c>
      <c r="E1264" t="s">
        <v>1362</v>
      </c>
      <c r="F1264" t="s">
        <v>1387</v>
      </c>
      <c r="G1264" t="s">
        <v>53</v>
      </c>
      <c r="H1264" t="s">
        <v>1363</v>
      </c>
      <c r="I1264" t="s">
        <v>1471</v>
      </c>
      <c r="J1264" t="s">
        <v>92</v>
      </c>
      <c r="K1264" t="s">
        <v>1470</v>
      </c>
      <c r="L1264" t="s">
        <v>1015</v>
      </c>
      <c r="M1264" t="s">
        <v>3728</v>
      </c>
      <c r="N1264" t="s">
        <v>49</v>
      </c>
      <c r="O1264" t="s">
        <v>1389</v>
      </c>
      <c r="P1264" s="3" t="s">
        <v>1390</v>
      </c>
      <c r="Q1264" t="s">
        <v>51</v>
      </c>
      <c r="R1264">
        <v>0</v>
      </c>
      <c r="S1264">
        <v>3246549242</v>
      </c>
      <c r="U1264" s="4">
        <v>39441</v>
      </c>
      <c r="V1264">
        <f t="shared" ca="1" si="19"/>
        <v>16</v>
      </c>
      <c r="W1264" t="s">
        <v>106</v>
      </c>
      <c r="X1264" t="s">
        <v>53</v>
      </c>
      <c r="Y1264" t="s">
        <v>55</v>
      </c>
      <c r="Z1264" t="s">
        <v>55</v>
      </c>
      <c r="AA1264" t="s">
        <v>56</v>
      </c>
      <c r="AB1264" t="s">
        <v>57</v>
      </c>
      <c r="AC1264" t="s">
        <v>64</v>
      </c>
      <c r="AD1264">
        <v>1</v>
      </c>
      <c r="AE1264" t="s">
        <v>55</v>
      </c>
      <c r="AF1264" t="s">
        <v>59</v>
      </c>
      <c r="AG1264" t="s">
        <v>340</v>
      </c>
      <c r="AH1264" t="s">
        <v>61</v>
      </c>
      <c r="AI1264" t="s">
        <v>62</v>
      </c>
      <c r="AJ1264" t="s">
        <v>1466</v>
      </c>
      <c r="AK1264" s="54" t="s">
        <v>64</v>
      </c>
      <c r="AL1264" t="s">
        <v>64</v>
      </c>
      <c r="AM1264" t="s">
        <v>1472</v>
      </c>
    </row>
    <row r="1265" spans="1:38" x14ac:dyDescent="0.35">
      <c r="A1265">
        <v>1264</v>
      </c>
      <c r="B1265">
        <v>1122399437</v>
      </c>
      <c r="C1265" t="s">
        <v>39</v>
      </c>
      <c r="D1265" t="s">
        <v>3726</v>
      </c>
      <c r="E1265" t="s">
        <v>1362</v>
      </c>
      <c r="F1265" t="s">
        <v>1387</v>
      </c>
      <c r="G1265" t="s">
        <v>53</v>
      </c>
      <c r="H1265" t="s">
        <v>1363</v>
      </c>
      <c r="I1265" t="s">
        <v>1473</v>
      </c>
      <c r="J1265" t="s">
        <v>263</v>
      </c>
      <c r="K1265" t="s">
        <v>201</v>
      </c>
      <c r="M1265" t="s">
        <v>78</v>
      </c>
      <c r="N1265" t="s">
        <v>49</v>
      </c>
      <c r="O1265" t="s">
        <v>1389</v>
      </c>
      <c r="P1265" s="3" t="s">
        <v>1390</v>
      </c>
      <c r="Q1265" t="s">
        <v>51</v>
      </c>
      <c r="R1265">
        <v>0</v>
      </c>
      <c r="S1265">
        <v>3127908453</v>
      </c>
      <c r="U1265" s="4">
        <v>31163</v>
      </c>
      <c r="V1265">
        <f t="shared" ca="1" si="19"/>
        <v>39</v>
      </c>
      <c r="W1265" t="s">
        <v>106</v>
      </c>
      <c r="X1265" t="s">
        <v>53</v>
      </c>
      <c r="Y1265" t="s">
        <v>55</v>
      </c>
      <c r="Z1265" t="s">
        <v>55</v>
      </c>
      <c r="AA1265" t="s">
        <v>56</v>
      </c>
      <c r="AB1265" t="s">
        <v>57</v>
      </c>
      <c r="AC1265" t="s">
        <v>64</v>
      </c>
      <c r="AD1265">
        <v>1</v>
      </c>
      <c r="AE1265" t="s">
        <v>55</v>
      </c>
      <c r="AF1265" t="s">
        <v>59</v>
      </c>
      <c r="AG1265" t="s">
        <v>60</v>
      </c>
      <c r="AH1265" t="s">
        <v>61</v>
      </c>
      <c r="AI1265" t="s">
        <v>62</v>
      </c>
      <c r="AJ1265" t="s">
        <v>1466</v>
      </c>
      <c r="AK1265" s="54" t="s">
        <v>64</v>
      </c>
      <c r="AL1265" t="s">
        <v>64</v>
      </c>
    </row>
    <row r="1266" spans="1:38" x14ac:dyDescent="0.35">
      <c r="A1266">
        <v>1265</v>
      </c>
      <c r="B1266">
        <v>1122406905</v>
      </c>
      <c r="C1266" t="s">
        <v>39</v>
      </c>
      <c r="D1266" t="s">
        <v>3726</v>
      </c>
      <c r="E1266" t="s">
        <v>1362</v>
      </c>
      <c r="F1266" t="s">
        <v>1387</v>
      </c>
      <c r="G1266" t="s">
        <v>53</v>
      </c>
      <c r="H1266" t="s">
        <v>1363</v>
      </c>
      <c r="I1266" t="s">
        <v>592</v>
      </c>
      <c r="J1266" t="s">
        <v>263</v>
      </c>
      <c r="K1266" t="s">
        <v>1474</v>
      </c>
      <c r="L1266" t="s">
        <v>1475</v>
      </c>
      <c r="M1266" t="s">
        <v>78</v>
      </c>
      <c r="N1266" t="s">
        <v>49</v>
      </c>
      <c r="O1266" t="s">
        <v>1389</v>
      </c>
      <c r="P1266" s="3" t="s">
        <v>1390</v>
      </c>
      <c r="Q1266" t="s">
        <v>51</v>
      </c>
      <c r="R1266">
        <v>0</v>
      </c>
      <c r="S1266">
        <v>3012206003</v>
      </c>
      <c r="U1266" s="4">
        <v>32613</v>
      </c>
      <c r="V1266">
        <f t="shared" ca="1" si="19"/>
        <v>35</v>
      </c>
      <c r="W1266" t="s">
        <v>106</v>
      </c>
      <c r="X1266" t="s">
        <v>53</v>
      </c>
      <c r="Y1266" t="s">
        <v>55</v>
      </c>
      <c r="Z1266" t="s">
        <v>55</v>
      </c>
      <c r="AA1266" t="s">
        <v>56</v>
      </c>
      <c r="AB1266" t="s">
        <v>57</v>
      </c>
      <c r="AC1266" t="s">
        <v>89</v>
      </c>
      <c r="AE1266" t="s">
        <v>55</v>
      </c>
      <c r="AF1266" t="s">
        <v>59</v>
      </c>
      <c r="AG1266" t="s">
        <v>60</v>
      </c>
      <c r="AH1266" t="s">
        <v>61</v>
      </c>
      <c r="AI1266" t="s">
        <v>88</v>
      </c>
      <c r="AJ1266" t="s">
        <v>1466</v>
      </c>
      <c r="AK1266" s="54" t="s">
        <v>64</v>
      </c>
      <c r="AL1266" t="s">
        <v>64</v>
      </c>
    </row>
    <row r="1267" spans="1:38" x14ac:dyDescent="0.35">
      <c r="A1267">
        <v>1266</v>
      </c>
      <c r="B1267">
        <v>56078002</v>
      </c>
      <c r="C1267" t="s">
        <v>39</v>
      </c>
      <c r="D1267" t="s">
        <v>40</v>
      </c>
      <c r="E1267" t="s">
        <v>1362</v>
      </c>
      <c r="F1267" t="s">
        <v>1387</v>
      </c>
      <c r="G1267" t="s">
        <v>53</v>
      </c>
      <c r="H1267" t="s">
        <v>1363</v>
      </c>
      <c r="I1267" t="s">
        <v>569</v>
      </c>
      <c r="J1267" t="s">
        <v>1476</v>
      </c>
      <c r="K1267" t="s">
        <v>252</v>
      </c>
      <c r="L1267" t="s">
        <v>1477</v>
      </c>
      <c r="M1267" t="s">
        <v>78</v>
      </c>
      <c r="N1267" t="s">
        <v>49</v>
      </c>
      <c r="O1267" t="s">
        <v>1389</v>
      </c>
      <c r="P1267" s="3" t="s">
        <v>1390</v>
      </c>
      <c r="Q1267" t="s">
        <v>51</v>
      </c>
      <c r="R1267">
        <v>0</v>
      </c>
      <c r="S1267">
        <v>3148235880</v>
      </c>
      <c r="U1267" s="4">
        <v>27030</v>
      </c>
      <c r="V1267">
        <f t="shared" ca="1" si="19"/>
        <v>50</v>
      </c>
      <c r="W1267" t="s">
        <v>106</v>
      </c>
      <c r="X1267" t="s">
        <v>53</v>
      </c>
      <c r="Y1267" t="s">
        <v>55</v>
      </c>
      <c r="Z1267" t="s">
        <v>55</v>
      </c>
      <c r="AA1267" t="s">
        <v>56</v>
      </c>
      <c r="AB1267" t="s">
        <v>57</v>
      </c>
      <c r="AC1267" t="s">
        <v>64</v>
      </c>
      <c r="AD1267">
        <v>1</v>
      </c>
      <c r="AE1267" t="s">
        <v>55</v>
      </c>
      <c r="AF1267" t="s">
        <v>72</v>
      </c>
      <c r="AG1267" t="s">
        <v>60</v>
      </c>
      <c r="AH1267" t="s">
        <v>61</v>
      </c>
      <c r="AI1267" t="s">
        <v>88</v>
      </c>
      <c r="AJ1267" t="s">
        <v>1466</v>
      </c>
      <c r="AK1267" s="54" t="s">
        <v>64</v>
      </c>
      <c r="AL1267" t="s">
        <v>64</v>
      </c>
    </row>
    <row r="1268" spans="1:38" x14ac:dyDescent="0.35">
      <c r="A1268">
        <v>1267</v>
      </c>
      <c r="B1268">
        <v>1120242948</v>
      </c>
      <c r="C1268" t="s">
        <v>66</v>
      </c>
      <c r="D1268" t="s">
        <v>3726</v>
      </c>
      <c r="E1268" t="s">
        <v>1362</v>
      </c>
      <c r="F1268" t="s">
        <v>1387</v>
      </c>
      <c r="G1268" t="s">
        <v>53</v>
      </c>
      <c r="H1268" t="s">
        <v>1363</v>
      </c>
      <c r="I1268" t="s">
        <v>1478</v>
      </c>
      <c r="J1268" t="s">
        <v>1479</v>
      </c>
      <c r="K1268" t="s">
        <v>1378</v>
      </c>
      <c r="L1268" t="s">
        <v>1480</v>
      </c>
      <c r="M1268" t="s">
        <v>78</v>
      </c>
      <c r="N1268" t="s">
        <v>49</v>
      </c>
      <c r="O1268" t="s">
        <v>1389</v>
      </c>
      <c r="P1268" s="3" t="s">
        <v>1390</v>
      </c>
      <c r="Q1268" t="s">
        <v>51</v>
      </c>
      <c r="R1268">
        <v>0</v>
      </c>
      <c r="S1268">
        <v>3001483974</v>
      </c>
      <c r="U1268" s="4">
        <v>39192</v>
      </c>
      <c r="V1268">
        <f t="shared" ca="1" si="19"/>
        <v>17</v>
      </c>
      <c r="W1268" t="s">
        <v>106</v>
      </c>
      <c r="X1268" t="s">
        <v>53</v>
      </c>
      <c r="Y1268" t="s">
        <v>55</v>
      </c>
      <c r="Z1268" t="s">
        <v>55</v>
      </c>
      <c r="AA1268" t="s">
        <v>56</v>
      </c>
      <c r="AB1268" t="s">
        <v>57</v>
      </c>
      <c r="AC1268" t="s">
        <v>89</v>
      </c>
      <c r="AE1268" t="s">
        <v>55</v>
      </c>
      <c r="AF1268" t="s">
        <v>59</v>
      </c>
      <c r="AG1268" t="s">
        <v>60</v>
      </c>
      <c r="AH1268" t="s">
        <v>61</v>
      </c>
      <c r="AI1268" t="s">
        <v>62</v>
      </c>
      <c r="AJ1268" t="s">
        <v>1466</v>
      </c>
      <c r="AK1268" s="54" t="s">
        <v>64</v>
      </c>
      <c r="AL1268" t="s">
        <v>64</v>
      </c>
    </row>
    <row r="1269" spans="1:38" x14ac:dyDescent="0.35">
      <c r="A1269">
        <v>1268</v>
      </c>
      <c r="B1269">
        <v>1192810813</v>
      </c>
      <c r="C1269" t="s">
        <v>39</v>
      </c>
      <c r="D1269" t="s">
        <v>3726</v>
      </c>
      <c r="E1269" t="s">
        <v>1362</v>
      </c>
      <c r="F1269" t="s">
        <v>1387</v>
      </c>
      <c r="G1269" t="s">
        <v>53</v>
      </c>
      <c r="H1269" t="s">
        <v>1363</v>
      </c>
      <c r="I1269" t="s">
        <v>1481</v>
      </c>
      <c r="J1269" t="s">
        <v>80</v>
      </c>
      <c r="K1269" t="s">
        <v>1482</v>
      </c>
      <c r="L1269" t="s">
        <v>766</v>
      </c>
      <c r="M1269" t="s">
        <v>78</v>
      </c>
      <c r="N1269" t="s">
        <v>49</v>
      </c>
      <c r="O1269" t="s">
        <v>1389</v>
      </c>
      <c r="P1269" s="3" t="s">
        <v>1390</v>
      </c>
      <c r="Q1269" t="s">
        <v>51</v>
      </c>
      <c r="R1269">
        <v>0</v>
      </c>
      <c r="S1269">
        <v>3157938861</v>
      </c>
      <c r="U1269" s="4">
        <v>36032</v>
      </c>
      <c r="V1269">
        <f t="shared" ca="1" si="19"/>
        <v>25</v>
      </c>
      <c r="W1269" t="s">
        <v>106</v>
      </c>
      <c r="X1269" t="s">
        <v>53</v>
      </c>
      <c r="Y1269" t="s">
        <v>55</v>
      </c>
      <c r="Z1269" t="s">
        <v>55</v>
      </c>
      <c r="AA1269" t="s">
        <v>56</v>
      </c>
      <c r="AB1269" t="s">
        <v>57</v>
      </c>
      <c r="AC1269" t="s">
        <v>64</v>
      </c>
      <c r="AD1269">
        <v>2</v>
      </c>
      <c r="AE1269" t="s">
        <v>55</v>
      </c>
      <c r="AF1269" t="s">
        <v>59</v>
      </c>
      <c r="AG1269" t="s">
        <v>60</v>
      </c>
      <c r="AH1269" t="s">
        <v>61</v>
      </c>
      <c r="AI1269" t="s">
        <v>88</v>
      </c>
      <c r="AJ1269" t="s">
        <v>1466</v>
      </c>
      <c r="AK1269" s="54" t="s">
        <v>64</v>
      </c>
      <c r="AL1269" t="s">
        <v>64</v>
      </c>
    </row>
    <row r="1270" spans="1:38" x14ac:dyDescent="0.35">
      <c r="A1270">
        <v>1269</v>
      </c>
      <c r="B1270">
        <v>56097092</v>
      </c>
      <c r="C1270" t="s">
        <v>39</v>
      </c>
      <c r="D1270" t="s">
        <v>3726</v>
      </c>
      <c r="E1270" t="s">
        <v>1362</v>
      </c>
      <c r="F1270" t="s">
        <v>1387</v>
      </c>
      <c r="G1270" t="s">
        <v>1483</v>
      </c>
      <c r="H1270" t="s">
        <v>1363</v>
      </c>
      <c r="I1270" s="54" t="s">
        <v>1484</v>
      </c>
      <c r="J1270" t="s">
        <v>1485</v>
      </c>
      <c r="K1270" t="s">
        <v>797</v>
      </c>
      <c r="M1270" t="s">
        <v>78</v>
      </c>
      <c r="N1270" t="s">
        <v>3729</v>
      </c>
      <c r="O1270" t="s">
        <v>1389</v>
      </c>
      <c r="P1270" s="3" t="s">
        <v>1390</v>
      </c>
      <c r="Q1270" t="s">
        <v>51</v>
      </c>
      <c r="R1270">
        <v>0</v>
      </c>
      <c r="S1270">
        <v>3114393916</v>
      </c>
      <c r="U1270" s="4">
        <v>22397</v>
      </c>
      <c r="V1270">
        <f t="shared" ca="1" si="19"/>
        <v>63</v>
      </c>
      <c r="W1270" t="s">
        <v>106</v>
      </c>
      <c r="X1270" t="s">
        <v>53</v>
      </c>
      <c r="Y1270" t="s">
        <v>1486</v>
      </c>
      <c r="Z1270" t="s">
        <v>113</v>
      </c>
      <c r="AA1270" t="s">
        <v>56</v>
      </c>
      <c r="AB1270" t="s">
        <v>57</v>
      </c>
      <c r="AC1270" t="s">
        <v>64</v>
      </c>
      <c r="AD1270">
        <v>7</v>
      </c>
      <c r="AE1270" t="s">
        <v>55</v>
      </c>
      <c r="AF1270" t="s">
        <v>59</v>
      </c>
      <c r="AG1270" t="s">
        <v>60</v>
      </c>
      <c r="AH1270" t="s">
        <v>61</v>
      </c>
      <c r="AI1270" t="s">
        <v>88</v>
      </c>
      <c r="AJ1270" t="s">
        <v>1487</v>
      </c>
      <c r="AK1270" s="54" t="s">
        <v>64</v>
      </c>
      <c r="AL1270" s="52" t="s">
        <v>64</v>
      </c>
    </row>
    <row r="1271" spans="1:38" x14ac:dyDescent="0.35">
      <c r="A1271">
        <v>1270</v>
      </c>
      <c r="B1271">
        <v>27002783</v>
      </c>
      <c r="C1271" t="s">
        <v>39</v>
      </c>
      <c r="D1271" t="s">
        <v>3726</v>
      </c>
      <c r="E1271" t="s">
        <v>1362</v>
      </c>
      <c r="F1271" t="s">
        <v>1387</v>
      </c>
      <c r="G1271" t="s">
        <v>1483</v>
      </c>
      <c r="H1271" t="s">
        <v>1363</v>
      </c>
      <c r="I1271" s="54" t="s">
        <v>995</v>
      </c>
      <c r="J1271" t="s">
        <v>778</v>
      </c>
      <c r="K1271" t="s">
        <v>1460</v>
      </c>
      <c r="M1271" t="s">
        <v>78</v>
      </c>
      <c r="N1271" t="s">
        <v>3729</v>
      </c>
      <c r="O1271" t="s">
        <v>1389</v>
      </c>
      <c r="P1271" s="3" t="s">
        <v>1390</v>
      </c>
      <c r="Q1271" t="s">
        <v>51</v>
      </c>
      <c r="R1271">
        <v>0</v>
      </c>
      <c r="S1271">
        <v>3105391029</v>
      </c>
      <c r="U1271" s="4">
        <v>22262</v>
      </c>
      <c r="V1271">
        <f t="shared" ca="1" si="19"/>
        <v>63</v>
      </c>
      <c r="W1271" t="s">
        <v>106</v>
      </c>
      <c r="X1271" t="s">
        <v>53</v>
      </c>
      <c r="Y1271" t="s">
        <v>55</v>
      </c>
      <c r="Z1271" t="s">
        <v>113</v>
      </c>
      <c r="AA1271" t="s">
        <v>56</v>
      </c>
      <c r="AB1271" t="s">
        <v>57</v>
      </c>
      <c r="AC1271" t="s">
        <v>64</v>
      </c>
      <c r="AD1271">
        <v>4</v>
      </c>
      <c r="AE1271" t="s">
        <v>55</v>
      </c>
      <c r="AF1271" t="s">
        <v>59</v>
      </c>
      <c r="AG1271" t="s">
        <v>60</v>
      </c>
      <c r="AH1271" t="s">
        <v>61</v>
      </c>
      <c r="AI1271" t="s">
        <v>62</v>
      </c>
      <c r="AJ1271" t="s">
        <v>1487</v>
      </c>
      <c r="AK1271" s="54" t="s">
        <v>64</v>
      </c>
      <c r="AL1271" s="52" t="s">
        <v>64</v>
      </c>
    </row>
    <row r="1272" spans="1:38" x14ac:dyDescent="0.35">
      <c r="A1272">
        <v>1271</v>
      </c>
      <c r="B1272">
        <v>1122396727</v>
      </c>
      <c r="C1272" t="s">
        <v>39</v>
      </c>
      <c r="D1272" t="s">
        <v>3726</v>
      </c>
      <c r="E1272" t="s">
        <v>1362</v>
      </c>
      <c r="F1272" t="s">
        <v>1387</v>
      </c>
      <c r="G1272" t="s">
        <v>1483</v>
      </c>
      <c r="H1272" t="s">
        <v>1363</v>
      </c>
      <c r="I1272" s="54" t="s">
        <v>1488</v>
      </c>
      <c r="K1272" t="s">
        <v>1489</v>
      </c>
      <c r="L1272" t="s">
        <v>1490</v>
      </c>
      <c r="M1272" t="s">
        <v>78</v>
      </c>
      <c r="N1272" t="s">
        <v>3729</v>
      </c>
      <c r="O1272" t="s">
        <v>1389</v>
      </c>
      <c r="P1272" s="3" t="s">
        <v>1390</v>
      </c>
      <c r="Q1272" t="s">
        <v>51</v>
      </c>
      <c r="R1272">
        <v>0</v>
      </c>
      <c r="U1272" s="4">
        <v>28128</v>
      </c>
      <c r="V1272">
        <f t="shared" ca="1" si="19"/>
        <v>47</v>
      </c>
      <c r="W1272" t="s">
        <v>106</v>
      </c>
      <c r="X1272" t="s">
        <v>53</v>
      </c>
      <c r="Y1272" t="s">
        <v>55</v>
      </c>
      <c r="Z1272" t="s">
        <v>113</v>
      </c>
      <c r="AA1272" t="s">
        <v>56</v>
      </c>
      <c r="AB1272" t="s">
        <v>57</v>
      </c>
      <c r="AC1272" t="s">
        <v>64</v>
      </c>
      <c r="AD1272">
        <v>5</v>
      </c>
      <c r="AE1272" t="s">
        <v>1491</v>
      </c>
      <c r="AF1272" t="s">
        <v>59</v>
      </c>
      <c r="AG1272" t="s">
        <v>60</v>
      </c>
      <c r="AH1272" t="s">
        <v>61</v>
      </c>
      <c r="AI1272" t="s">
        <v>88</v>
      </c>
      <c r="AJ1272" t="s">
        <v>1487</v>
      </c>
      <c r="AK1272" s="54" t="s">
        <v>64</v>
      </c>
      <c r="AL1272" s="52" t="s">
        <v>64</v>
      </c>
    </row>
    <row r="1273" spans="1:38" x14ac:dyDescent="0.35">
      <c r="A1273">
        <v>1272</v>
      </c>
      <c r="B1273">
        <v>40887017</v>
      </c>
      <c r="C1273" t="s">
        <v>39</v>
      </c>
      <c r="D1273" t="s">
        <v>40</v>
      </c>
      <c r="E1273" t="s">
        <v>1362</v>
      </c>
      <c r="F1273" t="s">
        <v>1387</v>
      </c>
      <c r="G1273" t="s">
        <v>1483</v>
      </c>
      <c r="H1273" t="s">
        <v>1363</v>
      </c>
      <c r="I1273" s="54" t="s">
        <v>342</v>
      </c>
      <c r="J1273" t="s">
        <v>1492</v>
      </c>
      <c r="K1273" t="s">
        <v>1493</v>
      </c>
      <c r="M1273" t="s">
        <v>78</v>
      </c>
      <c r="N1273" t="s">
        <v>3729</v>
      </c>
      <c r="O1273" t="s">
        <v>1389</v>
      </c>
      <c r="P1273" s="3" t="s">
        <v>1390</v>
      </c>
      <c r="Q1273" t="s">
        <v>51</v>
      </c>
      <c r="R1273">
        <v>0</v>
      </c>
      <c r="S1273">
        <v>3145839297</v>
      </c>
      <c r="U1273" s="4">
        <v>23710</v>
      </c>
      <c r="V1273">
        <f t="shared" ca="1" si="19"/>
        <v>59</v>
      </c>
      <c r="W1273" t="s">
        <v>106</v>
      </c>
      <c r="X1273" t="s">
        <v>53</v>
      </c>
      <c r="Y1273" t="s">
        <v>55</v>
      </c>
      <c r="Z1273" t="s">
        <v>113</v>
      </c>
      <c r="AA1273" t="s">
        <v>56</v>
      </c>
      <c r="AB1273" t="s">
        <v>57</v>
      </c>
      <c r="AC1273" t="s">
        <v>64</v>
      </c>
      <c r="AD1273">
        <v>7</v>
      </c>
      <c r="AE1273" t="s">
        <v>55</v>
      </c>
      <c r="AF1273" t="s">
        <v>59</v>
      </c>
      <c r="AG1273" t="s">
        <v>60</v>
      </c>
      <c r="AH1273" t="s">
        <v>61</v>
      </c>
      <c r="AI1273" t="s">
        <v>62</v>
      </c>
      <c r="AJ1273" t="s">
        <v>1487</v>
      </c>
      <c r="AK1273" s="54" t="s">
        <v>64</v>
      </c>
      <c r="AL1273" s="52" t="s">
        <v>64</v>
      </c>
    </row>
    <row r="1274" spans="1:38" x14ac:dyDescent="0.35">
      <c r="A1274">
        <v>1273</v>
      </c>
      <c r="B1274">
        <v>27004609</v>
      </c>
      <c r="C1274" t="s">
        <v>39</v>
      </c>
      <c r="D1274" t="s">
        <v>40</v>
      </c>
      <c r="E1274" t="s">
        <v>1362</v>
      </c>
      <c r="F1274" t="s">
        <v>1387</v>
      </c>
      <c r="G1274" t="s">
        <v>1483</v>
      </c>
      <c r="H1274" t="s">
        <v>1363</v>
      </c>
      <c r="I1274" s="54" t="s">
        <v>1494</v>
      </c>
      <c r="J1274" t="s">
        <v>232</v>
      </c>
      <c r="K1274" t="s">
        <v>1495</v>
      </c>
      <c r="L1274" t="s">
        <v>1496</v>
      </c>
      <c r="M1274" t="s">
        <v>78</v>
      </c>
      <c r="N1274" t="s">
        <v>3729</v>
      </c>
      <c r="O1274" t="s">
        <v>1389</v>
      </c>
      <c r="P1274" s="3" t="s">
        <v>1390</v>
      </c>
      <c r="Q1274" t="s">
        <v>51</v>
      </c>
      <c r="R1274">
        <v>0</v>
      </c>
      <c r="S1274">
        <v>3206058708</v>
      </c>
      <c r="U1274" s="4">
        <v>20743</v>
      </c>
      <c r="V1274">
        <f t="shared" ca="1" si="19"/>
        <v>67</v>
      </c>
      <c r="W1274" t="s">
        <v>106</v>
      </c>
      <c r="X1274" t="s">
        <v>53</v>
      </c>
      <c r="Y1274" t="s">
        <v>55</v>
      </c>
      <c r="Z1274" t="s">
        <v>113</v>
      </c>
      <c r="AA1274" t="s">
        <v>56</v>
      </c>
      <c r="AB1274" t="s">
        <v>57</v>
      </c>
      <c r="AC1274" t="s">
        <v>64</v>
      </c>
      <c r="AD1274">
        <v>5</v>
      </c>
      <c r="AE1274" t="s">
        <v>55</v>
      </c>
      <c r="AF1274" t="s">
        <v>59</v>
      </c>
      <c r="AG1274" t="s">
        <v>60</v>
      </c>
      <c r="AH1274" t="s">
        <v>61</v>
      </c>
      <c r="AI1274" t="s">
        <v>62</v>
      </c>
      <c r="AJ1274" t="s">
        <v>1487</v>
      </c>
      <c r="AK1274" s="54" t="s">
        <v>64</v>
      </c>
      <c r="AL1274" s="52" t="s">
        <v>64</v>
      </c>
    </row>
    <row r="1275" spans="1:38" x14ac:dyDescent="0.35">
      <c r="A1275">
        <v>1274</v>
      </c>
      <c r="B1275">
        <v>5164473</v>
      </c>
      <c r="C1275" t="s">
        <v>39</v>
      </c>
      <c r="D1275" t="s">
        <v>3726</v>
      </c>
      <c r="E1275" t="s">
        <v>1362</v>
      </c>
      <c r="F1275" t="s">
        <v>1387</v>
      </c>
      <c r="G1275" t="s">
        <v>1483</v>
      </c>
      <c r="H1275" t="s">
        <v>1363</v>
      </c>
      <c r="I1275" s="54" t="s">
        <v>103</v>
      </c>
      <c r="J1275" t="s">
        <v>1497</v>
      </c>
      <c r="K1275" t="s">
        <v>715</v>
      </c>
      <c r="L1275" t="s">
        <v>797</v>
      </c>
      <c r="M1275" t="s">
        <v>3728</v>
      </c>
      <c r="N1275" t="s">
        <v>3729</v>
      </c>
      <c r="O1275" t="s">
        <v>1389</v>
      </c>
      <c r="P1275" s="3" t="s">
        <v>1390</v>
      </c>
      <c r="Q1275" t="s">
        <v>51</v>
      </c>
      <c r="R1275">
        <v>0</v>
      </c>
      <c r="U1275" s="4">
        <v>19745</v>
      </c>
      <c r="V1275">
        <f t="shared" ca="1" si="19"/>
        <v>70</v>
      </c>
      <c r="W1275" t="s">
        <v>106</v>
      </c>
      <c r="X1275" t="s">
        <v>53</v>
      </c>
      <c r="Y1275" t="s">
        <v>55</v>
      </c>
      <c r="Z1275" t="s">
        <v>113</v>
      </c>
      <c r="AA1275" t="s">
        <v>56</v>
      </c>
      <c r="AB1275" t="s">
        <v>57</v>
      </c>
      <c r="AC1275" t="s">
        <v>64</v>
      </c>
      <c r="AD1275">
        <v>10</v>
      </c>
      <c r="AE1275" t="s">
        <v>55</v>
      </c>
      <c r="AF1275" t="s">
        <v>59</v>
      </c>
      <c r="AG1275" t="s">
        <v>60</v>
      </c>
      <c r="AH1275" t="s">
        <v>61</v>
      </c>
      <c r="AI1275" t="s">
        <v>88</v>
      </c>
      <c r="AJ1275" t="s">
        <v>1487</v>
      </c>
      <c r="AK1275" s="54" t="s">
        <v>64</v>
      </c>
      <c r="AL1275" s="52" t="s">
        <v>64</v>
      </c>
    </row>
    <row r="1276" spans="1:38" x14ac:dyDescent="0.35">
      <c r="A1276">
        <v>1275</v>
      </c>
      <c r="B1276">
        <v>27015500</v>
      </c>
      <c r="C1276" t="s">
        <v>39</v>
      </c>
      <c r="D1276" t="s">
        <v>3726</v>
      </c>
      <c r="E1276" t="s">
        <v>1362</v>
      </c>
      <c r="F1276" t="s">
        <v>1387</v>
      </c>
      <c r="G1276" t="s">
        <v>1483</v>
      </c>
      <c r="H1276" t="s">
        <v>1363</v>
      </c>
      <c r="I1276" s="54" t="s">
        <v>1498</v>
      </c>
      <c r="J1276" t="s">
        <v>342</v>
      </c>
      <c r="K1276" t="s">
        <v>715</v>
      </c>
      <c r="L1276" t="s">
        <v>797</v>
      </c>
      <c r="M1276" t="s">
        <v>78</v>
      </c>
      <c r="N1276" t="s">
        <v>3729</v>
      </c>
      <c r="O1276" t="s">
        <v>1389</v>
      </c>
      <c r="P1276" s="3" t="s">
        <v>1390</v>
      </c>
      <c r="Q1276" t="s">
        <v>51</v>
      </c>
      <c r="R1276">
        <v>0</v>
      </c>
      <c r="S1276">
        <v>3143485481</v>
      </c>
      <c r="U1276" s="4">
        <v>21496</v>
      </c>
      <c r="V1276">
        <f t="shared" ca="1" si="19"/>
        <v>65</v>
      </c>
      <c r="W1276" t="s">
        <v>106</v>
      </c>
      <c r="X1276" t="s">
        <v>53</v>
      </c>
      <c r="Y1276" t="s">
        <v>55</v>
      </c>
      <c r="Z1276" t="s">
        <v>113</v>
      </c>
      <c r="AA1276" t="s">
        <v>56</v>
      </c>
      <c r="AB1276" t="s">
        <v>57</v>
      </c>
      <c r="AC1276" t="s">
        <v>64</v>
      </c>
      <c r="AD1276">
        <v>6</v>
      </c>
      <c r="AE1276" t="s">
        <v>55</v>
      </c>
      <c r="AF1276" t="s">
        <v>59</v>
      </c>
      <c r="AG1276" t="s">
        <v>60</v>
      </c>
      <c r="AH1276" t="s">
        <v>61</v>
      </c>
      <c r="AI1276" t="s">
        <v>62</v>
      </c>
      <c r="AJ1276" t="s">
        <v>1487</v>
      </c>
      <c r="AK1276" s="54" t="s">
        <v>64</v>
      </c>
      <c r="AL1276" s="52" t="s">
        <v>64</v>
      </c>
    </row>
    <row r="1277" spans="1:38" x14ac:dyDescent="0.35">
      <c r="A1277">
        <v>1276</v>
      </c>
      <c r="B1277">
        <v>1122418536</v>
      </c>
      <c r="C1277" t="s">
        <v>39</v>
      </c>
      <c r="D1277" t="s">
        <v>3726</v>
      </c>
      <c r="E1277" t="s">
        <v>1362</v>
      </c>
      <c r="F1277" t="s">
        <v>1387</v>
      </c>
      <c r="G1277" t="s">
        <v>1483</v>
      </c>
      <c r="H1277" t="s">
        <v>1363</v>
      </c>
      <c r="I1277" s="54" t="s">
        <v>388</v>
      </c>
      <c r="K1277" t="s">
        <v>715</v>
      </c>
      <c r="L1277" t="s">
        <v>1499</v>
      </c>
      <c r="M1277" t="s">
        <v>3728</v>
      </c>
      <c r="N1277" t="s">
        <v>3729</v>
      </c>
      <c r="O1277" t="s">
        <v>1389</v>
      </c>
      <c r="P1277" s="3" t="s">
        <v>1390</v>
      </c>
      <c r="Q1277" t="s">
        <v>51</v>
      </c>
      <c r="R1277">
        <v>0</v>
      </c>
      <c r="S1277">
        <v>3136958069</v>
      </c>
      <c r="U1277" s="4">
        <v>33358</v>
      </c>
      <c r="V1277">
        <f t="shared" ca="1" si="19"/>
        <v>33</v>
      </c>
      <c r="W1277" t="s">
        <v>106</v>
      </c>
      <c r="X1277" t="s">
        <v>53</v>
      </c>
      <c r="Y1277" t="s">
        <v>55</v>
      </c>
      <c r="Z1277" t="s">
        <v>113</v>
      </c>
      <c r="AA1277" t="s">
        <v>56</v>
      </c>
      <c r="AB1277" t="s">
        <v>57</v>
      </c>
      <c r="AC1277" t="s">
        <v>64</v>
      </c>
      <c r="AD1277">
        <v>3</v>
      </c>
      <c r="AE1277" t="s">
        <v>55</v>
      </c>
      <c r="AF1277" t="s">
        <v>72</v>
      </c>
      <c r="AG1277" t="s">
        <v>60</v>
      </c>
      <c r="AH1277" t="s">
        <v>61</v>
      </c>
      <c r="AI1277" t="s">
        <v>62</v>
      </c>
      <c r="AJ1277" t="s">
        <v>1487</v>
      </c>
      <c r="AK1277" s="54" t="s">
        <v>64</v>
      </c>
      <c r="AL1277" s="52" t="s">
        <v>64</v>
      </c>
    </row>
    <row r="1278" spans="1:38" x14ac:dyDescent="0.35">
      <c r="A1278">
        <v>1277</v>
      </c>
      <c r="B1278">
        <v>6470034</v>
      </c>
      <c r="C1278" t="s">
        <v>39</v>
      </c>
      <c r="D1278" t="s">
        <v>40</v>
      </c>
      <c r="E1278" t="s">
        <v>1362</v>
      </c>
      <c r="F1278" t="s">
        <v>1387</v>
      </c>
      <c r="G1278" t="s">
        <v>1483</v>
      </c>
      <c r="H1278" t="s">
        <v>1363</v>
      </c>
      <c r="I1278" s="54" t="s">
        <v>1500</v>
      </c>
      <c r="J1278" t="s">
        <v>263</v>
      </c>
      <c r="K1278" t="s">
        <v>1095</v>
      </c>
      <c r="L1278" t="s">
        <v>1501</v>
      </c>
      <c r="M1278" t="s">
        <v>78</v>
      </c>
      <c r="N1278" t="s">
        <v>3729</v>
      </c>
      <c r="O1278" t="s">
        <v>1389</v>
      </c>
      <c r="P1278" s="3" t="s">
        <v>1390</v>
      </c>
      <c r="Q1278" t="s">
        <v>51</v>
      </c>
      <c r="R1278">
        <v>0</v>
      </c>
      <c r="S1278">
        <v>3137181955</v>
      </c>
      <c r="U1278" s="4">
        <v>32427</v>
      </c>
      <c r="V1278">
        <f t="shared" ca="1" si="19"/>
        <v>35</v>
      </c>
      <c r="W1278" t="s">
        <v>106</v>
      </c>
      <c r="X1278" t="s">
        <v>53</v>
      </c>
      <c r="Y1278" t="s">
        <v>1486</v>
      </c>
      <c r="Z1278" t="s">
        <v>55</v>
      </c>
      <c r="AA1278" t="s">
        <v>56</v>
      </c>
      <c r="AB1278" t="s">
        <v>57</v>
      </c>
      <c r="AC1278" t="s">
        <v>64</v>
      </c>
      <c r="AD1278">
        <v>3</v>
      </c>
      <c r="AE1278" t="s">
        <v>55</v>
      </c>
      <c r="AF1278" t="s">
        <v>72</v>
      </c>
      <c r="AG1278" t="s">
        <v>60</v>
      </c>
      <c r="AH1278" t="s">
        <v>61</v>
      </c>
      <c r="AI1278" t="s">
        <v>62</v>
      </c>
      <c r="AJ1278" t="s">
        <v>1487</v>
      </c>
      <c r="AK1278" s="54" t="s">
        <v>64</v>
      </c>
      <c r="AL1278" s="52" t="s">
        <v>64</v>
      </c>
    </row>
    <row r="1279" spans="1:38" x14ac:dyDescent="0.35">
      <c r="A1279">
        <v>1278</v>
      </c>
      <c r="B1279">
        <v>56075235</v>
      </c>
      <c r="C1279" t="s">
        <v>39</v>
      </c>
      <c r="D1279" t="s">
        <v>3726</v>
      </c>
      <c r="E1279" t="s">
        <v>1362</v>
      </c>
      <c r="F1279" t="s">
        <v>1387</v>
      </c>
      <c r="G1279" t="s">
        <v>1483</v>
      </c>
      <c r="H1279" t="s">
        <v>1363</v>
      </c>
      <c r="I1279" s="54" t="s">
        <v>1502</v>
      </c>
      <c r="J1279" t="s">
        <v>1503</v>
      </c>
      <c r="K1279" t="s">
        <v>1499</v>
      </c>
      <c r="M1279" t="s">
        <v>78</v>
      </c>
      <c r="N1279" t="s">
        <v>3729</v>
      </c>
      <c r="O1279" t="s">
        <v>1389</v>
      </c>
      <c r="P1279" s="3" t="s">
        <v>1390</v>
      </c>
      <c r="Q1279" t="s">
        <v>51</v>
      </c>
      <c r="R1279">
        <v>0</v>
      </c>
      <c r="S1279">
        <v>3238293416</v>
      </c>
      <c r="U1279" s="4">
        <v>22691</v>
      </c>
      <c r="V1279">
        <f t="shared" ca="1" si="19"/>
        <v>62</v>
      </c>
      <c r="W1279" t="s">
        <v>106</v>
      </c>
      <c r="X1279" t="s">
        <v>53</v>
      </c>
      <c r="Y1279" t="s">
        <v>55</v>
      </c>
      <c r="Z1279" t="s">
        <v>113</v>
      </c>
      <c r="AA1279" t="s">
        <v>56</v>
      </c>
      <c r="AB1279" t="s">
        <v>57</v>
      </c>
      <c r="AC1279" t="s">
        <v>64</v>
      </c>
      <c r="AD1279">
        <v>5</v>
      </c>
      <c r="AE1279" t="s">
        <v>55</v>
      </c>
      <c r="AF1279" t="s">
        <v>59</v>
      </c>
      <c r="AG1279" t="s">
        <v>60</v>
      </c>
      <c r="AH1279" t="s">
        <v>61</v>
      </c>
      <c r="AI1279" t="s">
        <v>62</v>
      </c>
      <c r="AJ1279" t="s">
        <v>1487</v>
      </c>
      <c r="AK1279" s="54" t="s">
        <v>64</v>
      </c>
      <c r="AL1279" s="52" t="s">
        <v>64</v>
      </c>
    </row>
    <row r="1280" spans="1:38" x14ac:dyDescent="0.35">
      <c r="A1280">
        <v>1279</v>
      </c>
      <c r="B1280">
        <v>17910015</v>
      </c>
      <c r="C1280" t="s">
        <v>39</v>
      </c>
      <c r="D1280" t="s">
        <v>3726</v>
      </c>
      <c r="E1280" t="s">
        <v>1362</v>
      </c>
      <c r="F1280" t="s">
        <v>1387</v>
      </c>
      <c r="G1280" t="s">
        <v>1483</v>
      </c>
      <c r="H1280" t="s">
        <v>1363</v>
      </c>
      <c r="I1280" s="54" t="s">
        <v>1504</v>
      </c>
      <c r="J1280" t="s">
        <v>276</v>
      </c>
      <c r="K1280" t="s">
        <v>1499</v>
      </c>
      <c r="L1280" t="s">
        <v>1505</v>
      </c>
      <c r="M1280" t="s">
        <v>3728</v>
      </c>
      <c r="N1280" t="s">
        <v>3729</v>
      </c>
      <c r="O1280" t="s">
        <v>1389</v>
      </c>
      <c r="P1280" s="3" t="s">
        <v>1390</v>
      </c>
      <c r="Q1280" t="s">
        <v>51</v>
      </c>
      <c r="R1280">
        <v>0</v>
      </c>
      <c r="S1280">
        <v>3147558032</v>
      </c>
      <c r="U1280" s="4">
        <v>23074</v>
      </c>
      <c r="V1280">
        <f t="shared" ca="1" si="19"/>
        <v>61</v>
      </c>
      <c r="W1280" t="s">
        <v>106</v>
      </c>
      <c r="X1280" t="s">
        <v>53</v>
      </c>
      <c r="Y1280" t="s">
        <v>55</v>
      </c>
      <c r="Z1280" t="s">
        <v>113</v>
      </c>
      <c r="AA1280" t="s">
        <v>56</v>
      </c>
      <c r="AB1280" t="s">
        <v>57</v>
      </c>
      <c r="AC1280" t="s">
        <v>64</v>
      </c>
      <c r="AD1280">
        <v>3</v>
      </c>
      <c r="AE1280" t="s">
        <v>55</v>
      </c>
      <c r="AF1280" t="s">
        <v>59</v>
      </c>
      <c r="AG1280" t="s">
        <v>60</v>
      </c>
      <c r="AH1280" t="s">
        <v>61</v>
      </c>
      <c r="AI1280" t="s">
        <v>88</v>
      </c>
      <c r="AJ1280" t="s">
        <v>1487</v>
      </c>
      <c r="AK1280" s="54" t="s">
        <v>64</v>
      </c>
      <c r="AL1280" s="52" t="s">
        <v>64</v>
      </c>
    </row>
    <row r="1281" spans="1:38" x14ac:dyDescent="0.35">
      <c r="A1281">
        <v>1280</v>
      </c>
      <c r="B1281">
        <v>27015522</v>
      </c>
      <c r="C1281" t="s">
        <v>39</v>
      </c>
      <c r="D1281" t="s">
        <v>3726</v>
      </c>
      <c r="E1281" t="s">
        <v>1362</v>
      </c>
      <c r="F1281" t="s">
        <v>1387</v>
      </c>
      <c r="G1281" t="s">
        <v>1483</v>
      </c>
      <c r="H1281" t="s">
        <v>1363</v>
      </c>
      <c r="I1281" s="54" t="s">
        <v>96</v>
      </c>
      <c r="J1281" t="s">
        <v>1035</v>
      </c>
      <c r="K1281" t="s">
        <v>1506</v>
      </c>
      <c r="L1281" t="s">
        <v>797</v>
      </c>
      <c r="M1281" t="s">
        <v>78</v>
      </c>
      <c r="N1281" t="s">
        <v>3729</v>
      </c>
      <c r="O1281" t="s">
        <v>1389</v>
      </c>
      <c r="P1281" s="3" t="s">
        <v>1390</v>
      </c>
      <c r="Q1281" t="s">
        <v>51</v>
      </c>
      <c r="R1281">
        <v>0</v>
      </c>
      <c r="S1281">
        <v>3106534872</v>
      </c>
      <c r="U1281" s="4">
        <v>20418</v>
      </c>
      <c r="V1281">
        <f t="shared" ca="1" si="19"/>
        <v>68</v>
      </c>
      <c r="W1281" t="s">
        <v>106</v>
      </c>
      <c r="X1281" t="s">
        <v>53</v>
      </c>
      <c r="Y1281" t="s">
        <v>1486</v>
      </c>
      <c r="Z1281" t="s">
        <v>113</v>
      </c>
      <c r="AA1281" t="s">
        <v>56</v>
      </c>
      <c r="AB1281" t="s">
        <v>57</v>
      </c>
      <c r="AC1281" t="s">
        <v>64</v>
      </c>
      <c r="AD1281">
        <v>5</v>
      </c>
      <c r="AE1281" t="s">
        <v>55</v>
      </c>
      <c r="AF1281" t="s">
        <v>59</v>
      </c>
      <c r="AG1281" t="s">
        <v>60</v>
      </c>
      <c r="AH1281" t="s">
        <v>61</v>
      </c>
      <c r="AI1281" t="s">
        <v>62</v>
      </c>
      <c r="AJ1281" t="s">
        <v>1487</v>
      </c>
      <c r="AK1281" s="54" t="s">
        <v>64</v>
      </c>
      <c r="AL1281" s="52" t="s">
        <v>64</v>
      </c>
    </row>
    <row r="1282" spans="1:38" x14ac:dyDescent="0.35">
      <c r="A1282">
        <v>1281</v>
      </c>
      <c r="B1282">
        <v>56059009</v>
      </c>
      <c r="C1282" t="s">
        <v>39</v>
      </c>
      <c r="D1282" t="s">
        <v>40</v>
      </c>
      <c r="E1282" t="s">
        <v>1362</v>
      </c>
      <c r="F1282" t="s">
        <v>1387</v>
      </c>
      <c r="G1282" t="s">
        <v>1483</v>
      </c>
      <c r="H1282" t="s">
        <v>1363</v>
      </c>
      <c r="I1282" s="54" t="s">
        <v>208</v>
      </c>
      <c r="J1282" t="s">
        <v>263</v>
      </c>
      <c r="K1282" t="s">
        <v>1372</v>
      </c>
      <c r="L1282" t="s">
        <v>201</v>
      </c>
      <c r="M1282" t="s">
        <v>78</v>
      </c>
      <c r="N1282" t="s">
        <v>3729</v>
      </c>
      <c r="O1282" t="s">
        <v>1389</v>
      </c>
      <c r="P1282" s="3" t="s">
        <v>1390</v>
      </c>
      <c r="Q1282" t="s">
        <v>51</v>
      </c>
      <c r="R1282">
        <v>0</v>
      </c>
      <c r="S1282">
        <v>3217451003</v>
      </c>
      <c r="U1282" s="4">
        <v>27091</v>
      </c>
      <c r="V1282">
        <f t="shared" ref="V1282:V1345" ca="1" si="20">DATEDIF(U1282,TODAY(),"Y")</f>
        <v>50</v>
      </c>
      <c r="W1282" t="s">
        <v>106</v>
      </c>
      <c r="X1282" t="s">
        <v>53</v>
      </c>
      <c r="Y1282" t="s">
        <v>1486</v>
      </c>
      <c r="Z1282" t="s">
        <v>113</v>
      </c>
      <c r="AA1282" t="s">
        <v>56</v>
      </c>
      <c r="AB1282" t="s">
        <v>57</v>
      </c>
      <c r="AC1282" t="s">
        <v>64</v>
      </c>
      <c r="AD1282">
        <v>7</v>
      </c>
      <c r="AE1282" t="s">
        <v>55</v>
      </c>
      <c r="AF1282" t="s">
        <v>59</v>
      </c>
      <c r="AG1282" t="s">
        <v>60</v>
      </c>
      <c r="AH1282" t="s">
        <v>61</v>
      </c>
      <c r="AI1282" t="s">
        <v>62</v>
      </c>
      <c r="AJ1282" t="s">
        <v>1487</v>
      </c>
      <c r="AK1282" s="54" t="s">
        <v>64</v>
      </c>
      <c r="AL1282" s="52" t="s">
        <v>64</v>
      </c>
    </row>
    <row r="1283" spans="1:38" x14ac:dyDescent="0.35">
      <c r="A1283">
        <v>1282</v>
      </c>
      <c r="B1283">
        <v>27002849</v>
      </c>
      <c r="C1283" t="s">
        <v>39</v>
      </c>
      <c r="D1283" t="s">
        <v>3726</v>
      </c>
      <c r="E1283" t="s">
        <v>1362</v>
      </c>
      <c r="F1283" t="s">
        <v>1387</v>
      </c>
      <c r="G1283" t="s">
        <v>1483</v>
      </c>
      <c r="H1283" t="s">
        <v>1363</v>
      </c>
      <c r="I1283" s="54" t="s">
        <v>1507</v>
      </c>
      <c r="J1283" t="s">
        <v>232</v>
      </c>
      <c r="K1283" t="s">
        <v>1395</v>
      </c>
      <c r="L1283" t="s">
        <v>1499</v>
      </c>
      <c r="M1283" t="s">
        <v>78</v>
      </c>
      <c r="N1283" t="s">
        <v>3729</v>
      </c>
      <c r="O1283" t="s">
        <v>1389</v>
      </c>
      <c r="P1283" s="3" t="s">
        <v>1390</v>
      </c>
      <c r="Q1283" t="s">
        <v>51</v>
      </c>
      <c r="R1283">
        <v>0</v>
      </c>
      <c r="U1283" s="4">
        <v>21085</v>
      </c>
      <c r="V1283">
        <f t="shared" ca="1" si="20"/>
        <v>66</v>
      </c>
      <c r="W1283" t="s">
        <v>106</v>
      </c>
      <c r="X1283" t="s">
        <v>53</v>
      </c>
      <c r="Y1283" t="s">
        <v>55</v>
      </c>
      <c r="Z1283" t="s">
        <v>113</v>
      </c>
      <c r="AA1283" t="s">
        <v>56</v>
      </c>
      <c r="AB1283" t="s">
        <v>57</v>
      </c>
      <c r="AC1283" t="s">
        <v>64</v>
      </c>
      <c r="AD1283">
        <v>2</v>
      </c>
      <c r="AE1283" t="s">
        <v>55</v>
      </c>
      <c r="AF1283" t="s">
        <v>59</v>
      </c>
      <c r="AG1283" t="s">
        <v>60</v>
      </c>
      <c r="AH1283" t="s">
        <v>61</v>
      </c>
      <c r="AI1283" t="s">
        <v>62</v>
      </c>
      <c r="AJ1283" t="s">
        <v>1487</v>
      </c>
      <c r="AK1283" s="54" t="s">
        <v>64</v>
      </c>
      <c r="AL1283" s="52" t="s">
        <v>64</v>
      </c>
    </row>
    <row r="1284" spans="1:38" x14ac:dyDescent="0.35">
      <c r="A1284">
        <v>1283</v>
      </c>
      <c r="B1284">
        <v>27002511</v>
      </c>
      <c r="C1284" t="s">
        <v>39</v>
      </c>
      <c r="D1284" t="s">
        <v>3726</v>
      </c>
      <c r="E1284" t="s">
        <v>1362</v>
      </c>
      <c r="F1284" t="s">
        <v>1387</v>
      </c>
      <c r="G1284" t="s">
        <v>1483</v>
      </c>
      <c r="H1284" t="s">
        <v>1363</v>
      </c>
      <c r="I1284" s="54" t="s">
        <v>1508</v>
      </c>
      <c r="J1284" t="s">
        <v>1476</v>
      </c>
      <c r="K1284" t="s">
        <v>1395</v>
      </c>
      <c r="L1284" t="s">
        <v>1509</v>
      </c>
      <c r="M1284" t="s">
        <v>78</v>
      </c>
      <c r="N1284" t="s">
        <v>3729</v>
      </c>
      <c r="O1284" t="s">
        <v>1389</v>
      </c>
      <c r="P1284" s="3" t="s">
        <v>1390</v>
      </c>
      <c r="Q1284" t="s">
        <v>51</v>
      </c>
      <c r="R1284">
        <v>0</v>
      </c>
      <c r="S1284">
        <v>3107147586</v>
      </c>
      <c r="U1284" s="4">
        <v>20343</v>
      </c>
      <c r="V1284">
        <f t="shared" ca="1" si="20"/>
        <v>68</v>
      </c>
      <c r="W1284" t="s">
        <v>106</v>
      </c>
      <c r="X1284" t="s">
        <v>53</v>
      </c>
      <c r="Y1284" t="s">
        <v>1486</v>
      </c>
      <c r="Z1284" t="s">
        <v>113</v>
      </c>
      <c r="AA1284" t="s">
        <v>56</v>
      </c>
      <c r="AB1284" t="s">
        <v>57</v>
      </c>
      <c r="AC1284" t="s">
        <v>64</v>
      </c>
      <c r="AD1284">
        <v>5</v>
      </c>
      <c r="AE1284" t="s">
        <v>55</v>
      </c>
      <c r="AF1284" t="s">
        <v>59</v>
      </c>
      <c r="AG1284" t="s">
        <v>60</v>
      </c>
      <c r="AH1284" t="s">
        <v>61</v>
      </c>
      <c r="AI1284" t="s">
        <v>62</v>
      </c>
      <c r="AJ1284" t="s">
        <v>1487</v>
      </c>
      <c r="AK1284" s="54" t="s">
        <v>64</v>
      </c>
      <c r="AL1284" s="52" t="s">
        <v>64</v>
      </c>
    </row>
    <row r="1285" spans="1:38" x14ac:dyDescent="0.35">
      <c r="A1285">
        <v>1284</v>
      </c>
      <c r="B1285">
        <v>63331640</v>
      </c>
      <c r="C1285" t="s">
        <v>39</v>
      </c>
      <c r="D1285" t="s">
        <v>3726</v>
      </c>
      <c r="E1285" t="s">
        <v>1362</v>
      </c>
      <c r="F1285" t="s">
        <v>1387</v>
      </c>
      <c r="G1285" t="s">
        <v>1483</v>
      </c>
      <c r="H1285" t="s">
        <v>1363</v>
      </c>
      <c r="I1285" s="54" t="s">
        <v>520</v>
      </c>
      <c r="J1285" t="s">
        <v>91</v>
      </c>
      <c r="K1285" t="s">
        <v>544</v>
      </c>
      <c r="L1285" t="s">
        <v>201</v>
      </c>
      <c r="M1285" t="s">
        <v>78</v>
      </c>
      <c r="N1285" t="s">
        <v>3729</v>
      </c>
      <c r="O1285" t="s">
        <v>1389</v>
      </c>
      <c r="P1285" s="3" t="s">
        <v>1390</v>
      </c>
      <c r="Q1285" t="s">
        <v>51</v>
      </c>
      <c r="R1285">
        <v>0</v>
      </c>
      <c r="S1285">
        <v>3239333296</v>
      </c>
      <c r="U1285" s="4">
        <v>23761</v>
      </c>
      <c r="V1285">
        <f t="shared" ca="1" si="20"/>
        <v>59</v>
      </c>
      <c r="W1285" t="s">
        <v>106</v>
      </c>
      <c r="X1285" t="s">
        <v>53</v>
      </c>
      <c r="Y1285" t="s">
        <v>1486</v>
      </c>
      <c r="Z1285" t="s">
        <v>55</v>
      </c>
      <c r="AA1285" t="s">
        <v>56</v>
      </c>
      <c r="AB1285" t="s">
        <v>57</v>
      </c>
      <c r="AC1285" t="s">
        <v>64</v>
      </c>
      <c r="AD1285">
        <v>5</v>
      </c>
      <c r="AE1285" t="s">
        <v>55</v>
      </c>
      <c r="AF1285" t="s">
        <v>59</v>
      </c>
      <c r="AG1285" t="s">
        <v>60</v>
      </c>
      <c r="AH1285" t="s">
        <v>61</v>
      </c>
      <c r="AI1285" t="s">
        <v>62</v>
      </c>
      <c r="AJ1285" t="s">
        <v>1487</v>
      </c>
      <c r="AK1285" s="54" t="s">
        <v>64</v>
      </c>
      <c r="AL1285" s="52" t="s">
        <v>64</v>
      </c>
    </row>
    <row r="1286" spans="1:38" x14ac:dyDescent="0.35">
      <c r="A1286">
        <v>1285</v>
      </c>
      <c r="B1286">
        <v>56078115</v>
      </c>
      <c r="C1286" t="s">
        <v>39</v>
      </c>
      <c r="D1286" t="s">
        <v>3726</v>
      </c>
      <c r="E1286" t="s">
        <v>1362</v>
      </c>
      <c r="F1286" t="s">
        <v>1387</v>
      </c>
      <c r="G1286" t="s">
        <v>1483</v>
      </c>
      <c r="H1286" t="s">
        <v>1363</v>
      </c>
      <c r="I1286" s="54" t="s">
        <v>1510</v>
      </c>
      <c r="J1286" t="s">
        <v>1384</v>
      </c>
      <c r="K1286" t="s">
        <v>1511</v>
      </c>
      <c r="L1286" t="s">
        <v>1493</v>
      </c>
      <c r="M1286" t="s">
        <v>78</v>
      </c>
      <c r="N1286" t="s">
        <v>3729</v>
      </c>
      <c r="O1286" t="s">
        <v>1389</v>
      </c>
      <c r="P1286" s="3" t="s">
        <v>1390</v>
      </c>
      <c r="Q1286" t="s">
        <v>51</v>
      </c>
      <c r="R1286">
        <v>0</v>
      </c>
      <c r="S1286">
        <v>3215889190</v>
      </c>
      <c r="U1286" s="4">
        <v>28295</v>
      </c>
      <c r="V1286">
        <f t="shared" ca="1" si="20"/>
        <v>47</v>
      </c>
      <c r="W1286" t="s">
        <v>106</v>
      </c>
      <c r="X1286" t="s">
        <v>53</v>
      </c>
      <c r="Y1286" t="s">
        <v>55</v>
      </c>
      <c r="Z1286" t="s">
        <v>113</v>
      </c>
      <c r="AA1286" t="s">
        <v>56</v>
      </c>
      <c r="AB1286" t="s">
        <v>57</v>
      </c>
      <c r="AC1286" t="s">
        <v>64</v>
      </c>
      <c r="AD1286">
        <v>5</v>
      </c>
      <c r="AE1286" t="s">
        <v>55</v>
      </c>
      <c r="AF1286" t="s">
        <v>59</v>
      </c>
      <c r="AG1286" t="s">
        <v>60</v>
      </c>
      <c r="AH1286" t="s">
        <v>61</v>
      </c>
      <c r="AI1286" t="s">
        <v>62</v>
      </c>
      <c r="AJ1286" t="s">
        <v>1487</v>
      </c>
      <c r="AK1286" s="54" t="s">
        <v>64</v>
      </c>
      <c r="AL1286" s="52" t="s">
        <v>64</v>
      </c>
    </row>
    <row r="1287" spans="1:38" x14ac:dyDescent="0.35">
      <c r="A1287">
        <v>1286</v>
      </c>
      <c r="B1287">
        <v>27001296</v>
      </c>
      <c r="C1287" t="s">
        <v>39</v>
      </c>
      <c r="D1287" t="s">
        <v>3726</v>
      </c>
      <c r="E1287" t="s">
        <v>1362</v>
      </c>
      <c r="F1287" t="s">
        <v>1387</v>
      </c>
      <c r="G1287" t="s">
        <v>1483</v>
      </c>
      <c r="H1287" t="s">
        <v>1363</v>
      </c>
      <c r="I1287" s="54" t="s">
        <v>96</v>
      </c>
      <c r="J1287" t="s">
        <v>892</v>
      </c>
      <c r="K1287" t="s">
        <v>493</v>
      </c>
      <c r="L1287" t="s">
        <v>143</v>
      </c>
      <c r="M1287" t="s">
        <v>78</v>
      </c>
      <c r="N1287" t="s">
        <v>3729</v>
      </c>
      <c r="O1287" t="s">
        <v>1389</v>
      </c>
      <c r="P1287" s="3" t="s">
        <v>1390</v>
      </c>
      <c r="Q1287" t="s">
        <v>51</v>
      </c>
      <c r="R1287">
        <v>0</v>
      </c>
      <c r="S1287">
        <v>3126306965</v>
      </c>
      <c r="U1287" s="4">
        <v>18977</v>
      </c>
      <c r="V1287">
        <f t="shared" ca="1" si="20"/>
        <v>72</v>
      </c>
      <c r="W1287" t="s">
        <v>106</v>
      </c>
      <c r="X1287" t="s">
        <v>53</v>
      </c>
      <c r="Y1287" t="s">
        <v>1486</v>
      </c>
      <c r="Z1287" t="s">
        <v>113</v>
      </c>
      <c r="AA1287" t="s">
        <v>56</v>
      </c>
      <c r="AB1287" t="s">
        <v>57</v>
      </c>
      <c r="AC1287" t="s">
        <v>64</v>
      </c>
      <c r="AD1287">
        <v>7</v>
      </c>
      <c r="AE1287" t="s">
        <v>55</v>
      </c>
      <c r="AF1287" t="s">
        <v>59</v>
      </c>
      <c r="AG1287" t="s">
        <v>60</v>
      </c>
      <c r="AH1287" t="s">
        <v>61</v>
      </c>
      <c r="AI1287" t="s">
        <v>62</v>
      </c>
      <c r="AJ1287" t="s">
        <v>1487</v>
      </c>
      <c r="AK1287" s="54" t="s">
        <v>64</v>
      </c>
      <c r="AL1287" s="52" t="s">
        <v>64</v>
      </c>
    </row>
    <row r="1288" spans="1:38" x14ac:dyDescent="0.35">
      <c r="A1288">
        <v>1287</v>
      </c>
      <c r="B1288">
        <v>1064712540</v>
      </c>
      <c r="C1288" t="s">
        <v>39</v>
      </c>
      <c r="D1288" t="s">
        <v>3726</v>
      </c>
      <c r="E1288" t="s">
        <v>1362</v>
      </c>
      <c r="F1288" t="s">
        <v>1387</v>
      </c>
      <c r="G1288" t="s">
        <v>53</v>
      </c>
      <c r="H1288" t="s">
        <v>1363</v>
      </c>
      <c r="I1288" t="s">
        <v>251</v>
      </c>
      <c r="K1288" t="s">
        <v>344</v>
      </c>
      <c r="L1288" t="s">
        <v>1015</v>
      </c>
      <c r="M1288" t="s">
        <v>78</v>
      </c>
      <c r="N1288" t="s">
        <v>49</v>
      </c>
      <c r="O1288" t="s">
        <v>1389</v>
      </c>
      <c r="P1288" s="3" t="s">
        <v>1390</v>
      </c>
      <c r="Q1288" t="s">
        <v>51</v>
      </c>
      <c r="R1288">
        <v>0</v>
      </c>
      <c r="S1288">
        <v>3014025047</v>
      </c>
      <c r="U1288" s="4">
        <v>38026</v>
      </c>
      <c r="V1288">
        <f t="shared" ca="1" si="20"/>
        <v>20</v>
      </c>
      <c r="W1288" t="s">
        <v>106</v>
      </c>
      <c r="X1288" t="s">
        <v>53</v>
      </c>
      <c r="Y1288" t="s">
        <v>55</v>
      </c>
      <c r="Z1288" t="s">
        <v>55</v>
      </c>
      <c r="AA1288" t="s">
        <v>56</v>
      </c>
      <c r="AB1288" t="s">
        <v>57</v>
      </c>
      <c r="AC1288" t="s">
        <v>89</v>
      </c>
      <c r="AE1288" t="s">
        <v>55</v>
      </c>
      <c r="AF1288" t="s">
        <v>59</v>
      </c>
      <c r="AG1288" t="s">
        <v>60</v>
      </c>
      <c r="AH1288" t="s">
        <v>61</v>
      </c>
      <c r="AI1288" t="s">
        <v>62</v>
      </c>
      <c r="AJ1288" t="s">
        <v>1466</v>
      </c>
      <c r="AK1288" s="54" t="s">
        <v>64</v>
      </c>
      <c r="AL1288" t="s">
        <v>64</v>
      </c>
    </row>
    <row r="1289" spans="1:38" x14ac:dyDescent="0.35">
      <c r="A1289">
        <v>1288</v>
      </c>
      <c r="B1289">
        <v>1120242722</v>
      </c>
      <c r="C1289" t="s">
        <v>39</v>
      </c>
      <c r="D1289" t="s">
        <v>3726</v>
      </c>
      <c r="E1289" t="s">
        <v>1362</v>
      </c>
      <c r="F1289" t="s">
        <v>1387</v>
      </c>
      <c r="G1289" t="s">
        <v>53</v>
      </c>
      <c r="H1289" t="s">
        <v>1363</v>
      </c>
      <c r="I1289" t="s">
        <v>1512</v>
      </c>
      <c r="J1289" t="s">
        <v>1513</v>
      </c>
      <c r="K1289" t="s">
        <v>1514</v>
      </c>
      <c r="L1289" t="s">
        <v>1468</v>
      </c>
      <c r="M1289" t="s">
        <v>3728</v>
      </c>
      <c r="N1289" t="s">
        <v>49</v>
      </c>
      <c r="O1289" t="s">
        <v>1389</v>
      </c>
      <c r="P1289" s="3" t="s">
        <v>1390</v>
      </c>
      <c r="Q1289" t="s">
        <v>51</v>
      </c>
      <c r="R1289">
        <v>0</v>
      </c>
      <c r="S1289">
        <v>3202788635</v>
      </c>
      <c r="U1289" s="4">
        <v>37601</v>
      </c>
      <c r="V1289">
        <f t="shared" ca="1" si="20"/>
        <v>21</v>
      </c>
      <c r="W1289" t="s">
        <v>106</v>
      </c>
      <c r="X1289" t="s">
        <v>53</v>
      </c>
      <c r="Y1289" t="s">
        <v>55</v>
      </c>
      <c r="Z1289" t="s">
        <v>55</v>
      </c>
      <c r="AA1289" t="s">
        <v>56</v>
      </c>
      <c r="AB1289" t="s">
        <v>57</v>
      </c>
      <c r="AC1289" t="s">
        <v>89</v>
      </c>
      <c r="AE1289" t="s">
        <v>55</v>
      </c>
      <c r="AF1289" t="s">
        <v>59</v>
      </c>
      <c r="AG1289" t="s">
        <v>60</v>
      </c>
      <c r="AH1289" t="s">
        <v>61</v>
      </c>
      <c r="AI1289" t="s">
        <v>88</v>
      </c>
      <c r="AJ1289" t="s">
        <v>1466</v>
      </c>
      <c r="AK1289" s="54" t="s">
        <v>64</v>
      </c>
      <c r="AL1289" t="s">
        <v>64</v>
      </c>
    </row>
    <row r="1290" spans="1:38" x14ac:dyDescent="0.35">
      <c r="A1290">
        <v>1289</v>
      </c>
      <c r="B1290">
        <v>1006713969</v>
      </c>
      <c r="C1290" t="s">
        <v>39</v>
      </c>
      <c r="D1290" t="s">
        <v>3726</v>
      </c>
      <c r="E1290" t="s">
        <v>1362</v>
      </c>
      <c r="F1290" t="s">
        <v>1387</v>
      </c>
      <c r="G1290" t="s">
        <v>53</v>
      </c>
      <c r="H1290" t="s">
        <v>1363</v>
      </c>
      <c r="I1290" t="s">
        <v>1515</v>
      </c>
      <c r="J1290" t="s">
        <v>342</v>
      </c>
      <c r="K1290" t="s">
        <v>1514</v>
      </c>
      <c r="L1290" t="s">
        <v>1468</v>
      </c>
      <c r="M1290" t="s">
        <v>78</v>
      </c>
      <c r="N1290" t="s">
        <v>49</v>
      </c>
      <c r="O1290" t="s">
        <v>1389</v>
      </c>
      <c r="P1290" s="3" t="s">
        <v>1390</v>
      </c>
      <c r="Q1290" t="s">
        <v>51</v>
      </c>
      <c r="R1290">
        <v>0</v>
      </c>
      <c r="S1290">
        <v>3107484527</v>
      </c>
      <c r="U1290" s="4">
        <v>37477</v>
      </c>
      <c r="V1290">
        <f t="shared" ca="1" si="20"/>
        <v>22</v>
      </c>
      <c r="W1290" t="s">
        <v>106</v>
      </c>
      <c r="X1290" t="s">
        <v>53</v>
      </c>
      <c r="Y1290" t="s">
        <v>55</v>
      </c>
      <c r="Z1290" t="s">
        <v>55</v>
      </c>
      <c r="AA1290" t="s">
        <v>56</v>
      </c>
      <c r="AB1290" t="s">
        <v>57</v>
      </c>
      <c r="AC1290" t="s">
        <v>64</v>
      </c>
      <c r="AD1290">
        <v>1</v>
      </c>
      <c r="AE1290" t="s">
        <v>55</v>
      </c>
      <c r="AF1290" t="s">
        <v>59</v>
      </c>
      <c r="AG1290" t="s">
        <v>60</v>
      </c>
      <c r="AH1290" t="s">
        <v>61</v>
      </c>
      <c r="AI1290" t="s">
        <v>88</v>
      </c>
      <c r="AJ1290" t="s">
        <v>1466</v>
      </c>
      <c r="AK1290" s="54" t="s">
        <v>64</v>
      </c>
      <c r="AL1290" t="s">
        <v>64</v>
      </c>
    </row>
    <row r="1291" spans="1:38" x14ac:dyDescent="0.35">
      <c r="A1291">
        <v>1290</v>
      </c>
      <c r="B1291">
        <v>1064107463</v>
      </c>
      <c r="C1291" t="s">
        <v>39</v>
      </c>
      <c r="D1291" t="s">
        <v>40</v>
      </c>
      <c r="E1291" t="s">
        <v>1362</v>
      </c>
      <c r="F1291" t="s">
        <v>1387</v>
      </c>
      <c r="G1291" t="s">
        <v>53</v>
      </c>
      <c r="H1291" t="s">
        <v>1363</v>
      </c>
      <c r="I1291" t="s">
        <v>1516</v>
      </c>
      <c r="J1291" t="s">
        <v>1517</v>
      </c>
      <c r="K1291" t="s">
        <v>344</v>
      </c>
      <c r="L1291" t="s">
        <v>1518</v>
      </c>
      <c r="M1291" t="s">
        <v>78</v>
      </c>
      <c r="N1291" t="s">
        <v>49</v>
      </c>
      <c r="O1291" t="s">
        <v>1389</v>
      </c>
      <c r="P1291" s="3" t="s">
        <v>1390</v>
      </c>
      <c r="Q1291" t="s">
        <v>51</v>
      </c>
      <c r="R1291">
        <v>0</v>
      </c>
      <c r="S1291">
        <v>3107236699</v>
      </c>
      <c r="U1291" s="4">
        <v>31896</v>
      </c>
      <c r="V1291">
        <f t="shared" ca="1" si="20"/>
        <v>37</v>
      </c>
      <c r="W1291" t="s">
        <v>52</v>
      </c>
      <c r="X1291" t="s">
        <v>53</v>
      </c>
      <c r="Y1291" t="s">
        <v>55</v>
      </c>
      <c r="Z1291" t="s">
        <v>55</v>
      </c>
      <c r="AA1291" t="s">
        <v>56</v>
      </c>
      <c r="AB1291" t="s">
        <v>57</v>
      </c>
      <c r="AC1291" t="s">
        <v>64</v>
      </c>
      <c r="AE1291" t="s">
        <v>55</v>
      </c>
      <c r="AF1291" t="s">
        <v>72</v>
      </c>
      <c r="AG1291" t="s">
        <v>340</v>
      </c>
      <c r="AH1291" t="s">
        <v>171</v>
      </c>
      <c r="AI1291" t="s">
        <v>88</v>
      </c>
      <c r="AJ1291" t="s">
        <v>1466</v>
      </c>
      <c r="AK1291" s="54" t="s">
        <v>64</v>
      </c>
      <c r="AL1291" t="s">
        <v>64</v>
      </c>
    </row>
    <row r="1292" spans="1:38" x14ac:dyDescent="0.35">
      <c r="A1292">
        <v>1291</v>
      </c>
      <c r="B1292">
        <v>1122414403</v>
      </c>
      <c r="C1292" t="s">
        <v>39</v>
      </c>
      <c r="D1292" t="s">
        <v>3726</v>
      </c>
      <c r="E1292" t="s">
        <v>1362</v>
      </c>
      <c r="F1292" t="s">
        <v>1387</v>
      </c>
      <c r="G1292" t="s">
        <v>53</v>
      </c>
      <c r="H1292" t="s">
        <v>1363</v>
      </c>
      <c r="I1292" t="s">
        <v>1519</v>
      </c>
      <c r="J1292" t="s">
        <v>575</v>
      </c>
      <c r="K1292" t="s">
        <v>169</v>
      </c>
      <c r="L1292" t="s">
        <v>1520</v>
      </c>
      <c r="M1292" t="s">
        <v>3728</v>
      </c>
      <c r="N1292" t="s">
        <v>49</v>
      </c>
      <c r="O1292" t="s">
        <v>1389</v>
      </c>
      <c r="P1292" s="3" t="s">
        <v>1390</v>
      </c>
      <c r="Q1292" t="s">
        <v>51</v>
      </c>
      <c r="R1292">
        <v>0</v>
      </c>
      <c r="S1292">
        <v>3137323748</v>
      </c>
      <c r="U1292" s="4">
        <v>35496</v>
      </c>
      <c r="V1292">
        <f t="shared" ca="1" si="20"/>
        <v>27</v>
      </c>
      <c r="W1292" t="s">
        <v>106</v>
      </c>
      <c r="X1292" t="s">
        <v>53</v>
      </c>
      <c r="Y1292" t="s">
        <v>55</v>
      </c>
      <c r="Z1292" t="s">
        <v>55</v>
      </c>
      <c r="AA1292" t="s">
        <v>56</v>
      </c>
      <c r="AB1292" t="s">
        <v>57</v>
      </c>
      <c r="AC1292" t="s">
        <v>89</v>
      </c>
      <c r="AE1292" t="s">
        <v>55</v>
      </c>
      <c r="AF1292" t="s">
        <v>59</v>
      </c>
      <c r="AG1292" t="s">
        <v>60</v>
      </c>
      <c r="AH1292" t="s">
        <v>61</v>
      </c>
      <c r="AI1292" t="s">
        <v>62</v>
      </c>
      <c r="AJ1292" t="s">
        <v>1466</v>
      </c>
      <c r="AK1292" s="54" t="s">
        <v>64</v>
      </c>
      <c r="AL1292" t="s">
        <v>64</v>
      </c>
    </row>
    <row r="1293" spans="1:38" x14ac:dyDescent="0.35">
      <c r="A1293">
        <v>1292</v>
      </c>
      <c r="B1293">
        <v>1192772160</v>
      </c>
      <c r="C1293" t="s">
        <v>39</v>
      </c>
      <c r="D1293" t="s">
        <v>3726</v>
      </c>
      <c r="E1293" t="s">
        <v>1362</v>
      </c>
      <c r="F1293" t="s">
        <v>1387</v>
      </c>
      <c r="G1293" t="s">
        <v>53</v>
      </c>
      <c r="H1293" t="s">
        <v>1363</v>
      </c>
      <c r="I1293" t="s">
        <v>497</v>
      </c>
      <c r="J1293" t="s">
        <v>432</v>
      </c>
      <c r="K1293" t="s">
        <v>298</v>
      </c>
      <c r="L1293" t="s">
        <v>493</v>
      </c>
      <c r="M1293" t="s">
        <v>78</v>
      </c>
      <c r="N1293" t="s">
        <v>3729</v>
      </c>
      <c r="O1293" t="s">
        <v>1389</v>
      </c>
      <c r="P1293" s="3" t="s">
        <v>1390</v>
      </c>
      <c r="Q1293" t="s">
        <v>51</v>
      </c>
      <c r="R1293">
        <v>0</v>
      </c>
      <c r="S1293">
        <v>3004928438</v>
      </c>
      <c r="U1293" s="4">
        <v>37144</v>
      </c>
      <c r="V1293">
        <f t="shared" ca="1" si="20"/>
        <v>22</v>
      </c>
      <c r="W1293" t="s">
        <v>106</v>
      </c>
      <c r="X1293" t="s">
        <v>53</v>
      </c>
      <c r="Y1293" t="s">
        <v>55</v>
      </c>
      <c r="Z1293" t="s">
        <v>55</v>
      </c>
      <c r="AA1293" t="s">
        <v>56</v>
      </c>
      <c r="AB1293" t="s">
        <v>57</v>
      </c>
      <c r="AC1293" t="s">
        <v>64</v>
      </c>
      <c r="AD1293">
        <v>1</v>
      </c>
      <c r="AE1293" t="s">
        <v>55</v>
      </c>
      <c r="AF1293" t="s">
        <v>59</v>
      </c>
      <c r="AG1293" t="s">
        <v>60</v>
      </c>
      <c r="AH1293" t="s">
        <v>61</v>
      </c>
      <c r="AI1293" t="s">
        <v>62</v>
      </c>
      <c r="AJ1293" t="s">
        <v>1521</v>
      </c>
      <c r="AK1293" t="s">
        <v>64</v>
      </c>
      <c r="AL1293" t="s">
        <v>64</v>
      </c>
    </row>
    <row r="1294" spans="1:38" x14ac:dyDescent="0.35">
      <c r="A1294">
        <v>1293</v>
      </c>
      <c r="B1294">
        <v>1006789824</v>
      </c>
      <c r="C1294" t="s">
        <v>39</v>
      </c>
      <c r="D1294" t="s">
        <v>3726</v>
      </c>
      <c r="E1294" t="s">
        <v>1362</v>
      </c>
      <c r="F1294" t="s">
        <v>1387</v>
      </c>
      <c r="G1294" t="s">
        <v>53</v>
      </c>
      <c r="H1294" t="s">
        <v>1363</v>
      </c>
      <c r="I1294" t="s">
        <v>1522</v>
      </c>
      <c r="J1294" t="s">
        <v>1523</v>
      </c>
      <c r="K1294" t="s">
        <v>1524</v>
      </c>
      <c r="L1294" t="s">
        <v>333</v>
      </c>
      <c r="M1294" t="s">
        <v>3728</v>
      </c>
      <c r="N1294" t="s">
        <v>3729</v>
      </c>
      <c r="O1294" t="s">
        <v>1389</v>
      </c>
      <c r="P1294" s="3" t="s">
        <v>1390</v>
      </c>
      <c r="Q1294" t="s">
        <v>51</v>
      </c>
      <c r="R1294">
        <v>0</v>
      </c>
      <c r="S1294">
        <v>3205923752</v>
      </c>
      <c r="U1294" s="4">
        <v>37113</v>
      </c>
      <c r="V1294">
        <f t="shared" ca="1" si="20"/>
        <v>23</v>
      </c>
      <c r="W1294" t="s">
        <v>106</v>
      </c>
      <c r="X1294" t="s">
        <v>53</v>
      </c>
      <c r="Y1294" t="s">
        <v>55</v>
      </c>
      <c r="Z1294" t="s">
        <v>1525</v>
      </c>
      <c r="AA1294" t="s">
        <v>56</v>
      </c>
      <c r="AB1294" t="s">
        <v>57</v>
      </c>
      <c r="AC1294" t="s">
        <v>89</v>
      </c>
      <c r="AD1294">
        <v>0</v>
      </c>
      <c r="AE1294" t="s">
        <v>55</v>
      </c>
      <c r="AF1294" t="s">
        <v>59</v>
      </c>
      <c r="AG1294" t="s">
        <v>60</v>
      </c>
      <c r="AH1294" t="s">
        <v>61</v>
      </c>
      <c r="AI1294" t="s">
        <v>62</v>
      </c>
      <c r="AJ1294" t="s">
        <v>1521</v>
      </c>
      <c r="AK1294" t="s">
        <v>64</v>
      </c>
      <c r="AL1294" t="s">
        <v>64</v>
      </c>
    </row>
    <row r="1295" spans="1:38" x14ac:dyDescent="0.35">
      <c r="A1295">
        <v>1294</v>
      </c>
      <c r="B1295">
        <v>1006791212</v>
      </c>
      <c r="C1295" t="s">
        <v>39</v>
      </c>
      <c r="D1295" t="s">
        <v>3726</v>
      </c>
      <c r="E1295" t="s">
        <v>1362</v>
      </c>
      <c r="F1295" t="s">
        <v>1387</v>
      </c>
      <c r="G1295" t="s">
        <v>53</v>
      </c>
      <c r="H1295" t="s">
        <v>1363</v>
      </c>
      <c r="I1295" t="s">
        <v>1526</v>
      </c>
      <c r="J1295" t="s">
        <v>342</v>
      </c>
      <c r="K1295" t="s">
        <v>252</v>
      </c>
      <c r="L1295" t="s">
        <v>1527</v>
      </c>
      <c r="M1295" t="s">
        <v>78</v>
      </c>
      <c r="N1295" t="s">
        <v>3729</v>
      </c>
      <c r="O1295" t="s">
        <v>1389</v>
      </c>
      <c r="P1295" s="3" t="s">
        <v>1390</v>
      </c>
      <c r="Q1295" t="s">
        <v>51</v>
      </c>
      <c r="R1295">
        <v>0</v>
      </c>
      <c r="S1295">
        <v>3016479039</v>
      </c>
      <c r="U1295" s="4">
        <v>37754</v>
      </c>
      <c r="V1295">
        <f t="shared" ca="1" si="20"/>
        <v>21</v>
      </c>
      <c r="W1295" t="s">
        <v>106</v>
      </c>
      <c r="X1295" t="s">
        <v>53</v>
      </c>
      <c r="Y1295" t="s">
        <v>1486</v>
      </c>
      <c r="Z1295" t="s">
        <v>1525</v>
      </c>
      <c r="AA1295" t="s">
        <v>56</v>
      </c>
      <c r="AB1295" t="s">
        <v>57</v>
      </c>
      <c r="AC1295" t="s">
        <v>64</v>
      </c>
      <c r="AD1295">
        <v>1</v>
      </c>
      <c r="AE1295" t="s">
        <v>55</v>
      </c>
      <c r="AF1295" t="s">
        <v>59</v>
      </c>
      <c r="AG1295" t="s">
        <v>60</v>
      </c>
      <c r="AH1295" t="s">
        <v>61</v>
      </c>
      <c r="AI1295" t="s">
        <v>62</v>
      </c>
      <c r="AJ1295" t="s">
        <v>1521</v>
      </c>
      <c r="AK1295" t="s">
        <v>64</v>
      </c>
      <c r="AL1295" t="s">
        <v>64</v>
      </c>
    </row>
    <row r="1296" spans="1:38" x14ac:dyDescent="0.35">
      <c r="A1296">
        <v>1295</v>
      </c>
      <c r="B1296">
        <v>1010101246</v>
      </c>
      <c r="C1296" t="s">
        <v>39</v>
      </c>
      <c r="D1296" t="s">
        <v>3726</v>
      </c>
      <c r="E1296" t="s">
        <v>1362</v>
      </c>
      <c r="F1296" t="s">
        <v>1387</v>
      </c>
      <c r="G1296" t="s">
        <v>53</v>
      </c>
      <c r="H1296" t="s">
        <v>1363</v>
      </c>
      <c r="I1296" t="s">
        <v>426</v>
      </c>
      <c r="K1296" t="s">
        <v>1528</v>
      </c>
      <c r="L1296" t="s">
        <v>1529</v>
      </c>
      <c r="M1296" t="s">
        <v>78</v>
      </c>
      <c r="N1296" t="s">
        <v>3729</v>
      </c>
      <c r="O1296" t="s">
        <v>1389</v>
      </c>
      <c r="P1296" s="3" t="s">
        <v>1390</v>
      </c>
      <c r="Q1296" t="s">
        <v>51</v>
      </c>
      <c r="R1296">
        <v>0</v>
      </c>
      <c r="S1296">
        <v>3043926732</v>
      </c>
      <c r="U1296" s="4">
        <v>35949</v>
      </c>
      <c r="V1296">
        <f t="shared" ca="1" si="20"/>
        <v>26</v>
      </c>
      <c r="W1296" t="s">
        <v>106</v>
      </c>
      <c r="X1296" t="s">
        <v>53</v>
      </c>
      <c r="Y1296" t="s">
        <v>55</v>
      </c>
      <c r="Z1296" t="s">
        <v>1525</v>
      </c>
      <c r="AA1296" t="s">
        <v>56</v>
      </c>
      <c r="AB1296" t="s">
        <v>57</v>
      </c>
      <c r="AC1296" t="s">
        <v>64</v>
      </c>
      <c r="AD1296">
        <v>2</v>
      </c>
      <c r="AE1296" t="s">
        <v>55</v>
      </c>
      <c r="AF1296" t="s">
        <v>59</v>
      </c>
      <c r="AG1296" t="s">
        <v>60</v>
      </c>
      <c r="AH1296" t="s">
        <v>61</v>
      </c>
      <c r="AI1296" t="s">
        <v>62</v>
      </c>
      <c r="AJ1296" t="s">
        <v>1521</v>
      </c>
      <c r="AK1296" t="s">
        <v>64</v>
      </c>
      <c r="AL1296" t="s">
        <v>64</v>
      </c>
    </row>
    <row r="1297" spans="1:38" x14ac:dyDescent="0.35">
      <c r="A1297">
        <v>1296</v>
      </c>
      <c r="B1297">
        <v>1143457796</v>
      </c>
      <c r="C1297" t="s">
        <v>39</v>
      </c>
      <c r="D1297" t="s">
        <v>3726</v>
      </c>
      <c r="E1297" t="s">
        <v>1362</v>
      </c>
      <c r="F1297" t="s">
        <v>1387</v>
      </c>
      <c r="G1297" t="s">
        <v>53</v>
      </c>
      <c r="H1297" t="s">
        <v>1363</v>
      </c>
      <c r="I1297" t="s">
        <v>973</v>
      </c>
      <c r="J1297" t="s">
        <v>158</v>
      </c>
      <c r="K1297" t="s">
        <v>188</v>
      </c>
      <c r="L1297" t="s">
        <v>1131</v>
      </c>
      <c r="M1297" t="s">
        <v>78</v>
      </c>
      <c r="N1297" t="s">
        <v>3729</v>
      </c>
      <c r="O1297" t="s">
        <v>1389</v>
      </c>
      <c r="P1297" s="3" t="s">
        <v>1390</v>
      </c>
      <c r="Q1297" t="s">
        <v>51</v>
      </c>
      <c r="R1297">
        <v>0</v>
      </c>
      <c r="S1297">
        <v>3146000949</v>
      </c>
      <c r="U1297" s="4">
        <v>34831</v>
      </c>
      <c r="V1297">
        <f t="shared" ca="1" si="20"/>
        <v>29</v>
      </c>
      <c r="W1297" t="s">
        <v>106</v>
      </c>
      <c r="X1297" t="s">
        <v>53</v>
      </c>
      <c r="Y1297" t="s">
        <v>55</v>
      </c>
      <c r="Z1297" t="s">
        <v>55</v>
      </c>
      <c r="AA1297" t="s">
        <v>56</v>
      </c>
      <c r="AB1297" t="s">
        <v>57</v>
      </c>
      <c r="AC1297" t="s">
        <v>64</v>
      </c>
      <c r="AD1297">
        <v>2</v>
      </c>
      <c r="AE1297" t="s">
        <v>55</v>
      </c>
      <c r="AF1297" t="s">
        <v>59</v>
      </c>
      <c r="AG1297" t="s">
        <v>60</v>
      </c>
      <c r="AH1297" t="s">
        <v>61</v>
      </c>
      <c r="AI1297" t="s">
        <v>62</v>
      </c>
      <c r="AJ1297" t="s">
        <v>1521</v>
      </c>
      <c r="AK1297" t="s">
        <v>64</v>
      </c>
      <c r="AL1297" t="s">
        <v>64</v>
      </c>
    </row>
    <row r="1298" spans="1:38" x14ac:dyDescent="0.35">
      <c r="A1298">
        <v>1297</v>
      </c>
      <c r="B1298">
        <v>56098578</v>
      </c>
      <c r="C1298" t="s">
        <v>39</v>
      </c>
      <c r="D1298" t="s">
        <v>3726</v>
      </c>
      <c r="E1298" t="s">
        <v>1362</v>
      </c>
      <c r="F1298" t="s">
        <v>1387</v>
      </c>
      <c r="G1298" t="s">
        <v>53</v>
      </c>
      <c r="H1298" t="s">
        <v>1363</v>
      </c>
      <c r="I1298" t="s">
        <v>778</v>
      </c>
      <c r="J1298" t="s">
        <v>110</v>
      </c>
      <c r="K1298" t="s">
        <v>192</v>
      </c>
      <c r="L1298" t="s">
        <v>344</v>
      </c>
      <c r="M1298" t="s">
        <v>78</v>
      </c>
      <c r="N1298" t="s">
        <v>3729</v>
      </c>
      <c r="O1298" t="s">
        <v>1389</v>
      </c>
      <c r="P1298" s="3" t="s">
        <v>1390</v>
      </c>
      <c r="Q1298" t="s">
        <v>51</v>
      </c>
      <c r="R1298">
        <v>0</v>
      </c>
      <c r="S1298">
        <v>3046013544</v>
      </c>
      <c r="U1298" s="4">
        <v>29586</v>
      </c>
      <c r="V1298">
        <f t="shared" ca="1" si="20"/>
        <v>43</v>
      </c>
      <c r="W1298" t="s">
        <v>106</v>
      </c>
      <c r="X1298" t="s">
        <v>53</v>
      </c>
      <c r="Y1298" t="s">
        <v>55</v>
      </c>
      <c r="Z1298" t="s">
        <v>55</v>
      </c>
      <c r="AA1298" t="s">
        <v>56</v>
      </c>
      <c r="AB1298" t="s">
        <v>57</v>
      </c>
      <c r="AC1298" t="s">
        <v>89</v>
      </c>
      <c r="AD1298">
        <v>0</v>
      </c>
      <c r="AE1298" t="s">
        <v>55</v>
      </c>
      <c r="AF1298" t="s">
        <v>59</v>
      </c>
      <c r="AG1298" t="s">
        <v>60</v>
      </c>
      <c r="AH1298" t="s">
        <v>61</v>
      </c>
      <c r="AI1298" t="s">
        <v>88</v>
      </c>
      <c r="AJ1298" t="s">
        <v>1521</v>
      </c>
      <c r="AK1298" t="s">
        <v>64</v>
      </c>
      <c r="AL1298" t="s">
        <v>64</v>
      </c>
    </row>
    <row r="1299" spans="1:38" x14ac:dyDescent="0.35">
      <c r="A1299">
        <v>1298</v>
      </c>
      <c r="B1299">
        <v>1192798665</v>
      </c>
      <c r="C1299" t="s">
        <v>39</v>
      </c>
      <c r="D1299" t="s">
        <v>3726</v>
      </c>
      <c r="E1299" t="s">
        <v>1362</v>
      </c>
      <c r="F1299" t="s">
        <v>1387</v>
      </c>
      <c r="G1299" t="s">
        <v>53</v>
      </c>
      <c r="H1299" t="s">
        <v>1363</v>
      </c>
      <c r="I1299" t="s">
        <v>770</v>
      </c>
      <c r="J1299" t="s">
        <v>1101</v>
      </c>
      <c r="K1299" t="s">
        <v>1530</v>
      </c>
      <c r="L1299" t="s">
        <v>1531</v>
      </c>
      <c r="M1299" t="s">
        <v>3728</v>
      </c>
      <c r="N1299" t="s">
        <v>3729</v>
      </c>
      <c r="O1299" t="s">
        <v>1389</v>
      </c>
      <c r="P1299" s="3" t="s">
        <v>1390</v>
      </c>
      <c r="Q1299" t="s">
        <v>51</v>
      </c>
      <c r="R1299">
        <v>0</v>
      </c>
      <c r="S1299">
        <v>3135084925</v>
      </c>
      <c r="U1299" s="4">
        <v>36975</v>
      </c>
      <c r="V1299">
        <f t="shared" ca="1" si="20"/>
        <v>23</v>
      </c>
      <c r="W1299" t="s">
        <v>106</v>
      </c>
      <c r="X1299" t="s">
        <v>53</v>
      </c>
      <c r="Y1299" t="s">
        <v>1486</v>
      </c>
      <c r="Z1299" t="s">
        <v>55</v>
      </c>
      <c r="AA1299" t="s">
        <v>56</v>
      </c>
      <c r="AB1299" t="s">
        <v>57</v>
      </c>
      <c r="AC1299" t="s">
        <v>64</v>
      </c>
      <c r="AD1299">
        <v>1</v>
      </c>
      <c r="AE1299" t="s">
        <v>55</v>
      </c>
      <c r="AF1299" t="s">
        <v>59</v>
      </c>
      <c r="AG1299" t="s">
        <v>60</v>
      </c>
      <c r="AH1299" t="s">
        <v>61</v>
      </c>
      <c r="AI1299" t="s">
        <v>62</v>
      </c>
      <c r="AJ1299" t="s">
        <v>1521</v>
      </c>
      <c r="AK1299" t="s">
        <v>64</v>
      </c>
      <c r="AL1299" t="s">
        <v>64</v>
      </c>
    </row>
    <row r="1300" spans="1:38" x14ac:dyDescent="0.35">
      <c r="A1300">
        <v>1299</v>
      </c>
      <c r="B1300">
        <v>1122402742</v>
      </c>
      <c r="C1300" t="s">
        <v>39</v>
      </c>
      <c r="D1300" t="s">
        <v>3726</v>
      </c>
      <c r="E1300" t="s">
        <v>1362</v>
      </c>
      <c r="F1300" t="s">
        <v>1387</v>
      </c>
      <c r="G1300" t="s">
        <v>53</v>
      </c>
      <c r="H1300" t="s">
        <v>1363</v>
      </c>
      <c r="I1300" t="s">
        <v>1532</v>
      </c>
      <c r="J1300" t="s">
        <v>593</v>
      </c>
      <c r="K1300" t="s">
        <v>344</v>
      </c>
      <c r="L1300" t="s">
        <v>1533</v>
      </c>
      <c r="M1300" t="s">
        <v>78</v>
      </c>
      <c r="N1300" t="s">
        <v>3729</v>
      </c>
      <c r="O1300" t="s">
        <v>1389</v>
      </c>
      <c r="P1300" s="3" t="s">
        <v>1390</v>
      </c>
      <c r="Q1300" t="s">
        <v>51</v>
      </c>
      <c r="R1300">
        <v>0</v>
      </c>
      <c r="S1300">
        <v>0</v>
      </c>
      <c r="U1300" s="4">
        <v>31514</v>
      </c>
      <c r="V1300">
        <f t="shared" ca="1" si="20"/>
        <v>38</v>
      </c>
      <c r="W1300" t="s">
        <v>106</v>
      </c>
      <c r="X1300" t="s">
        <v>53</v>
      </c>
      <c r="Y1300" t="s">
        <v>55</v>
      </c>
      <c r="Z1300" t="s">
        <v>1534</v>
      </c>
      <c r="AA1300" t="s">
        <v>56</v>
      </c>
      <c r="AB1300" t="s">
        <v>57</v>
      </c>
      <c r="AC1300" t="s">
        <v>89</v>
      </c>
      <c r="AD1300">
        <v>0</v>
      </c>
      <c r="AE1300" t="s">
        <v>55</v>
      </c>
      <c r="AF1300" t="s">
        <v>59</v>
      </c>
      <c r="AG1300" t="s">
        <v>60</v>
      </c>
      <c r="AH1300" t="s">
        <v>61</v>
      </c>
      <c r="AI1300" t="s">
        <v>62</v>
      </c>
      <c r="AJ1300" t="s">
        <v>1521</v>
      </c>
      <c r="AK1300" t="s">
        <v>64</v>
      </c>
      <c r="AL1300" t="s">
        <v>64</v>
      </c>
    </row>
    <row r="1301" spans="1:38" x14ac:dyDescent="0.35">
      <c r="A1301">
        <v>1300</v>
      </c>
      <c r="B1301">
        <v>1006680716</v>
      </c>
      <c r="C1301" t="s">
        <v>39</v>
      </c>
      <c r="D1301" t="s">
        <v>3726</v>
      </c>
      <c r="E1301" t="s">
        <v>1362</v>
      </c>
      <c r="F1301" t="s">
        <v>1387</v>
      </c>
      <c r="G1301" t="s">
        <v>53</v>
      </c>
      <c r="H1301" t="s">
        <v>1363</v>
      </c>
      <c r="I1301" t="s">
        <v>1535</v>
      </c>
      <c r="K1301" t="s">
        <v>192</v>
      </c>
      <c r="L1301" t="s">
        <v>117</v>
      </c>
      <c r="M1301" t="s">
        <v>78</v>
      </c>
      <c r="N1301" t="s">
        <v>3729</v>
      </c>
      <c r="O1301" t="s">
        <v>1389</v>
      </c>
      <c r="P1301" s="3" t="s">
        <v>1390</v>
      </c>
      <c r="Q1301" t="s">
        <v>51</v>
      </c>
      <c r="R1301">
        <v>0</v>
      </c>
      <c r="S1301">
        <v>3148275099</v>
      </c>
      <c r="U1301" s="4">
        <v>37244</v>
      </c>
      <c r="V1301">
        <f t="shared" ca="1" si="20"/>
        <v>22</v>
      </c>
      <c r="W1301" t="s">
        <v>106</v>
      </c>
      <c r="X1301" t="s">
        <v>53</v>
      </c>
      <c r="Y1301" t="s">
        <v>55</v>
      </c>
      <c r="Z1301" t="s">
        <v>55</v>
      </c>
      <c r="AA1301" t="s">
        <v>56</v>
      </c>
      <c r="AB1301" t="s">
        <v>57</v>
      </c>
      <c r="AC1301" t="s">
        <v>89</v>
      </c>
      <c r="AD1301">
        <v>0</v>
      </c>
      <c r="AE1301" t="s">
        <v>55</v>
      </c>
      <c r="AF1301" t="s">
        <v>59</v>
      </c>
      <c r="AG1301" t="s">
        <v>60</v>
      </c>
      <c r="AH1301" t="s">
        <v>61</v>
      </c>
      <c r="AI1301" t="s">
        <v>62</v>
      </c>
      <c r="AJ1301" t="s">
        <v>1521</v>
      </c>
      <c r="AK1301" t="s">
        <v>64</v>
      </c>
      <c r="AL1301" t="s">
        <v>64</v>
      </c>
    </row>
    <row r="1302" spans="1:38" x14ac:dyDescent="0.35">
      <c r="A1302">
        <v>1301</v>
      </c>
      <c r="B1302">
        <v>1192772216</v>
      </c>
      <c r="C1302" t="s">
        <v>39</v>
      </c>
      <c r="D1302" t="s">
        <v>3726</v>
      </c>
      <c r="E1302" t="s">
        <v>1362</v>
      </c>
      <c r="F1302" t="s">
        <v>1387</v>
      </c>
      <c r="G1302" t="s">
        <v>53</v>
      </c>
      <c r="H1302" t="s">
        <v>1363</v>
      </c>
      <c r="I1302" t="s">
        <v>1536</v>
      </c>
      <c r="J1302" t="s">
        <v>818</v>
      </c>
      <c r="K1302" t="s">
        <v>794</v>
      </c>
      <c r="L1302" t="s">
        <v>1537</v>
      </c>
      <c r="M1302" t="s">
        <v>78</v>
      </c>
      <c r="N1302" t="s">
        <v>3729</v>
      </c>
      <c r="O1302" t="s">
        <v>1389</v>
      </c>
      <c r="P1302" s="3" t="s">
        <v>1390</v>
      </c>
      <c r="Q1302" t="s">
        <v>51</v>
      </c>
      <c r="R1302">
        <v>0</v>
      </c>
      <c r="S1302">
        <v>3044010357</v>
      </c>
      <c r="U1302" s="4">
        <v>34744</v>
      </c>
      <c r="V1302">
        <f t="shared" ca="1" si="20"/>
        <v>29</v>
      </c>
      <c r="W1302" t="s">
        <v>106</v>
      </c>
      <c r="X1302" t="s">
        <v>53</v>
      </c>
      <c r="Y1302" t="s">
        <v>55</v>
      </c>
      <c r="Z1302" t="s">
        <v>55</v>
      </c>
      <c r="AA1302" t="s">
        <v>56</v>
      </c>
      <c r="AB1302" t="s">
        <v>57</v>
      </c>
      <c r="AC1302" t="s">
        <v>89</v>
      </c>
      <c r="AD1302">
        <v>0</v>
      </c>
      <c r="AE1302" t="s">
        <v>55</v>
      </c>
      <c r="AF1302" t="s">
        <v>59</v>
      </c>
      <c r="AG1302" t="s">
        <v>60</v>
      </c>
      <c r="AH1302" t="s">
        <v>61</v>
      </c>
      <c r="AI1302" t="s">
        <v>88</v>
      </c>
      <c r="AJ1302" t="s">
        <v>1521</v>
      </c>
      <c r="AK1302" t="s">
        <v>64</v>
      </c>
      <c r="AL1302" t="s">
        <v>64</v>
      </c>
    </row>
    <row r="1303" spans="1:38" x14ac:dyDescent="0.35">
      <c r="A1303">
        <v>1302</v>
      </c>
      <c r="B1303">
        <v>1192810058</v>
      </c>
      <c r="C1303" t="s">
        <v>39</v>
      </c>
      <c r="D1303" t="s">
        <v>3726</v>
      </c>
      <c r="E1303" t="s">
        <v>1362</v>
      </c>
      <c r="F1303" t="s">
        <v>1387</v>
      </c>
      <c r="G1303" t="s">
        <v>53</v>
      </c>
      <c r="H1303" t="s">
        <v>1363</v>
      </c>
      <c r="I1303" t="s">
        <v>1538</v>
      </c>
      <c r="J1303" t="s">
        <v>1539</v>
      </c>
      <c r="K1303" t="s">
        <v>1540</v>
      </c>
      <c r="L1303" t="s">
        <v>192</v>
      </c>
      <c r="M1303" t="s">
        <v>78</v>
      </c>
      <c r="N1303" t="s">
        <v>3729</v>
      </c>
      <c r="O1303" t="s">
        <v>1389</v>
      </c>
      <c r="P1303" s="3" t="s">
        <v>1390</v>
      </c>
      <c r="Q1303" t="s">
        <v>51</v>
      </c>
      <c r="R1303">
        <v>0</v>
      </c>
      <c r="S1303">
        <v>3008200896</v>
      </c>
      <c r="U1303" s="4">
        <v>36190</v>
      </c>
      <c r="V1303">
        <f t="shared" ca="1" si="20"/>
        <v>25</v>
      </c>
      <c r="W1303" t="s">
        <v>106</v>
      </c>
      <c r="X1303" t="s">
        <v>53</v>
      </c>
      <c r="Y1303" t="s">
        <v>1486</v>
      </c>
      <c r="Z1303" t="s">
        <v>1525</v>
      </c>
      <c r="AA1303" t="s">
        <v>56</v>
      </c>
      <c r="AB1303" t="s">
        <v>57</v>
      </c>
      <c r="AC1303" t="s">
        <v>64</v>
      </c>
      <c r="AD1303">
        <v>1</v>
      </c>
      <c r="AE1303" t="s">
        <v>55</v>
      </c>
      <c r="AF1303" t="s">
        <v>59</v>
      </c>
      <c r="AG1303" t="s">
        <v>60</v>
      </c>
      <c r="AH1303" t="s">
        <v>61</v>
      </c>
      <c r="AI1303" t="s">
        <v>62</v>
      </c>
      <c r="AJ1303" t="s">
        <v>1521</v>
      </c>
      <c r="AK1303" t="s">
        <v>64</v>
      </c>
      <c r="AL1303" t="s">
        <v>64</v>
      </c>
    </row>
    <row r="1304" spans="1:38" x14ac:dyDescent="0.35">
      <c r="A1304">
        <v>1303</v>
      </c>
      <c r="B1304">
        <v>1006790423</v>
      </c>
      <c r="C1304" t="s">
        <v>39</v>
      </c>
      <c r="D1304" t="s">
        <v>3726</v>
      </c>
      <c r="E1304" t="s">
        <v>1362</v>
      </c>
      <c r="F1304" t="s">
        <v>1387</v>
      </c>
      <c r="G1304" t="s">
        <v>53</v>
      </c>
      <c r="H1304" t="s">
        <v>1363</v>
      </c>
      <c r="I1304" t="s">
        <v>1541</v>
      </c>
      <c r="J1304" t="s">
        <v>173</v>
      </c>
      <c r="K1304" t="s">
        <v>364</v>
      </c>
      <c r="L1304" t="s">
        <v>493</v>
      </c>
      <c r="M1304" t="s">
        <v>78</v>
      </c>
      <c r="N1304" t="s">
        <v>3729</v>
      </c>
      <c r="O1304" t="s">
        <v>1389</v>
      </c>
      <c r="P1304" s="3" t="s">
        <v>1390</v>
      </c>
      <c r="Q1304" t="s">
        <v>51</v>
      </c>
      <c r="R1304">
        <v>0</v>
      </c>
      <c r="S1304">
        <v>3127857741</v>
      </c>
      <c r="U1304" s="4">
        <v>37417</v>
      </c>
      <c r="V1304">
        <f t="shared" ca="1" si="20"/>
        <v>22</v>
      </c>
      <c r="W1304" t="s">
        <v>106</v>
      </c>
      <c r="X1304" t="s">
        <v>53</v>
      </c>
      <c r="Y1304" t="s">
        <v>55</v>
      </c>
      <c r="Z1304" t="s">
        <v>55</v>
      </c>
      <c r="AA1304" t="s">
        <v>56</v>
      </c>
      <c r="AB1304" t="s">
        <v>57</v>
      </c>
      <c r="AC1304" t="s">
        <v>89</v>
      </c>
      <c r="AD1304">
        <v>0</v>
      </c>
      <c r="AE1304" t="s">
        <v>55</v>
      </c>
      <c r="AF1304" t="s">
        <v>59</v>
      </c>
      <c r="AG1304" t="s">
        <v>60</v>
      </c>
      <c r="AH1304" t="s">
        <v>61</v>
      </c>
      <c r="AI1304" t="s">
        <v>88</v>
      </c>
      <c r="AJ1304" t="s">
        <v>1521</v>
      </c>
      <c r="AK1304" t="s">
        <v>64</v>
      </c>
      <c r="AL1304" t="s">
        <v>64</v>
      </c>
    </row>
    <row r="1305" spans="1:38" x14ac:dyDescent="0.35">
      <c r="A1305">
        <v>1304</v>
      </c>
      <c r="B1305">
        <v>84104103</v>
      </c>
      <c r="C1305" t="s">
        <v>39</v>
      </c>
      <c r="D1305" t="s">
        <v>3726</v>
      </c>
      <c r="E1305" t="s">
        <v>1362</v>
      </c>
      <c r="F1305" t="s">
        <v>1387</v>
      </c>
      <c r="G1305" t="s">
        <v>53</v>
      </c>
      <c r="H1305" t="s">
        <v>1363</v>
      </c>
      <c r="I1305" t="s">
        <v>1542</v>
      </c>
      <c r="J1305" t="s">
        <v>276</v>
      </c>
      <c r="K1305" t="s">
        <v>1543</v>
      </c>
      <c r="L1305" t="s">
        <v>1543</v>
      </c>
      <c r="M1305" t="s">
        <v>3728</v>
      </c>
      <c r="N1305" t="s">
        <v>3729</v>
      </c>
      <c r="O1305" t="s">
        <v>1389</v>
      </c>
      <c r="P1305" s="3" t="s">
        <v>1390</v>
      </c>
      <c r="Q1305" t="s">
        <v>51</v>
      </c>
      <c r="R1305">
        <v>0</v>
      </c>
      <c r="S1305">
        <v>3206130944</v>
      </c>
      <c r="U1305" s="4">
        <v>27427</v>
      </c>
      <c r="V1305">
        <f t="shared" ca="1" si="20"/>
        <v>49</v>
      </c>
      <c r="W1305" t="s">
        <v>106</v>
      </c>
      <c r="X1305" t="s">
        <v>53</v>
      </c>
      <c r="Y1305" t="s">
        <v>55</v>
      </c>
      <c r="Z1305" t="s">
        <v>55</v>
      </c>
      <c r="AA1305" t="s">
        <v>56</v>
      </c>
      <c r="AB1305" t="s">
        <v>57</v>
      </c>
      <c r="AC1305" t="s">
        <v>89</v>
      </c>
      <c r="AD1305">
        <v>0</v>
      </c>
      <c r="AE1305" t="s">
        <v>55</v>
      </c>
      <c r="AF1305" t="s">
        <v>59</v>
      </c>
      <c r="AG1305" t="s">
        <v>60</v>
      </c>
      <c r="AH1305" t="s">
        <v>61</v>
      </c>
      <c r="AI1305" t="s">
        <v>88</v>
      </c>
      <c r="AJ1305" t="s">
        <v>1521</v>
      </c>
      <c r="AK1305" t="s">
        <v>64</v>
      </c>
      <c r="AL1305" t="s">
        <v>64</v>
      </c>
    </row>
    <row r="1306" spans="1:38" x14ac:dyDescent="0.35">
      <c r="A1306">
        <v>1305</v>
      </c>
      <c r="B1306">
        <v>1192818392</v>
      </c>
      <c r="C1306" t="s">
        <v>39</v>
      </c>
      <c r="D1306" t="s">
        <v>3726</v>
      </c>
      <c r="E1306" t="s">
        <v>1362</v>
      </c>
      <c r="F1306" t="s">
        <v>1387</v>
      </c>
      <c r="G1306" t="s">
        <v>53</v>
      </c>
      <c r="H1306" t="s">
        <v>1363</v>
      </c>
      <c r="I1306" t="s">
        <v>1544</v>
      </c>
      <c r="J1306" t="s">
        <v>984</v>
      </c>
      <c r="K1306" t="s">
        <v>1527</v>
      </c>
      <c r="L1306" t="s">
        <v>1531</v>
      </c>
      <c r="M1306" t="s">
        <v>78</v>
      </c>
      <c r="N1306" t="s">
        <v>3729</v>
      </c>
      <c r="O1306" t="s">
        <v>1389</v>
      </c>
      <c r="P1306" s="3" t="s">
        <v>1390</v>
      </c>
      <c r="Q1306" t="s">
        <v>51</v>
      </c>
      <c r="R1306">
        <v>0</v>
      </c>
      <c r="U1306" s="4">
        <v>35188</v>
      </c>
      <c r="V1306">
        <f t="shared" ca="1" si="20"/>
        <v>28</v>
      </c>
      <c r="W1306" t="s">
        <v>106</v>
      </c>
      <c r="X1306" t="s">
        <v>53</v>
      </c>
      <c r="Y1306" t="s">
        <v>55</v>
      </c>
      <c r="Z1306" t="s">
        <v>55</v>
      </c>
      <c r="AA1306" t="s">
        <v>56</v>
      </c>
      <c r="AB1306" t="s">
        <v>57</v>
      </c>
      <c r="AC1306" t="s">
        <v>89</v>
      </c>
      <c r="AD1306">
        <v>0</v>
      </c>
      <c r="AE1306" t="s">
        <v>55</v>
      </c>
      <c r="AF1306" t="s">
        <v>72</v>
      </c>
      <c r="AG1306" t="s">
        <v>60</v>
      </c>
      <c r="AH1306" t="s">
        <v>61</v>
      </c>
      <c r="AI1306" t="s">
        <v>62</v>
      </c>
      <c r="AJ1306" t="s">
        <v>1521</v>
      </c>
      <c r="AK1306" t="s">
        <v>64</v>
      </c>
      <c r="AL1306" t="s">
        <v>64</v>
      </c>
    </row>
    <row r="1307" spans="1:38" x14ac:dyDescent="0.35">
      <c r="A1307">
        <v>1306</v>
      </c>
      <c r="B1307">
        <v>1006791404</v>
      </c>
      <c r="C1307" t="s">
        <v>39</v>
      </c>
      <c r="D1307" t="s">
        <v>3726</v>
      </c>
      <c r="E1307" t="s">
        <v>1362</v>
      </c>
      <c r="F1307" t="s">
        <v>1387</v>
      </c>
      <c r="G1307" t="s">
        <v>53</v>
      </c>
      <c r="H1307" t="s">
        <v>1363</v>
      </c>
      <c r="I1307" t="s">
        <v>162</v>
      </c>
      <c r="J1307" t="s">
        <v>1545</v>
      </c>
      <c r="K1307" t="s">
        <v>289</v>
      </c>
      <c r="L1307" t="s">
        <v>1440</v>
      </c>
      <c r="M1307" t="s">
        <v>78</v>
      </c>
      <c r="N1307" t="s">
        <v>3729</v>
      </c>
      <c r="O1307" t="s">
        <v>1389</v>
      </c>
      <c r="P1307" s="3" t="s">
        <v>1390</v>
      </c>
      <c r="Q1307" t="s">
        <v>51</v>
      </c>
      <c r="R1307">
        <v>0</v>
      </c>
      <c r="S1307">
        <v>3246509875</v>
      </c>
      <c r="U1307" s="4">
        <v>37782</v>
      </c>
      <c r="V1307">
        <f t="shared" ca="1" si="20"/>
        <v>21</v>
      </c>
      <c r="W1307" t="s">
        <v>106</v>
      </c>
      <c r="X1307" t="s">
        <v>53</v>
      </c>
      <c r="Y1307" t="s">
        <v>1486</v>
      </c>
      <c r="Z1307" t="s">
        <v>3730</v>
      </c>
      <c r="AA1307" t="s">
        <v>56</v>
      </c>
      <c r="AB1307" t="s">
        <v>57</v>
      </c>
      <c r="AC1307" t="s">
        <v>89</v>
      </c>
      <c r="AD1307">
        <v>0</v>
      </c>
      <c r="AE1307" t="s">
        <v>55</v>
      </c>
      <c r="AF1307" t="s">
        <v>59</v>
      </c>
      <c r="AG1307" t="s">
        <v>60</v>
      </c>
      <c r="AH1307" t="s">
        <v>61</v>
      </c>
      <c r="AI1307" t="s">
        <v>62</v>
      </c>
      <c r="AJ1307" t="s">
        <v>1521</v>
      </c>
      <c r="AK1307" t="s">
        <v>64</v>
      </c>
      <c r="AL1307" t="s">
        <v>64</v>
      </c>
    </row>
    <row r="1308" spans="1:38" x14ac:dyDescent="0.35">
      <c r="A1308">
        <v>1307</v>
      </c>
      <c r="B1308">
        <v>1122396171</v>
      </c>
      <c r="C1308" t="s">
        <v>39</v>
      </c>
      <c r="D1308" t="s">
        <v>3726</v>
      </c>
      <c r="E1308" t="s">
        <v>1362</v>
      </c>
      <c r="F1308" t="s">
        <v>1387</v>
      </c>
      <c r="G1308" t="s">
        <v>53</v>
      </c>
      <c r="H1308" t="s">
        <v>1363</v>
      </c>
      <c r="I1308" t="s">
        <v>103</v>
      </c>
      <c r="J1308" t="s">
        <v>597</v>
      </c>
      <c r="K1308" t="s">
        <v>1546</v>
      </c>
      <c r="L1308" t="s">
        <v>512</v>
      </c>
      <c r="M1308" t="s">
        <v>3728</v>
      </c>
      <c r="N1308" t="s">
        <v>3729</v>
      </c>
      <c r="O1308" t="s">
        <v>1389</v>
      </c>
      <c r="P1308" s="3" t="s">
        <v>1390</v>
      </c>
      <c r="Q1308" t="s">
        <v>51</v>
      </c>
      <c r="R1308">
        <v>0</v>
      </c>
      <c r="S1308">
        <v>3238116348</v>
      </c>
      <c r="U1308" s="4">
        <v>37989</v>
      </c>
      <c r="V1308">
        <f t="shared" ca="1" si="20"/>
        <v>20</v>
      </c>
      <c r="W1308" t="s">
        <v>106</v>
      </c>
      <c r="X1308" t="s">
        <v>53</v>
      </c>
      <c r="Y1308" t="s">
        <v>55</v>
      </c>
      <c r="Z1308" t="s">
        <v>55</v>
      </c>
      <c r="AA1308" t="s">
        <v>56</v>
      </c>
      <c r="AB1308" t="s">
        <v>57</v>
      </c>
      <c r="AC1308" t="s">
        <v>89</v>
      </c>
      <c r="AD1308">
        <v>0</v>
      </c>
      <c r="AE1308" t="s">
        <v>55</v>
      </c>
      <c r="AF1308" t="s">
        <v>59</v>
      </c>
      <c r="AG1308" t="s">
        <v>60</v>
      </c>
      <c r="AH1308" t="s">
        <v>61</v>
      </c>
      <c r="AI1308" t="s">
        <v>62</v>
      </c>
      <c r="AJ1308" t="s">
        <v>1521</v>
      </c>
      <c r="AK1308" t="s">
        <v>64</v>
      </c>
      <c r="AL1308" t="s">
        <v>64</v>
      </c>
    </row>
    <row r="1309" spans="1:38" x14ac:dyDescent="0.35">
      <c r="A1309">
        <v>1308</v>
      </c>
      <c r="B1309">
        <v>1120242449</v>
      </c>
      <c r="C1309" t="s">
        <v>39</v>
      </c>
      <c r="D1309" t="s">
        <v>3726</v>
      </c>
      <c r="E1309" t="s">
        <v>1362</v>
      </c>
      <c r="F1309" t="s">
        <v>1387</v>
      </c>
      <c r="G1309" t="s">
        <v>53</v>
      </c>
      <c r="H1309" t="s">
        <v>1363</v>
      </c>
      <c r="I1309" t="s">
        <v>1547</v>
      </c>
      <c r="J1309" t="s">
        <v>103</v>
      </c>
      <c r="K1309" t="s">
        <v>1548</v>
      </c>
      <c r="L1309" t="s">
        <v>1549</v>
      </c>
      <c r="M1309" t="s">
        <v>3728</v>
      </c>
      <c r="N1309" t="s">
        <v>3729</v>
      </c>
      <c r="O1309" t="s">
        <v>1389</v>
      </c>
      <c r="P1309" s="3" t="s">
        <v>1390</v>
      </c>
      <c r="Q1309" t="s">
        <v>51</v>
      </c>
      <c r="R1309">
        <v>0</v>
      </c>
      <c r="S1309">
        <v>3218745800</v>
      </c>
      <c r="U1309" s="4">
        <v>38628</v>
      </c>
      <c r="V1309">
        <f t="shared" ca="1" si="20"/>
        <v>18</v>
      </c>
      <c r="W1309" t="s">
        <v>106</v>
      </c>
      <c r="X1309" t="s">
        <v>53</v>
      </c>
      <c r="Y1309" t="s">
        <v>55</v>
      </c>
      <c r="Z1309" t="s">
        <v>55</v>
      </c>
      <c r="AA1309" t="s">
        <v>56</v>
      </c>
      <c r="AB1309" t="s">
        <v>57</v>
      </c>
      <c r="AC1309" t="s">
        <v>89</v>
      </c>
      <c r="AD1309">
        <v>0</v>
      </c>
      <c r="AE1309" t="s">
        <v>55</v>
      </c>
      <c r="AF1309" t="s">
        <v>59</v>
      </c>
      <c r="AG1309" t="s">
        <v>60</v>
      </c>
      <c r="AH1309" t="s">
        <v>61</v>
      </c>
      <c r="AI1309" t="s">
        <v>62</v>
      </c>
      <c r="AJ1309" t="s">
        <v>1521</v>
      </c>
      <c r="AK1309" t="s">
        <v>64</v>
      </c>
      <c r="AL1309" t="s">
        <v>64</v>
      </c>
    </row>
    <row r="1310" spans="1:38" x14ac:dyDescent="0.35">
      <c r="A1310">
        <v>1309</v>
      </c>
      <c r="B1310">
        <v>1062394238</v>
      </c>
      <c r="C1310" t="s">
        <v>39</v>
      </c>
      <c r="D1310" t="s">
        <v>3726</v>
      </c>
      <c r="E1310" t="s">
        <v>1362</v>
      </c>
      <c r="F1310" t="s">
        <v>1387</v>
      </c>
      <c r="G1310" t="s">
        <v>53</v>
      </c>
      <c r="H1310" t="s">
        <v>1363</v>
      </c>
      <c r="I1310" t="s">
        <v>1550</v>
      </c>
      <c r="J1310" t="s">
        <v>251</v>
      </c>
      <c r="K1310" t="s">
        <v>901</v>
      </c>
      <c r="L1310" t="s">
        <v>1372</v>
      </c>
      <c r="M1310" t="s">
        <v>78</v>
      </c>
      <c r="N1310" t="s">
        <v>3729</v>
      </c>
      <c r="O1310" t="s">
        <v>1389</v>
      </c>
      <c r="P1310" s="3" t="s">
        <v>1390</v>
      </c>
      <c r="Q1310" t="s">
        <v>51</v>
      </c>
      <c r="R1310">
        <v>0</v>
      </c>
      <c r="S1310">
        <v>3113081407</v>
      </c>
      <c r="U1310" s="4">
        <v>37875</v>
      </c>
      <c r="V1310">
        <f t="shared" ca="1" si="20"/>
        <v>20</v>
      </c>
      <c r="W1310" t="s">
        <v>106</v>
      </c>
      <c r="X1310" t="s">
        <v>53</v>
      </c>
      <c r="Y1310" t="s">
        <v>55</v>
      </c>
      <c r="Z1310" t="s">
        <v>55</v>
      </c>
      <c r="AA1310" t="s">
        <v>56</v>
      </c>
      <c r="AB1310" t="s">
        <v>57</v>
      </c>
      <c r="AC1310" t="s">
        <v>89</v>
      </c>
      <c r="AD1310">
        <v>0</v>
      </c>
      <c r="AE1310" t="s">
        <v>55</v>
      </c>
      <c r="AF1310" t="s">
        <v>72</v>
      </c>
      <c r="AG1310" t="s">
        <v>60</v>
      </c>
      <c r="AH1310" t="s">
        <v>61</v>
      </c>
      <c r="AI1310" t="s">
        <v>62</v>
      </c>
      <c r="AJ1310" t="s">
        <v>1521</v>
      </c>
      <c r="AK1310" t="s">
        <v>64</v>
      </c>
      <c r="AL1310" t="s">
        <v>64</v>
      </c>
    </row>
    <row r="1311" spans="1:38" x14ac:dyDescent="0.35">
      <c r="A1311">
        <v>1310</v>
      </c>
      <c r="B1311">
        <v>1052217505</v>
      </c>
      <c r="C1311" t="s">
        <v>66</v>
      </c>
      <c r="D1311" t="s">
        <v>3726</v>
      </c>
      <c r="E1311" t="s">
        <v>1362</v>
      </c>
      <c r="F1311" t="s">
        <v>1387</v>
      </c>
      <c r="G1311" t="s">
        <v>53</v>
      </c>
      <c r="H1311" t="s">
        <v>1363</v>
      </c>
      <c r="I1311" t="s">
        <v>531</v>
      </c>
      <c r="J1311" t="s">
        <v>754</v>
      </c>
      <c r="K1311" t="s">
        <v>840</v>
      </c>
      <c r="L1311" t="s">
        <v>344</v>
      </c>
      <c r="M1311" t="s">
        <v>78</v>
      </c>
      <c r="N1311" t="s">
        <v>49</v>
      </c>
      <c r="O1311" t="s">
        <v>1389</v>
      </c>
      <c r="P1311" s="3" t="s">
        <v>1390</v>
      </c>
      <c r="Q1311" t="s">
        <v>51</v>
      </c>
      <c r="R1311">
        <v>0</v>
      </c>
      <c r="S1311">
        <v>3007280706</v>
      </c>
      <c r="U1311" s="4">
        <v>38973</v>
      </c>
      <c r="V1311">
        <f t="shared" ca="1" si="20"/>
        <v>17</v>
      </c>
      <c r="W1311" t="s">
        <v>106</v>
      </c>
      <c r="X1311" t="s">
        <v>53</v>
      </c>
      <c r="Y1311" t="s">
        <v>55</v>
      </c>
      <c r="Z1311" t="s">
        <v>55</v>
      </c>
      <c r="AA1311" t="s">
        <v>56</v>
      </c>
      <c r="AB1311" t="s">
        <v>57</v>
      </c>
      <c r="AC1311" t="s">
        <v>89</v>
      </c>
      <c r="AE1311" t="s">
        <v>55</v>
      </c>
      <c r="AF1311" t="s">
        <v>59</v>
      </c>
      <c r="AG1311" t="s">
        <v>60</v>
      </c>
      <c r="AH1311" t="s">
        <v>61</v>
      </c>
      <c r="AI1311" t="s">
        <v>62</v>
      </c>
      <c r="AJ1311" t="s">
        <v>1466</v>
      </c>
      <c r="AK1311" s="54" t="s">
        <v>64</v>
      </c>
      <c r="AL1311" t="s">
        <v>64</v>
      </c>
    </row>
    <row r="1312" spans="1:38" x14ac:dyDescent="0.35">
      <c r="A1312">
        <v>1311</v>
      </c>
      <c r="B1312">
        <v>1465112024</v>
      </c>
      <c r="C1312" t="s">
        <v>66</v>
      </c>
      <c r="D1312" t="s">
        <v>3726</v>
      </c>
      <c r="E1312" t="s">
        <v>1362</v>
      </c>
      <c r="F1312" t="s">
        <v>1387</v>
      </c>
      <c r="G1312" t="s">
        <v>1417</v>
      </c>
      <c r="H1312" t="s">
        <v>1363</v>
      </c>
      <c r="I1312" s="52" t="s">
        <v>1551</v>
      </c>
      <c r="J1312" t="s">
        <v>694</v>
      </c>
      <c r="K1312" t="s">
        <v>1552</v>
      </c>
      <c r="L1312" t="s">
        <v>1370</v>
      </c>
      <c r="M1312" t="s">
        <v>3728</v>
      </c>
      <c r="N1312" t="s">
        <v>3729</v>
      </c>
      <c r="O1312" t="s">
        <v>1389</v>
      </c>
      <c r="P1312" s="3" t="s">
        <v>1390</v>
      </c>
      <c r="Q1312" t="s">
        <v>51</v>
      </c>
      <c r="U1312" s="4">
        <v>38882</v>
      </c>
      <c r="V1312">
        <f t="shared" ca="1" si="20"/>
        <v>18</v>
      </c>
      <c r="W1312" t="s">
        <v>52</v>
      </c>
      <c r="X1312" t="s">
        <v>53</v>
      </c>
      <c r="Y1312" t="s">
        <v>55</v>
      </c>
      <c r="Z1312" t="s">
        <v>113</v>
      </c>
      <c r="AA1312" t="s">
        <v>56</v>
      </c>
      <c r="AB1312" t="s">
        <v>57</v>
      </c>
      <c r="AC1312" t="s">
        <v>89</v>
      </c>
      <c r="AE1312" t="s">
        <v>55</v>
      </c>
      <c r="AF1312" t="s">
        <v>72</v>
      </c>
      <c r="AG1312" t="s">
        <v>340</v>
      </c>
      <c r="AH1312" t="s">
        <v>171</v>
      </c>
      <c r="AI1312" t="s">
        <v>88</v>
      </c>
      <c r="AJ1312" t="s">
        <v>1420</v>
      </c>
      <c r="AK1312" s="54" t="s">
        <v>64</v>
      </c>
      <c r="AL1312" t="s">
        <v>64</v>
      </c>
    </row>
    <row r="1313" spans="1:39" x14ac:dyDescent="0.35">
      <c r="A1313">
        <v>1312</v>
      </c>
      <c r="B1313">
        <v>1122397511</v>
      </c>
      <c r="C1313" t="s">
        <v>39</v>
      </c>
      <c r="D1313" t="s">
        <v>3726</v>
      </c>
      <c r="E1313" t="s">
        <v>1362</v>
      </c>
      <c r="F1313" t="s">
        <v>1387</v>
      </c>
      <c r="G1313" t="s">
        <v>1417</v>
      </c>
      <c r="H1313" t="s">
        <v>1363</v>
      </c>
      <c r="I1313" s="52" t="s">
        <v>141</v>
      </c>
      <c r="K1313" t="s">
        <v>1553</v>
      </c>
      <c r="L1313" t="s">
        <v>1499</v>
      </c>
      <c r="M1313" t="s">
        <v>78</v>
      </c>
      <c r="N1313" t="s">
        <v>3729</v>
      </c>
      <c r="O1313" t="s">
        <v>1389</v>
      </c>
      <c r="P1313" s="3" t="s">
        <v>1390</v>
      </c>
      <c r="Q1313" t="s">
        <v>51</v>
      </c>
      <c r="S1313">
        <v>3226435325</v>
      </c>
      <c r="U1313" s="4">
        <v>30508</v>
      </c>
      <c r="V1313">
        <f t="shared" ca="1" si="20"/>
        <v>41</v>
      </c>
      <c r="W1313" t="s">
        <v>106</v>
      </c>
      <c r="X1313" t="s">
        <v>53</v>
      </c>
      <c r="Y1313" t="s">
        <v>55</v>
      </c>
      <c r="Z1313" t="s">
        <v>113</v>
      </c>
      <c r="AA1313" t="s">
        <v>56</v>
      </c>
      <c r="AB1313" t="s">
        <v>57</v>
      </c>
      <c r="AC1313" t="s">
        <v>64</v>
      </c>
      <c r="AD1313">
        <v>7</v>
      </c>
      <c r="AE1313" t="s">
        <v>55</v>
      </c>
      <c r="AF1313" t="s">
        <v>59</v>
      </c>
      <c r="AG1313" t="s">
        <v>60</v>
      </c>
      <c r="AH1313" t="s">
        <v>61</v>
      </c>
      <c r="AI1313" t="s">
        <v>88</v>
      </c>
      <c r="AJ1313" t="s">
        <v>1420</v>
      </c>
      <c r="AK1313" s="54" t="s">
        <v>64</v>
      </c>
      <c r="AL1313" t="s">
        <v>64</v>
      </c>
    </row>
    <row r="1314" spans="1:39" x14ac:dyDescent="0.35">
      <c r="A1314">
        <v>1313</v>
      </c>
      <c r="B1314">
        <v>1192899890</v>
      </c>
      <c r="C1314" t="s">
        <v>39</v>
      </c>
      <c r="D1314" t="s">
        <v>3726</v>
      </c>
      <c r="E1314" t="s">
        <v>1362</v>
      </c>
      <c r="F1314" t="s">
        <v>1387</v>
      </c>
      <c r="G1314" t="s">
        <v>1417</v>
      </c>
      <c r="H1314" t="s">
        <v>1363</v>
      </c>
      <c r="I1314" s="52" t="s">
        <v>162</v>
      </c>
      <c r="J1314" t="s">
        <v>158</v>
      </c>
      <c r="K1314" t="s">
        <v>1468</v>
      </c>
      <c r="L1314" t="s">
        <v>1554</v>
      </c>
      <c r="M1314" t="s">
        <v>78</v>
      </c>
      <c r="N1314" t="s">
        <v>3729</v>
      </c>
      <c r="O1314" t="s">
        <v>1389</v>
      </c>
      <c r="P1314" s="3" t="s">
        <v>1390</v>
      </c>
      <c r="Q1314" t="s">
        <v>51</v>
      </c>
      <c r="U1314" s="4">
        <v>36667</v>
      </c>
      <c r="V1314">
        <f t="shared" ca="1" si="20"/>
        <v>24</v>
      </c>
      <c r="W1314" t="s">
        <v>106</v>
      </c>
      <c r="X1314" t="s">
        <v>53</v>
      </c>
      <c r="Y1314" t="s">
        <v>55</v>
      </c>
      <c r="Z1314" t="s">
        <v>113</v>
      </c>
      <c r="AA1314" t="s">
        <v>56</v>
      </c>
      <c r="AB1314" t="s">
        <v>57</v>
      </c>
      <c r="AC1314" t="s">
        <v>64</v>
      </c>
      <c r="AD1314">
        <v>2</v>
      </c>
      <c r="AE1314" t="s">
        <v>55</v>
      </c>
      <c r="AF1314" t="s">
        <v>72</v>
      </c>
      <c r="AG1314" t="s">
        <v>60</v>
      </c>
      <c r="AH1314" t="s">
        <v>61</v>
      </c>
      <c r="AI1314" t="s">
        <v>62</v>
      </c>
      <c r="AJ1314" t="s">
        <v>1420</v>
      </c>
      <c r="AK1314" s="54" t="s">
        <v>64</v>
      </c>
      <c r="AL1314" t="s">
        <v>64</v>
      </c>
      <c r="AM1314" t="s">
        <v>3727</v>
      </c>
    </row>
    <row r="1315" spans="1:39" x14ac:dyDescent="0.35">
      <c r="A1315">
        <v>1314</v>
      </c>
      <c r="B1315">
        <v>1006714604</v>
      </c>
      <c r="C1315" t="s">
        <v>39</v>
      </c>
      <c r="D1315" t="s">
        <v>3726</v>
      </c>
      <c r="E1315" t="s">
        <v>1362</v>
      </c>
      <c r="F1315" t="s">
        <v>1387</v>
      </c>
      <c r="G1315" t="s">
        <v>1429</v>
      </c>
      <c r="H1315" t="s">
        <v>1363</v>
      </c>
      <c r="I1315" t="s">
        <v>1555</v>
      </c>
      <c r="J1315" t="s">
        <v>187</v>
      </c>
      <c r="K1315" t="s">
        <v>1556</v>
      </c>
      <c r="L1315" t="s">
        <v>797</v>
      </c>
      <c r="M1315" t="s">
        <v>78</v>
      </c>
      <c r="N1315" t="s">
        <v>3729</v>
      </c>
      <c r="O1315" t="s">
        <v>1389</v>
      </c>
      <c r="P1315" s="3" t="s">
        <v>1390</v>
      </c>
      <c r="Q1315" t="s">
        <v>51</v>
      </c>
      <c r="S1315">
        <v>3011994126</v>
      </c>
      <c r="U1315" s="4">
        <v>37678</v>
      </c>
      <c r="V1315">
        <f t="shared" ca="1" si="20"/>
        <v>21</v>
      </c>
      <c r="W1315" t="s">
        <v>106</v>
      </c>
      <c r="X1315" t="s">
        <v>53</v>
      </c>
      <c r="Y1315" t="s">
        <v>55</v>
      </c>
      <c r="Z1315" t="s">
        <v>113</v>
      </c>
      <c r="AA1315" t="s">
        <v>56</v>
      </c>
      <c r="AB1315" t="s">
        <v>57</v>
      </c>
      <c r="AC1315" t="s">
        <v>64</v>
      </c>
      <c r="AD1315">
        <v>1</v>
      </c>
      <c r="AE1315" t="s">
        <v>55</v>
      </c>
      <c r="AF1315" t="s">
        <v>72</v>
      </c>
      <c r="AG1315" t="s">
        <v>60</v>
      </c>
      <c r="AH1315" t="s">
        <v>61</v>
      </c>
      <c r="AI1315" t="s">
        <v>88</v>
      </c>
      <c r="AJ1315" t="s">
        <v>1420</v>
      </c>
      <c r="AK1315" s="54" t="s">
        <v>64</v>
      </c>
      <c r="AL1315" t="s">
        <v>64</v>
      </c>
    </row>
    <row r="1316" spans="1:39" x14ac:dyDescent="0.35">
      <c r="A1316">
        <v>1315</v>
      </c>
      <c r="B1316">
        <v>27002827</v>
      </c>
      <c r="C1316" t="s">
        <v>39</v>
      </c>
      <c r="D1316" t="s">
        <v>3726</v>
      </c>
      <c r="E1316" t="s">
        <v>1362</v>
      </c>
      <c r="F1316" t="s">
        <v>1387</v>
      </c>
      <c r="G1316" t="s">
        <v>1483</v>
      </c>
      <c r="H1316" t="s">
        <v>1363</v>
      </c>
      <c r="I1316" s="54" t="s">
        <v>1557</v>
      </c>
      <c r="J1316" t="s">
        <v>232</v>
      </c>
      <c r="K1316" t="s">
        <v>493</v>
      </c>
      <c r="L1316" t="s">
        <v>1490</v>
      </c>
      <c r="M1316" t="s">
        <v>78</v>
      </c>
      <c r="N1316" t="s">
        <v>3729</v>
      </c>
      <c r="O1316" t="s">
        <v>1389</v>
      </c>
      <c r="P1316" s="3" t="s">
        <v>1390</v>
      </c>
      <c r="Q1316" t="s">
        <v>51</v>
      </c>
      <c r="R1316">
        <v>0</v>
      </c>
      <c r="U1316" s="4">
        <v>21879</v>
      </c>
      <c r="V1316">
        <f t="shared" ca="1" si="20"/>
        <v>64</v>
      </c>
      <c r="W1316" t="s">
        <v>106</v>
      </c>
      <c r="X1316" t="s">
        <v>53</v>
      </c>
      <c r="Y1316" t="s">
        <v>55</v>
      </c>
      <c r="Z1316" t="s">
        <v>113</v>
      </c>
      <c r="AA1316" t="s">
        <v>56</v>
      </c>
      <c r="AB1316" t="s">
        <v>57</v>
      </c>
      <c r="AC1316" t="s">
        <v>64</v>
      </c>
      <c r="AD1316">
        <v>3</v>
      </c>
      <c r="AE1316" t="s">
        <v>55</v>
      </c>
      <c r="AF1316" t="s">
        <v>59</v>
      </c>
      <c r="AG1316" t="s">
        <v>60</v>
      </c>
      <c r="AH1316" t="s">
        <v>61</v>
      </c>
      <c r="AI1316" t="s">
        <v>62</v>
      </c>
      <c r="AJ1316" t="s">
        <v>1487</v>
      </c>
      <c r="AK1316" s="54" t="s">
        <v>64</v>
      </c>
      <c r="AL1316" s="52" t="s">
        <v>64</v>
      </c>
    </row>
    <row r="1317" spans="1:39" x14ac:dyDescent="0.35">
      <c r="A1317">
        <v>1316</v>
      </c>
      <c r="B1317">
        <v>1122416995</v>
      </c>
      <c r="C1317" t="s">
        <v>39</v>
      </c>
      <c r="D1317" t="s">
        <v>3726</v>
      </c>
      <c r="E1317" t="s">
        <v>1362</v>
      </c>
      <c r="F1317" t="s">
        <v>1387</v>
      </c>
      <c r="G1317" t="s">
        <v>53</v>
      </c>
      <c r="H1317" t="s">
        <v>1363</v>
      </c>
      <c r="I1317" t="s">
        <v>1558</v>
      </c>
      <c r="J1317" t="s">
        <v>1559</v>
      </c>
      <c r="K1317" t="s">
        <v>252</v>
      </c>
      <c r="L1317" t="s">
        <v>224</v>
      </c>
      <c r="M1317" t="s">
        <v>78</v>
      </c>
      <c r="N1317" t="s">
        <v>3729</v>
      </c>
      <c r="O1317" t="s">
        <v>1389</v>
      </c>
      <c r="P1317" s="3" t="s">
        <v>1390</v>
      </c>
      <c r="Q1317" t="s">
        <v>51</v>
      </c>
      <c r="R1317">
        <v>0</v>
      </c>
      <c r="S1317">
        <v>3113945318</v>
      </c>
      <c r="U1317" s="4">
        <v>36183</v>
      </c>
      <c r="V1317">
        <f t="shared" ca="1" si="20"/>
        <v>25</v>
      </c>
      <c r="W1317" t="s">
        <v>106</v>
      </c>
      <c r="X1317" t="s">
        <v>53</v>
      </c>
      <c r="Y1317" t="s">
        <v>55</v>
      </c>
      <c r="Z1317" t="s">
        <v>55</v>
      </c>
      <c r="AA1317" t="s">
        <v>56</v>
      </c>
      <c r="AB1317" t="s">
        <v>57</v>
      </c>
      <c r="AC1317" t="s">
        <v>64</v>
      </c>
      <c r="AD1317">
        <v>1</v>
      </c>
      <c r="AE1317" t="s">
        <v>55</v>
      </c>
      <c r="AF1317" t="s">
        <v>59</v>
      </c>
      <c r="AG1317" t="s">
        <v>60</v>
      </c>
      <c r="AH1317" t="s">
        <v>61</v>
      </c>
      <c r="AI1317" t="s">
        <v>62</v>
      </c>
      <c r="AJ1317" t="s">
        <v>1521</v>
      </c>
      <c r="AK1317" t="s">
        <v>64</v>
      </c>
      <c r="AL1317" t="s">
        <v>64</v>
      </c>
    </row>
    <row r="1318" spans="1:39" x14ac:dyDescent="0.35">
      <c r="A1318">
        <v>1317</v>
      </c>
      <c r="B1318">
        <v>1065847147</v>
      </c>
      <c r="C1318" t="s">
        <v>39</v>
      </c>
      <c r="D1318" t="s">
        <v>3726</v>
      </c>
      <c r="E1318" t="s">
        <v>1362</v>
      </c>
      <c r="F1318" t="s">
        <v>1387</v>
      </c>
      <c r="G1318" t="s">
        <v>53</v>
      </c>
      <c r="H1318" t="s">
        <v>1363</v>
      </c>
      <c r="I1318" t="s">
        <v>1560</v>
      </c>
      <c r="J1318" t="s">
        <v>1561</v>
      </c>
      <c r="K1318" t="s">
        <v>1543</v>
      </c>
      <c r="L1318" t="s">
        <v>1562</v>
      </c>
      <c r="M1318" t="s">
        <v>78</v>
      </c>
      <c r="N1318" t="s">
        <v>3729</v>
      </c>
      <c r="O1318" t="s">
        <v>1389</v>
      </c>
      <c r="P1318" s="3" t="s">
        <v>1390</v>
      </c>
      <c r="Q1318" t="s">
        <v>51</v>
      </c>
      <c r="R1318">
        <v>0</v>
      </c>
      <c r="S1318">
        <v>3014695262</v>
      </c>
      <c r="U1318" s="4">
        <v>38102</v>
      </c>
      <c r="V1318">
        <f t="shared" ca="1" si="20"/>
        <v>20</v>
      </c>
      <c r="W1318" t="s">
        <v>106</v>
      </c>
      <c r="X1318" t="s">
        <v>53</v>
      </c>
      <c r="Y1318" t="s">
        <v>55</v>
      </c>
      <c r="Z1318" t="s">
        <v>55</v>
      </c>
      <c r="AA1318" t="s">
        <v>56</v>
      </c>
      <c r="AB1318" t="s">
        <v>57</v>
      </c>
      <c r="AC1318" t="s">
        <v>64</v>
      </c>
      <c r="AD1318">
        <v>1</v>
      </c>
      <c r="AE1318" t="s">
        <v>55</v>
      </c>
      <c r="AF1318" t="s">
        <v>59</v>
      </c>
      <c r="AG1318" t="s">
        <v>60</v>
      </c>
      <c r="AH1318" t="s">
        <v>61</v>
      </c>
      <c r="AI1318" t="s">
        <v>88</v>
      </c>
      <c r="AJ1318" t="s">
        <v>1521</v>
      </c>
      <c r="AK1318" t="s">
        <v>64</v>
      </c>
      <c r="AL1318" t="s">
        <v>64</v>
      </c>
    </row>
    <row r="1319" spans="1:39" x14ac:dyDescent="0.35">
      <c r="A1319">
        <v>1318</v>
      </c>
      <c r="B1319">
        <v>1121299115</v>
      </c>
      <c r="C1319" t="s">
        <v>66</v>
      </c>
      <c r="D1319" t="s">
        <v>40</v>
      </c>
      <c r="E1319" t="s">
        <v>1362</v>
      </c>
      <c r="F1319" t="s">
        <v>1387</v>
      </c>
      <c r="G1319" t="s">
        <v>53</v>
      </c>
      <c r="H1319" t="s">
        <v>1363</v>
      </c>
      <c r="I1319" t="s">
        <v>110</v>
      </c>
      <c r="J1319" t="s">
        <v>263</v>
      </c>
      <c r="K1319" t="s">
        <v>979</v>
      </c>
      <c r="L1319" t="s">
        <v>1370</v>
      </c>
      <c r="M1319" t="s">
        <v>78</v>
      </c>
      <c r="N1319" t="s">
        <v>49</v>
      </c>
      <c r="O1319" t="s">
        <v>1389</v>
      </c>
      <c r="P1319" s="3" t="s">
        <v>1390</v>
      </c>
      <c r="Q1319" t="s">
        <v>51</v>
      </c>
      <c r="R1319">
        <v>0</v>
      </c>
      <c r="S1319">
        <v>3156550101</v>
      </c>
      <c r="U1319" s="4">
        <v>39256</v>
      </c>
      <c r="V1319">
        <f t="shared" ca="1" si="20"/>
        <v>17</v>
      </c>
      <c r="W1319" t="s">
        <v>106</v>
      </c>
      <c r="X1319" t="s">
        <v>53</v>
      </c>
      <c r="Y1319" t="s">
        <v>55</v>
      </c>
      <c r="Z1319" t="s">
        <v>55</v>
      </c>
      <c r="AA1319" t="s">
        <v>56</v>
      </c>
      <c r="AB1319" t="s">
        <v>57</v>
      </c>
      <c r="AC1319" t="s">
        <v>89</v>
      </c>
      <c r="AE1319" t="s">
        <v>55</v>
      </c>
      <c r="AF1319" t="s">
        <v>72</v>
      </c>
      <c r="AG1319" t="s">
        <v>60</v>
      </c>
      <c r="AH1319" t="s">
        <v>61</v>
      </c>
      <c r="AI1319" t="s">
        <v>88</v>
      </c>
      <c r="AJ1319" t="s">
        <v>1466</v>
      </c>
      <c r="AK1319" s="54" t="s">
        <v>64</v>
      </c>
      <c r="AL1319" t="s">
        <v>64</v>
      </c>
    </row>
    <row r="1320" spans="1:39" x14ac:dyDescent="0.35">
      <c r="A1320">
        <v>1319</v>
      </c>
      <c r="B1320">
        <v>56078947</v>
      </c>
      <c r="C1320" t="s">
        <v>39</v>
      </c>
      <c r="D1320" t="s">
        <v>40</v>
      </c>
      <c r="E1320" t="s">
        <v>1362</v>
      </c>
      <c r="F1320" t="s">
        <v>1387</v>
      </c>
      <c r="G1320" t="s">
        <v>53</v>
      </c>
      <c r="H1320" t="s">
        <v>1363</v>
      </c>
      <c r="I1320" t="s">
        <v>1473</v>
      </c>
      <c r="J1320" t="s">
        <v>158</v>
      </c>
      <c r="K1320" t="s">
        <v>1563</v>
      </c>
      <c r="L1320" t="s">
        <v>364</v>
      </c>
      <c r="M1320" t="s">
        <v>78</v>
      </c>
      <c r="N1320" t="s">
        <v>49</v>
      </c>
      <c r="O1320" t="s">
        <v>1389</v>
      </c>
      <c r="P1320" s="3" t="s">
        <v>1390</v>
      </c>
      <c r="Q1320" t="s">
        <v>51</v>
      </c>
      <c r="R1320">
        <v>0</v>
      </c>
      <c r="S1320">
        <v>3172879525</v>
      </c>
      <c r="U1320" s="4">
        <v>30235</v>
      </c>
      <c r="V1320">
        <f t="shared" ca="1" si="20"/>
        <v>41</v>
      </c>
      <c r="W1320" t="s">
        <v>106</v>
      </c>
      <c r="X1320" t="s">
        <v>53</v>
      </c>
      <c r="Y1320" t="s">
        <v>55</v>
      </c>
      <c r="Z1320" t="s">
        <v>55</v>
      </c>
      <c r="AA1320" t="s">
        <v>56</v>
      </c>
      <c r="AB1320" t="s">
        <v>57</v>
      </c>
      <c r="AC1320" t="s">
        <v>64</v>
      </c>
      <c r="AD1320">
        <v>4</v>
      </c>
      <c r="AE1320" t="s">
        <v>55</v>
      </c>
      <c r="AF1320" t="s">
        <v>59</v>
      </c>
      <c r="AG1320" t="s">
        <v>60</v>
      </c>
      <c r="AH1320" t="s">
        <v>61</v>
      </c>
      <c r="AI1320" t="s">
        <v>62</v>
      </c>
      <c r="AJ1320" t="s">
        <v>1466</v>
      </c>
      <c r="AK1320" s="54" t="s">
        <v>64</v>
      </c>
      <c r="AL1320" t="s">
        <v>64</v>
      </c>
    </row>
    <row r="1321" spans="1:39" x14ac:dyDescent="0.35">
      <c r="A1321">
        <v>1320</v>
      </c>
      <c r="B1321">
        <v>1006791685</v>
      </c>
      <c r="C1321" t="s">
        <v>39</v>
      </c>
      <c r="D1321" t="s">
        <v>40</v>
      </c>
      <c r="E1321" t="s">
        <v>1362</v>
      </c>
      <c r="F1321" t="s">
        <v>1387</v>
      </c>
      <c r="G1321" t="s">
        <v>53</v>
      </c>
      <c r="H1321" t="s">
        <v>1363</v>
      </c>
      <c r="I1321" t="s">
        <v>45</v>
      </c>
      <c r="J1321" t="s">
        <v>480</v>
      </c>
      <c r="K1321" t="s">
        <v>192</v>
      </c>
      <c r="L1321" t="s">
        <v>1169</v>
      </c>
      <c r="M1321" t="s">
        <v>3728</v>
      </c>
      <c r="N1321" t="s">
        <v>49</v>
      </c>
      <c r="O1321" t="s">
        <v>1389</v>
      </c>
      <c r="P1321" s="3" t="s">
        <v>1390</v>
      </c>
      <c r="Q1321" t="s">
        <v>51</v>
      </c>
      <c r="R1321">
        <v>0</v>
      </c>
      <c r="S1321">
        <v>3123955212</v>
      </c>
      <c r="U1321" s="4">
        <v>38596</v>
      </c>
      <c r="V1321">
        <f t="shared" ca="1" si="20"/>
        <v>18</v>
      </c>
      <c r="W1321" t="s">
        <v>106</v>
      </c>
      <c r="X1321" t="s">
        <v>53</v>
      </c>
      <c r="Y1321" t="s">
        <v>55</v>
      </c>
      <c r="Z1321" t="s">
        <v>55</v>
      </c>
      <c r="AA1321" t="s">
        <v>56</v>
      </c>
      <c r="AB1321" t="s">
        <v>57</v>
      </c>
      <c r="AC1321" t="s">
        <v>89</v>
      </c>
      <c r="AE1321" t="s">
        <v>55</v>
      </c>
      <c r="AF1321" t="s">
        <v>59</v>
      </c>
      <c r="AG1321" t="s">
        <v>60</v>
      </c>
      <c r="AH1321" t="s">
        <v>61</v>
      </c>
      <c r="AI1321" t="s">
        <v>62</v>
      </c>
      <c r="AJ1321" t="s">
        <v>1466</v>
      </c>
      <c r="AK1321" s="54" t="s">
        <v>64</v>
      </c>
      <c r="AL1321" t="s">
        <v>64</v>
      </c>
    </row>
    <row r="1322" spans="1:39" x14ac:dyDescent="0.35">
      <c r="A1322">
        <v>1321</v>
      </c>
      <c r="B1322">
        <v>1120242019</v>
      </c>
      <c r="C1322" t="s">
        <v>39</v>
      </c>
      <c r="D1322" t="s">
        <v>3726</v>
      </c>
      <c r="E1322" t="s">
        <v>1362</v>
      </c>
      <c r="F1322" t="s">
        <v>1387</v>
      </c>
      <c r="G1322" t="s">
        <v>53</v>
      </c>
      <c r="H1322" t="s">
        <v>1363</v>
      </c>
      <c r="I1322" t="s">
        <v>292</v>
      </c>
      <c r="J1322" t="s">
        <v>347</v>
      </c>
      <c r="K1322" t="s">
        <v>1370</v>
      </c>
      <c r="L1322" t="s">
        <v>1564</v>
      </c>
      <c r="M1322" t="s">
        <v>3728</v>
      </c>
      <c r="N1322" t="s">
        <v>49</v>
      </c>
      <c r="O1322" t="s">
        <v>1389</v>
      </c>
      <c r="P1322" s="3" t="s">
        <v>1390</v>
      </c>
      <c r="Q1322" t="s">
        <v>51</v>
      </c>
      <c r="R1322">
        <v>0</v>
      </c>
      <c r="S1322">
        <v>3012641499</v>
      </c>
      <c r="U1322" s="4">
        <v>37925</v>
      </c>
      <c r="V1322">
        <f t="shared" ca="1" si="20"/>
        <v>20</v>
      </c>
      <c r="W1322" t="s">
        <v>106</v>
      </c>
      <c r="X1322" t="s">
        <v>53</v>
      </c>
      <c r="Y1322" t="s">
        <v>55</v>
      </c>
      <c r="Z1322" t="s">
        <v>55</v>
      </c>
      <c r="AA1322" t="s">
        <v>56</v>
      </c>
      <c r="AB1322" t="s">
        <v>57</v>
      </c>
      <c r="AC1322" t="s">
        <v>89</v>
      </c>
      <c r="AE1322" t="s">
        <v>55</v>
      </c>
      <c r="AF1322" t="s">
        <v>72</v>
      </c>
      <c r="AG1322" t="s">
        <v>60</v>
      </c>
      <c r="AH1322" t="s">
        <v>61</v>
      </c>
      <c r="AI1322" t="s">
        <v>62</v>
      </c>
      <c r="AJ1322" t="s">
        <v>1466</v>
      </c>
      <c r="AK1322" s="54" t="s">
        <v>64</v>
      </c>
      <c r="AL1322" t="s">
        <v>64</v>
      </c>
    </row>
    <row r="1323" spans="1:39" x14ac:dyDescent="0.35">
      <c r="A1323">
        <v>1322</v>
      </c>
      <c r="B1323">
        <v>1122398458</v>
      </c>
      <c r="C1323" t="s">
        <v>39</v>
      </c>
      <c r="D1323" t="s">
        <v>3726</v>
      </c>
      <c r="E1323" t="s">
        <v>1362</v>
      </c>
      <c r="F1323" t="s">
        <v>1387</v>
      </c>
      <c r="G1323" t="s">
        <v>1483</v>
      </c>
      <c r="H1323" t="s">
        <v>1363</v>
      </c>
      <c r="I1323" s="54" t="s">
        <v>190</v>
      </c>
      <c r="J1323" t="s">
        <v>96</v>
      </c>
      <c r="K1323" t="s">
        <v>1511</v>
      </c>
      <c r="L1323" t="s">
        <v>465</v>
      </c>
      <c r="M1323" t="s">
        <v>78</v>
      </c>
      <c r="N1323" t="s">
        <v>3729</v>
      </c>
      <c r="O1323" t="s">
        <v>1389</v>
      </c>
      <c r="P1323" s="3" t="s">
        <v>1390</v>
      </c>
      <c r="Q1323" t="s">
        <v>51</v>
      </c>
      <c r="U1323" s="4">
        <v>38192</v>
      </c>
      <c r="V1323">
        <f t="shared" ca="1" si="20"/>
        <v>20</v>
      </c>
      <c r="W1323" t="s">
        <v>106</v>
      </c>
      <c r="X1323" t="s">
        <v>53</v>
      </c>
      <c r="Y1323" t="s">
        <v>55</v>
      </c>
      <c r="Z1323" t="s">
        <v>113</v>
      </c>
      <c r="AA1323" t="s">
        <v>56</v>
      </c>
      <c r="AB1323" t="s">
        <v>57</v>
      </c>
      <c r="AC1323" t="s">
        <v>89</v>
      </c>
      <c r="AE1323" t="s">
        <v>55</v>
      </c>
      <c r="AF1323" t="s">
        <v>72</v>
      </c>
      <c r="AG1323" t="s">
        <v>340</v>
      </c>
      <c r="AH1323" t="s">
        <v>61</v>
      </c>
      <c r="AI1323" t="s">
        <v>62</v>
      </c>
      <c r="AJ1323" t="s">
        <v>1487</v>
      </c>
      <c r="AK1323" s="54" t="s">
        <v>64</v>
      </c>
      <c r="AL1323" s="52" t="s">
        <v>64</v>
      </c>
      <c r="AM1323" t="s">
        <v>1565</v>
      </c>
    </row>
    <row r="1324" spans="1:39" x14ac:dyDescent="0.35">
      <c r="A1324">
        <v>1323</v>
      </c>
      <c r="B1324">
        <v>1122405960</v>
      </c>
      <c r="C1324" t="s">
        <v>39</v>
      </c>
      <c r="D1324" t="s">
        <v>3726</v>
      </c>
      <c r="E1324" t="s">
        <v>1362</v>
      </c>
      <c r="F1324" t="s">
        <v>1387</v>
      </c>
      <c r="G1324" t="s">
        <v>1566</v>
      </c>
      <c r="H1324" t="s">
        <v>1363</v>
      </c>
      <c r="I1324" t="s">
        <v>155</v>
      </c>
      <c r="J1324" t="s">
        <v>575</v>
      </c>
      <c r="K1324" t="s">
        <v>252</v>
      </c>
      <c r="L1324" t="s">
        <v>828</v>
      </c>
      <c r="M1324" t="s">
        <v>3728</v>
      </c>
      <c r="N1324" t="s">
        <v>71</v>
      </c>
      <c r="O1324" t="s">
        <v>1567</v>
      </c>
      <c r="P1324" s="3">
        <v>244650000771</v>
      </c>
      <c r="Q1324" t="s">
        <v>51</v>
      </c>
      <c r="S1324">
        <v>3226061339</v>
      </c>
      <c r="U1324" s="4">
        <v>33307</v>
      </c>
      <c r="V1324">
        <f t="shared" ca="1" si="20"/>
        <v>33</v>
      </c>
      <c r="W1324" t="s">
        <v>106</v>
      </c>
      <c r="X1324" t="s">
        <v>53</v>
      </c>
      <c r="Y1324" t="s">
        <v>55</v>
      </c>
      <c r="Z1324" t="s">
        <v>113</v>
      </c>
      <c r="AA1324" t="s">
        <v>56</v>
      </c>
      <c r="AB1324" t="s">
        <v>57</v>
      </c>
      <c r="AC1324" t="s">
        <v>89</v>
      </c>
      <c r="AE1324" t="s">
        <v>55</v>
      </c>
      <c r="AF1324" t="s">
        <v>72</v>
      </c>
      <c r="AG1324" t="s">
        <v>60</v>
      </c>
      <c r="AH1324" t="s">
        <v>61</v>
      </c>
      <c r="AI1324" t="s">
        <v>62</v>
      </c>
      <c r="AJ1324" t="s">
        <v>1568</v>
      </c>
      <c r="AK1324" s="54" t="s">
        <v>64</v>
      </c>
      <c r="AL1324" t="s">
        <v>64</v>
      </c>
    </row>
    <row r="1325" spans="1:39" x14ac:dyDescent="0.35">
      <c r="A1325">
        <v>1324</v>
      </c>
      <c r="B1325">
        <v>1003380582</v>
      </c>
      <c r="C1325" t="s">
        <v>39</v>
      </c>
      <c r="D1325" t="s">
        <v>3726</v>
      </c>
      <c r="E1325" t="s">
        <v>1362</v>
      </c>
      <c r="F1325" t="s">
        <v>1387</v>
      </c>
      <c r="G1325" t="s">
        <v>1566</v>
      </c>
      <c r="H1325" t="s">
        <v>1363</v>
      </c>
      <c r="I1325" t="s">
        <v>1569</v>
      </c>
      <c r="J1325" t="s">
        <v>892</v>
      </c>
      <c r="K1325" t="s">
        <v>140</v>
      </c>
      <c r="L1325" t="s">
        <v>192</v>
      </c>
      <c r="M1325" t="s">
        <v>78</v>
      </c>
      <c r="N1325" t="s">
        <v>130</v>
      </c>
      <c r="O1325" t="s">
        <v>1567</v>
      </c>
      <c r="P1325" s="3">
        <v>244650000771</v>
      </c>
      <c r="Q1325" t="s">
        <v>51</v>
      </c>
      <c r="S1325">
        <v>3135020143</v>
      </c>
      <c r="U1325" s="4">
        <v>36291</v>
      </c>
      <c r="V1325">
        <f t="shared" ca="1" si="20"/>
        <v>25</v>
      </c>
      <c r="W1325" t="s">
        <v>106</v>
      </c>
      <c r="X1325" t="s">
        <v>53</v>
      </c>
      <c r="Y1325" t="s">
        <v>55</v>
      </c>
      <c r="Z1325" t="s">
        <v>55</v>
      </c>
      <c r="AA1325" t="s">
        <v>56</v>
      </c>
      <c r="AB1325" t="s">
        <v>57</v>
      </c>
      <c r="AC1325" t="s">
        <v>89</v>
      </c>
      <c r="AE1325" t="s">
        <v>55</v>
      </c>
      <c r="AF1325" t="s">
        <v>72</v>
      </c>
      <c r="AG1325" t="s">
        <v>60</v>
      </c>
      <c r="AH1325" t="s">
        <v>61</v>
      </c>
      <c r="AI1325" t="s">
        <v>88</v>
      </c>
      <c r="AJ1325" t="s">
        <v>1568</v>
      </c>
      <c r="AK1325" s="54" t="s">
        <v>64</v>
      </c>
      <c r="AL1325" t="s">
        <v>64</v>
      </c>
    </row>
    <row r="1326" spans="1:39" x14ac:dyDescent="0.35">
      <c r="A1326">
        <v>1325</v>
      </c>
      <c r="B1326">
        <v>51911548</v>
      </c>
      <c r="C1326" t="s">
        <v>39</v>
      </c>
      <c r="D1326" t="s">
        <v>3726</v>
      </c>
      <c r="E1326" t="s">
        <v>1362</v>
      </c>
      <c r="F1326" t="s">
        <v>1387</v>
      </c>
      <c r="G1326" t="s">
        <v>1566</v>
      </c>
      <c r="H1326" t="s">
        <v>1363</v>
      </c>
      <c r="I1326" t="s">
        <v>1570</v>
      </c>
      <c r="J1326" t="s">
        <v>498</v>
      </c>
      <c r="K1326" t="s">
        <v>192</v>
      </c>
      <c r="L1326" t="s">
        <v>558</v>
      </c>
      <c r="M1326" t="s">
        <v>78</v>
      </c>
      <c r="N1326" t="s">
        <v>71</v>
      </c>
      <c r="O1326" t="s">
        <v>1567</v>
      </c>
      <c r="P1326" s="3">
        <v>244650000771</v>
      </c>
      <c r="Q1326" t="s">
        <v>51</v>
      </c>
      <c r="S1326">
        <v>3217362637</v>
      </c>
      <c r="U1326" s="4">
        <v>29973</v>
      </c>
      <c r="V1326">
        <f t="shared" ca="1" si="20"/>
        <v>42</v>
      </c>
      <c r="W1326" t="s">
        <v>106</v>
      </c>
      <c r="X1326" t="s">
        <v>53</v>
      </c>
      <c r="Y1326" t="s">
        <v>756</v>
      </c>
      <c r="Z1326" t="s">
        <v>3730</v>
      </c>
      <c r="AA1326" t="s">
        <v>56</v>
      </c>
      <c r="AB1326" t="s">
        <v>57</v>
      </c>
      <c r="AC1326" t="s">
        <v>64</v>
      </c>
      <c r="AD1326">
        <v>2</v>
      </c>
      <c r="AE1326" t="s">
        <v>55</v>
      </c>
      <c r="AF1326" t="s">
        <v>72</v>
      </c>
      <c r="AG1326" t="s">
        <v>340</v>
      </c>
      <c r="AH1326" t="s">
        <v>61</v>
      </c>
      <c r="AI1326" t="s">
        <v>62</v>
      </c>
      <c r="AJ1326" t="s">
        <v>1568</v>
      </c>
      <c r="AK1326" s="54" t="s">
        <v>64</v>
      </c>
      <c r="AL1326" t="s">
        <v>64</v>
      </c>
      <c r="AM1326" t="s">
        <v>1426</v>
      </c>
    </row>
    <row r="1327" spans="1:39" x14ac:dyDescent="0.35">
      <c r="A1327">
        <v>1326</v>
      </c>
      <c r="B1327">
        <v>2769886</v>
      </c>
      <c r="C1327" t="s">
        <v>39</v>
      </c>
      <c r="D1327" t="s">
        <v>3726</v>
      </c>
      <c r="E1327" t="s">
        <v>1362</v>
      </c>
      <c r="F1327" t="s">
        <v>1387</v>
      </c>
      <c r="G1327" t="s">
        <v>1571</v>
      </c>
      <c r="H1327" t="s">
        <v>1363</v>
      </c>
      <c r="I1327" s="52" t="s">
        <v>1572</v>
      </c>
      <c r="J1327" t="s">
        <v>103</v>
      </c>
      <c r="K1327" t="s">
        <v>1573</v>
      </c>
      <c r="L1327" t="s">
        <v>1573</v>
      </c>
      <c r="M1327" t="s">
        <v>3728</v>
      </c>
      <c r="N1327" t="s">
        <v>130</v>
      </c>
      <c r="O1327" t="s">
        <v>1567</v>
      </c>
      <c r="P1327" s="3">
        <v>244650000771</v>
      </c>
      <c r="Q1327" t="s">
        <v>51</v>
      </c>
      <c r="S1327">
        <v>3105095032</v>
      </c>
      <c r="U1327" s="4">
        <v>22957</v>
      </c>
      <c r="V1327">
        <f t="shared" ca="1" si="20"/>
        <v>61</v>
      </c>
      <c r="W1327" t="s">
        <v>106</v>
      </c>
      <c r="X1327" t="s">
        <v>53</v>
      </c>
      <c r="Y1327" t="s">
        <v>1486</v>
      </c>
      <c r="Z1327" t="s">
        <v>113</v>
      </c>
      <c r="AA1327" t="s">
        <v>56</v>
      </c>
      <c r="AB1327" t="s">
        <v>57</v>
      </c>
      <c r="AC1327" t="s">
        <v>64</v>
      </c>
      <c r="AD1327">
        <v>6</v>
      </c>
      <c r="AE1327" t="s">
        <v>55</v>
      </c>
      <c r="AF1327" t="s">
        <v>72</v>
      </c>
      <c r="AG1327" t="s">
        <v>60</v>
      </c>
      <c r="AH1327" t="s">
        <v>61</v>
      </c>
      <c r="AI1327" t="s">
        <v>88</v>
      </c>
      <c r="AJ1327" t="s">
        <v>1574</v>
      </c>
      <c r="AK1327" s="54" t="s">
        <v>64</v>
      </c>
      <c r="AL1327" t="s">
        <v>64</v>
      </c>
    </row>
    <row r="1328" spans="1:39" x14ac:dyDescent="0.35">
      <c r="A1328">
        <v>1327</v>
      </c>
      <c r="B1328">
        <v>1121046411</v>
      </c>
      <c r="C1328" t="s">
        <v>39</v>
      </c>
      <c r="D1328" t="s">
        <v>3726</v>
      </c>
      <c r="E1328" t="s">
        <v>1362</v>
      </c>
      <c r="F1328" t="s">
        <v>893</v>
      </c>
      <c r="G1328" t="s">
        <v>53</v>
      </c>
      <c r="H1328" t="s">
        <v>1363</v>
      </c>
      <c r="I1328" t="s">
        <v>1558</v>
      </c>
      <c r="K1328" t="s">
        <v>344</v>
      </c>
      <c r="L1328" t="s">
        <v>1575</v>
      </c>
      <c r="M1328" t="s">
        <v>78</v>
      </c>
      <c r="N1328" t="s">
        <v>49</v>
      </c>
      <c r="O1328" t="s">
        <v>1367</v>
      </c>
      <c r="P1328" s="3">
        <v>144279000635</v>
      </c>
      <c r="Q1328" t="s">
        <v>51</v>
      </c>
      <c r="S1328">
        <v>3148121490</v>
      </c>
      <c r="U1328" s="4">
        <v>36390</v>
      </c>
      <c r="V1328">
        <f t="shared" ca="1" si="20"/>
        <v>24</v>
      </c>
      <c r="W1328" t="s">
        <v>52</v>
      </c>
      <c r="X1328" t="s">
        <v>53</v>
      </c>
      <c r="Y1328" t="s">
        <v>55</v>
      </c>
      <c r="Z1328" t="s">
        <v>3730</v>
      </c>
      <c r="AA1328" t="s">
        <v>56</v>
      </c>
      <c r="AB1328" t="s">
        <v>57</v>
      </c>
      <c r="AC1328" t="s">
        <v>64</v>
      </c>
      <c r="AD1328">
        <v>1</v>
      </c>
      <c r="AE1328" t="s">
        <v>55</v>
      </c>
      <c r="AF1328" t="s">
        <v>72</v>
      </c>
      <c r="AG1328" t="s">
        <v>60</v>
      </c>
      <c r="AH1328" t="s">
        <v>61</v>
      </c>
      <c r="AI1328" t="s">
        <v>88</v>
      </c>
      <c r="AJ1328" t="s">
        <v>1402</v>
      </c>
      <c r="AK1328" s="54" t="s">
        <v>64</v>
      </c>
      <c r="AL1328" t="s">
        <v>64</v>
      </c>
    </row>
    <row r="1329" spans="1:39" x14ac:dyDescent="0.35">
      <c r="A1329">
        <v>1328</v>
      </c>
      <c r="B1329">
        <v>1122404342</v>
      </c>
      <c r="C1329" t="s">
        <v>39</v>
      </c>
      <c r="D1329" t="s">
        <v>3726</v>
      </c>
      <c r="E1329" t="s">
        <v>1362</v>
      </c>
      <c r="F1329" t="s">
        <v>1387</v>
      </c>
      <c r="G1329" t="s">
        <v>1576</v>
      </c>
      <c r="H1329" t="s">
        <v>1363</v>
      </c>
      <c r="I1329" s="52" t="s">
        <v>1577</v>
      </c>
      <c r="K1329" t="s">
        <v>1578</v>
      </c>
      <c r="L1329" t="s">
        <v>1579</v>
      </c>
      <c r="M1329" t="s">
        <v>78</v>
      </c>
      <c r="N1329" t="s">
        <v>71</v>
      </c>
      <c r="O1329" t="s">
        <v>1567</v>
      </c>
      <c r="P1329" s="3">
        <v>244650000771</v>
      </c>
      <c r="Q1329" t="s">
        <v>51</v>
      </c>
      <c r="S1329">
        <v>3113027102</v>
      </c>
      <c r="U1329" s="4">
        <v>33105</v>
      </c>
      <c r="V1329">
        <f t="shared" ca="1" si="20"/>
        <v>33</v>
      </c>
      <c r="W1329" t="s">
        <v>106</v>
      </c>
      <c r="X1329" t="s">
        <v>53</v>
      </c>
      <c r="Y1329" t="s">
        <v>756</v>
      </c>
      <c r="Z1329" t="s">
        <v>3730</v>
      </c>
      <c r="AA1329" t="s">
        <v>56</v>
      </c>
      <c r="AB1329" t="s">
        <v>57</v>
      </c>
      <c r="AC1329" t="s">
        <v>64</v>
      </c>
      <c r="AD1329">
        <v>3</v>
      </c>
      <c r="AE1329" t="s">
        <v>55</v>
      </c>
      <c r="AF1329" t="s">
        <v>72</v>
      </c>
      <c r="AG1329" t="s">
        <v>60</v>
      </c>
      <c r="AH1329" t="s">
        <v>61</v>
      </c>
      <c r="AI1329" t="s">
        <v>62</v>
      </c>
      <c r="AJ1329" t="s">
        <v>1580</v>
      </c>
      <c r="AK1329" s="54" t="s">
        <v>64</v>
      </c>
      <c r="AL1329" t="s">
        <v>64</v>
      </c>
    </row>
    <row r="1330" spans="1:39" x14ac:dyDescent="0.35">
      <c r="A1330">
        <v>1329</v>
      </c>
      <c r="B1330">
        <v>1122402253</v>
      </c>
      <c r="C1330" t="s">
        <v>39</v>
      </c>
      <c r="D1330" t="s">
        <v>3726</v>
      </c>
      <c r="E1330" t="s">
        <v>1362</v>
      </c>
      <c r="F1330" t="s">
        <v>1387</v>
      </c>
      <c r="G1330" t="s">
        <v>1576</v>
      </c>
      <c r="H1330" t="s">
        <v>1363</v>
      </c>
      <c r="I1330" s="52" t="s">
        <v>1581</v>
      </c>
      <c r="J1330" t="s">
        <v>342</v>
      </c>
      <c r="K1330" t="s">
        <v>1579</v>
      </c>
      <c r="L1330" t="s">
        <v>1531</v>
      </c>
      <c r="M1330" t="s">
        <v>78</v>
      </c>
      <c r="N1330" t="s">
        <v>3729</v>
      </c>
      <c r="O1330" t="s">
        <v>1567</v>
      </c>
      <c r="P1330" s="3">
        <v>244650000771</v>
      </c>
      <c r="Q1330" t="s">
        <v>51</v>
      </c>
      <c r="S1330">
        <v>3137179066</v>
      </c>
      <c r="U1330" s="4">
        <v>35769</v>
      </c>
      <c r="V1330">
        <f t="shared" ca="1" si="20"/>
        <v>26</v>
      </c>
      <c r="W1330" t="s">
        <v>106</v>
      </c>
      <c r="X1330" t="s">
        <v>53</v>
      </c>
      <c r="Y1330" t="s">
        <v>55</v>
      </c>
      <c r="Z1330" t="s">
        <v>3730</v>
      </c>
      <c r="AA1330" t="s">
        <v>56</v>
      </c>
      <c r="AB1330" t="s">
        <v>57</v>
      </c>
      <c r="AC1330" t="s">
        <v>64</v>
      </c>
      <c r="AD1330">
        <v>2</v>
      </c>
      <c r="AE1330" t="s">
        <v>55</v>
      </c>
      <c r="AF1330" t="s">
        <v>72</v>
      </c>
      <c r="AG1330" t="s">
        <v>340</v>
      </c>
      <c r="AH1330" t="s">
        <v>61</v>
      </c>
      <c r="AI1330" t="s">
        <v>62</v>
      </c>
      <c r="AJ1330" t="s">
        <v>1580</v>
      </c>
      <c r="AK1330" s="54" t="s">
        <v>64</v>
      </c>
      <c r="AL1330" t="s">
        <v>64</v>
      </c>
      <c r="AM1330" t="s">
        <v>1582</v>
      </c>
    </row>
    <row r="1331" spans="1:39" x14ac:dyDescent="0.35">
      <c r="A1331">
        <v>1330</v>
      </c>
      <c r="B1331">
        <v>1122400840</v>
      </c>
      <c r="C1331" t="s">
        <v>39</v>
      </c>
      <c r="D1331" t="s">
        <v>40</v>
      </c>
      <c r="E1331" t="s">
        <v>1362</v>
      </c>
      <c r="F1331" t="s">
        <v>1387</v>
      </c>
      <c r="G1331" t="s">
        <v>1571</v>
      </c>
      <c r="H1331" t="s">
        <v>1363</v>
      </c>
      <c r="I1331" s="52" t="s">
        <v>1024</v>
      </c>
      <c r="J1331" t="s">
        <v>1583</v>
      </c>
      <c r="K1331" t="s">
        <v>192</v>
      </c>
      <c r="L1331" t="s">
        <v>69</v>
      </c>
      <c r="M1331" t="s">
        <v>3728</v>
      </c>
      <c r="N1331" t="s">
        <v>49</v>
      </c>
      <c r="O1331" t="s">
        <v>1567</v>
      </c>
      <c r="P1331" s="3">
        <v>244650000771</v>
      </c>
      <c r="Q1331" t="s">
        <v>51</v>
      </c>
      <c r="S1331">
        <v>3135143342</v>
      </c>
      <c r="U1331" s="4">
        <v>38200</v>
      </c>
      <c r="V1331">
        <f t="shared" ca="1" si="20"/>
        <v>20</v>
      </c>
      <c r="W1331" t="s">
        <v>52</v>
      </c>
      <c r="X1331" t="s">
        <v>53</v>
      </c>
      <c r="Y1331" t="s">
        <v>55</v>
      </c>
      <c r="Z1331" t="s">
        <v>3730</v>
      </c>
      <c r="AA1331" t="s">
        <v>56</v>
      </c>
      <c r="AB1331" t="s">
        <v>57</v>
      </c>
      <c r="AC1331" t="s">
        <v>89</v>
      </c>
      <c r="AE1331" t="s">
        <v>55</v>
      </c>
      <c r="AF1331" t="s">
        <v>72</v>
      </c>
      <c r="AG1331" t="s">
        <v>340</v>
      </c>
      <c r="AH1331" t="s">
        <v>171</v>
      </c>
      <c r="AI1331" t="s">
        <v>88</v>
      </c>
      <c r="AJ1331" t="s">
        <v>1574</v>
      </c>
      <c r="AK1331" s="54" t="s">
        <v>64</v>
      </c>
      <c r="AL1331" t="s">
        <v>64</v>
      </c>
    </row>
    <row r="1332" spans="1:39" x14ac:dyDescent="0.35">
      <c r="A1332">
        <v>1331</v>
      </c>
      <c r="B1332">
        <v>1122400100</v>
      </c>
      <c r="C1332" t="s">
        <v>66</v>
      </c>
      <c r="D1332" t="s">
        <v>40</v>
      </c>
      <c r="E1332" t="s">
        <v>1362</v>
      </c>
      <c r="F1332" t="s">
        <v>1387</v>
      </c>
      <c r="G1332" t="s">
        <v>1571</v>
      </c>
      <c r="H1332" t="s">
        <v>1363</v>
      </c>
      <c r="I1332" s="52" t="s">
        <v>1584</v>
      </c>
      <c r="J1332" t="s">
        <v>366</v>
      </c>
      <c r="K1332" t="s">
        <v>1585</v>
      </c>
      <c r="L1332" t="s">
        <v>1586</v>
      </c>
      <c r="M1332" t="s">
        <v>3728</v>
      </c>
      <c r="N1332" t="s">
        <v>130</v>
      </c>
      <c r="O1332" t="s">
        <v>1567</v>
      </c>
      <c r="P1332" s="3">
        <v>244650000771</v>
      </c>
      <c r="Q1332" t="s">
        <v>51</v>
      </c>
      <c r="S1332">
        <v>3133371869</v>
      </c>
      <c r="U1332" s="4">
        <v>38809</v>
      </c>
      <c r="V1332">
        <f t="shared" ca="1" si="20"/>
        <v>18</v>
      </c>
      <c r="W1332" t="s">
        <v>52</v>
      </c>
      <c r="X1332" t="s">
        <v>53</v>
      </c>
      <c r="Y1332" t="s">
        <v>55</v>
      </c>
      <c r="Z1332" t="s">
        <v>3730</v>
      </c>
      <c r="AA1332" t="s">
        <v>56</v>
      </c>
      <c r="AB1332" t="s">
        <v>57</v>
      </c>
      <c r="AC1332" t="s">
        <v>89</v>
      </c>
      <c r="AE1332" t="s">
        <v>55</v>
      </c>
      <c r="AF1332" t="s">
        <v>72</v>
      </c>
      <c r="AG1332" t="s">
        <v>340</v>
      </c>
      <c r="AH1332" t="s">
        <v>171</v>
      </c>
      <c r="AI1332" t="s">
        <v>88</v>
      </c>
      <c r="AJ1332" t="s">
        <v>1574</v>
      </c>
      <c r="AK1332" s="54" t="s">
        <v>64</v>
      </c>
      <c r="AL1332" t="s">
        <v>64</v>
      </c>
    </row>
    <row r="1333" spans="1:39" x14ac:dyDescent="0.35">
      <c r="A1333">
        <v>1332</v>
      </c>
      <c r="B1333">
        <v>113360241</v>
      </c>
      <c r="C1333" t="s">
        <v>66</v>
      </c>
      <c r="D1333" t="s">
        <v>3726</v>
      </c>
      <c r="E1333" t="s">
        <v>1362</v>
      </c>
      <c r="F1333" t="s">
        <v>1387</v>
      </c>
      <c r="G1333" t="s">
        <v>1576</v>
      </c>
      <c r="H1333" t="s">
        <v>1363</v>
      </c>
      <c r="I1333" s="52" t="s">
        <v>1522</v>
      </c>
      <c r="J1333" t="s">
        <v>1587</v>
      </c>
      <c r="K1333" t="s">
        <v>1449</v>
      </c>
      <c r="L1333" t="s">
        <v>224</v>
      </c>
      <c r="M1333" t="s">
        <v>3728</v>
      </c>
      <c r="N1333" t="s">
        <v>49</v>
      </c>
      <c r="O1333" t="s">
        <v>1567</v>
      </c>
      <c r="P1333" s="3">
        <v>244650000771</v>
      </c>
      <c r="Q1333" t="s">
        <v>51</v>
      </c>
      <c r="S1333">
        <v>3239163938</v>
      </c>
      <c r="U1333" s="4">
        <v>38838</v>
      </c>
      <c r="V1333">
        <f t="shared" ca="1" si="20"/>
        <v>18</v>
      </c>
      <c r="W1333" t="s">
        <v>52</v>
      </c>
      <c r="X1333" t="s">
        <v>53</v>
      </c>
      <c r="Y1333" t="s">
        <v>1486</v>
      </c>
      <c r="Z1333" t="s">
        <v>3730</v>
      </c>
      <c r="AA1333" t="s">
        <v>56</v>
      </c>
      <c r="AB1333" t="s">
        <v>57</v>
      </c>
      <c r="AC1333" t="s">
        <v>89</v>
      </c>
      <c r="AE1333" t="s">
        <v>55</v>
      </c>
      <c r="AF1333" t="s">
        <v>72</v>
      </c>
      <c r="AG1333" t="s">
        <v>340</v>
      </c>
      <c r="AH1333" t="s">
        <v>171</v>
      </c>
      <c r="AI1333" t="s">
        <v>88</v>
      </c>
      <c r="AJ1333" t="s">
        <v>1580</v>
      </c>
      <c r="AK1333" s="54" t="s">
        <v>64</v>
      </c>
      <c r="AL1333" t="s">
        <v>64</v>
      </c>
    </row>
    <row r="1334" spans="1:39" x14ac:dyDescent="0.35">
      <c r="A1334">
        <v>1333</v>
      </c>
      <c r="B1334">
        <v>1124012921</v>
      </c>
      <c r="C1334" t="s">
        <v>39</v>
      </c>
      <c r="D1334" t="s">
        <v>3726</v>
      </c>
      <c r="E1334" t="s">
        <v>1362</v>
      </c>
      <c r="F1334" t="s">
        <v>1387</v>
      </c>
      <c r="G1334" t="s">
        <v>1576</v>
      </c>
      <c r="H1334" t="s">
        <v>1363</v>
      </c>
      <c r="I1334" s="52" t="s">
        <v>1588</v>
      </c>
      <c r="J1334" t="s">
        <v>1589</v>
      </c>
      <c r="K1334" t="s">
        <v>815</v>
      </c>
      <c r="L1334" t="s">
        <v>1432</v>
      </c>
      <c r="M1334" t="s">
        <v>78</v>
      </c>
      <c r="N1334" t="s">
        <v>71</v>
      </c>
      <c r="O1334" t="s">
        <v>1567</v>
      </c>
      <c r="P1334" s="3">
        <v>244650000771</v>
      </c>
      <c r="Q1334" t="s">
        <v>51</v>
      </c>
      <c r="S1334">
        <v>3216978677</v>
      </c>
      <c r="U1334" s="4">
        <v>32453</v>
      </c>
      <c r="V1334">
        <f t="shared" ca="1" si="20"/>
        <v>35</v>
      </c>
      <c r="W1334" t="s">
        <v>106</v>
      </c>
      <c r="X1334" t="s">
        <v>53</v>
      </c>
      <c r="Y1334" t="s">
        <v>55</v>
      </c>
      <c r="Z1334" t="s">
        <v>113</v>
      </c>
      <c r="AA1334" t="s">
        <v>56</v>
      </c>
      <c r="AB1334" t="s">
        <v>57</v>
      </c>
      <c r="AC1334" t="s">
        <v>64</v>
      </c>
      <c r="AD1334">
        <v>3</v>
      </c>
      <c r="AE1334" t="s">
        <v>55</v>
      </c>
      <c r="AF1334" t="s">
        <v>72</v>
      </c>
      <c r="AG1334" t="s">
        <v>60</v>
      </c>
      <c r="AH1334" t="s">
        <v>61</v>
      </c>
      <c r="AI1334" t="s">
        <v>62</v>
      </c>
      <c r="AJ1334" t="s">
        <v>1580</v>
      </c>
      <c r="AK1334" s="54" t="s">
        <v>64</v>
      </c>
      <c r="AL1334" t="s">
        <v>64</v>
      </c>
    </row>
    <row r="1335" spans="1:39" x14ac:dyDescent="0.35">
      <c r="A1335">
        <v>1334</v>
      </c>
      <c r="B1335">
        <v>1122397540</v>
      </c>
      <c r="C1335" t="s">
        <v>39</v>
      </c>
      <c r="D1335" t="s">
        <v>3726</v>
      </c>
      <c r="E1335" t="s">
        <v>1362</v>
      </c>
      <c r="F1335" t="s">
        <v>1387</v>
      </c>
      <c r="G1335" t="s">
        <v>1576</v>
      </c>
      <c r="H1335" t="s">
        <v>1363</v>
      </c>
      <c r="I1335" s="52" t="s">
        <v>1588</v>
      </c>
      <c r="J1335" t="s">
        <v>263</v>
      </c>
      <c r="K1335" t="s">
        <v>1579</v>
      </c>
      <c r="L1335" t="s">
        <v>1579</v>
      </c>
      <c r="M1335" t="s">
        <v>78</v>
      </c>
      <c r="N1335" t="s">
        <v>71</v>
      </c>
      <c r="O1335" t="s">
        <v>1567</v>
      </c>
      <c r="P1335" s="3">
        <v>244650000771</v>
      </c>
      <c r="Q1335" t="s">
        <v>51</v>
      </c>
      <c r="S1335">
        <v>3177323600</v>
      </c>
      <c r="U1335" s="4">
        <v>35516</v>
      </c>
      <c r="V1335">
        <f t="shared" ca="1" si="20"/>
        <v>27</v>
      </c>
      <c r="W1335" t="s">
        <v>106</v>
      </c>
      <c r="X1335" t="s">
        <v>53</v>
      </c>
      <c r="Y1335" t="s">
        <v>55</v>
      </c>
      <c r="Z1335" t="s">
        <v>3730</v>
      </c>
      <c r="AA1335" t="s">
        <v>56</v>
      </c>
      <c r="AB1335" t="s">
        <v>57</v>
      </c>
      <c r="AC1335" t="s">
        <v>64</v>
      </c>
      <c r="AD1335">
        <v>2</v>
      </c>
      <c r="AE1335" t="s">
        <v>55</v>
      </c>
      <c r="AF1335" t="s">
        <v>72</v>
      </c>
      <c r="AG1335" t="s">
        <v>60</v>
      </c>
      <c r="AH1335" t="s">
        <v>61</v>
      </c>
      <c r="AI1335" t="s">
        <v>88</v>
      </c>
      <c r="AJ1335" t="s">
        <v>1580</v>
      </c>
      <c r="AK1335" s="54" t="s">
        <v>64</v>
      </c>
      <c r="AL1335" t="s">
        <v>64</v>
      </c>
    </row>
    <row r="1336" spans="1:39" x14ac:dyDescent="0.35">
      <c r="A1336">
        <v>1335</v>
      </c>
      <c r="B1336">
        <v>1122404794</v>
      </c>
      <c r="C1336" t="s">
        <v>39</v>
      </c>
      <c r="D1336" t="s">
        <v>3726</v>
      </c>
      <c r="E1336" t="s">
        <v>1362</v>
      </c>
      <c r="F1336" t="s">
        <v>1387</v>
      </c>
      <c r="G1336" t="s">
        <v>1576</v>
      </c>
      <c r="H1336" t="s">
        <v>1363</v>
      </c>
      <c r="I1336" s="52" t="s">
        <v>349</v>
      </c>
      <c r="J1336" t="s">
        <v>168</v>
      </c>
      <c r="K1336" t="s">
        <v>1590</v>
      </c>
      <c r="L1336" t="s">
        <v>1552</v>
      </c>
      <c r="M1336" t="s">
        <v>3728</v>
      </c>
      <c r="N1336" t="s">
        <v>130</v>
      </c>
      <c r="O1336" t="s">
        <v>1567</v>
      </c>
      <c r="P1336" s="3">
        <v>244650000771</v>
      </c>
      <c r="Q1336" t="s">
        <v>51</v>
      </c>
      <c r="S1336">
        <v>3145394595</v>
      </c>
      <c r="U1336" s="4">
        <v>33331</v>
      </c>
      <c r="V1336">
        <f t="shared" ca="1" si="20"/>
        <v>33</v>
      </c>
      <c r="W1336" t="s">
        <v>106</v>
      </c>
      <c r="X1336" t="s">
        <v>53</v>
      </c>
      <c r="Y1336" t="s">
        <v>1486</v>
      </c>
      <c r="Z1336" t="s">
        <v>55</v>
      </c>
      <c r="AA1336" t="s">
        <v>56</v>
      </c>
      <c r="AB1336" t="s">
        <v>57</v>
      </c>
      <c r="AC1336" t="s">
        <v>89</v>
      </c>
      <c r="AE1336" t="s">
        <v>55</v>
      </c>
      <c r="AF1336" t="s">
        <v>72</v>
      </c>
      <c r="AG1336" t="s">
        <v>60</v>
      </c>
      <c r="AH1336" t="s">
        <v>61</v>
      </c>
      <c r="AI1336" t="s">
        <v>62</v>
      </c>
      <c r="AJ1336" t="s">
        <v>1580</v>
      </c>
      <c r="AK1336" s="54" t="s">
        <v>64</v>
      </c>
      <c r="AL1336" t="s">
        <v>64</v>
      </c>
    </row>
    <row r="1337" spans="1:39" x14ac:dyDescent="0.35">
      <c r="A1337">
        <v>1336</v>
      </c>
      <c r="B1337">
        <v>1122399851</v>
      </c>
      <c r="C1337" t="s">
        <v>39</v>
      </c>
      <c r="D1337" t="s">
        <v>3726</v>
      </c>
      <c r="E1337" t="s">
        <v>1362</v>
      </c>
      <c r="F1337" t="s">
        <v>1387</v>
      </c>
      <c r="G1337" t="s">
        <v>1571</v>
      </c>
      <c r="H1337" t="s">
        <v>1363</v>
      </c>
      <c r="I1337" s="52" t="s">
        <v>1591</v>
      </c>
      <c r="J1337" t="s">
        <v>103</v>
      </c>
      <c r="K1337" t="s">
        <v>1592</v>
      </c>
      <c r="L1337" t="s">
        <v>192</v>
      </c>
      <c r="M1337" t="s">
        <v>78</v>
      </c>
      <c r="N1337" t="s">
        <v>3729</v>
      </c>
      <c r="O1337" t="s">
        <v>1567</v>
      </c>
      <c r="P1337" s="3">
        <v>244650000771</v>
      </c>
      <c r="Q1337" t="s">
        <v>51</v>
      </c>
      <c r="S1337">
        <v>3127587968</v>
      </c>
      <c r="U1337" s="4">
        <v>38230</v>
      </c>
      <c r="V1337">
        <f t="shared" ca="1" si="20"/>
        <v>19</v>
      </c>
      <c r="W1337" t="s">
        <v>106</v>
      </c>
      <c r="X1337" t="s">
        <v>53</v>
      </c>
      <c r="Y1337" t="s">
        <v>55</v>
      </c>
      <c r="Z1337" t="s">
        <v>3730</v>
      </c>
      <c r="AA1337" t="s">
        <v>56</v>
      </c>
      <c r="AB1337" t="s">
        <v>57</v>
      </c>
      <c r="AC1337" t="s">
        <v>64</v>
      </c>
      <c r="AD1337">
        <v>1</v>
      </c>
      <c r="AE1337" t="s">
        <v>55</v>
      </c>
      <c r="AF1337" t="s">
        <v>72</v>
      </c>
      <c r="AG1337" t="s">
        <v>60</v>
      </c>
      <c r="AH1337" t="s">
        <v>61</v>
      </c>
      <c r="AI1337" t="s">
        <v>88</v>
      </c>
      <c r="AJ1337" t="s">
        <v>1574</v>
      </c>
      <c r="AK1337" s="54" t="s">
        <v>64</v>
      </c>
      <c r="AL1337" t="s">
        <v>64</v>
      </c>
    </row>
    <row r="1338" spans="1:39" x14ac:dyDescent="0.35">
      <c r="A1338">
        <v>1337</v>
      </c>
      <c r="B1338">
        <v>56078470</v>
      </c>
      <c r="C1338" t="s">
        <v>39</v>
      </c>
      <c r="D1338" t="s">
        <v>40</v>
      </c>
      <c r="E1338" t="s">
        <v>1362</v>
      </c>
      <c r="F1338" t="s">
        <v>1387</v>
      </c>
      <c r="G1338" s="53" t="s">
        <v>3748</v>
      </c>
      <c r="H1338" t="s">
        <v>1363</v>
      </c>
      <c r="I1338" t="s">
        <v>1593</v>
      </c>
      <c r="J1338" t="s">
        <v>96</v>
      </c>
      <c r="K1338" t="s">
        <v>493</v>
      </c>
      <c r="L1338" t="s">
        <v>1579</v>
      </c>
      <c r="M1338" t="s">
        <v>78</v>
      </c>
      <c r="N1338" t="s">
        <v>130</v>
      </c>
      <c r="O1338" t="s">
        <v>1567</v>
      </c>
      <c r="P1338" s="3">
        <v>244650000771</v>
      </c>
      <c r="Q1338" t="s">
        <v>51</v>
      </c>
      <c r="S1338">
        <v>3182717580</v>
      </c>
      <c r="U1338" s="4">
        <v>29206</v>
      </c>
      <c r="V1338">
        <f t="shared" ca="1" si="20"/>
        <v>44</v>
      </c>
      <c r="W1338" t="s">
        <v>106</v>
      </c>
      <c r="X1338" t="s">
        <v>53</v>
      </c>
      <c r="Y1338" t="s">
        <v>756</v>
      </c>
      <c r="Z1338" t="s">
        <v>3730</v>
      </c>
      <c r="AA1338" t="s">
        <v>56</v>
      </c>
      <c r="AB1338" t="s">
        <v>57</v>
      </c>
      <c r="AC1338" t="s">
        <v>64</v>
      </c>
      <c r="AD1338">
        <v>8</v>
      </c>
      <c r="AE1338" t="s">
        <v>55</v>
      </c>
      <c r="AF1338" t="s">
        <v>72</v>
      </c>
      <c r="AG1338" t="s">
        <v>60</v>
      </c>
      <c r="AH1338" t="s">
        <v>61</v>
      </c>
      <c r="AI1338" t="s">
        <v>62</v>
      </c>
      <c r="AJ1338" t="s">
        <v>1574</v>
      </c>
      <c r="AK1338" s="54" t="s">
        <v>64</v>
      </c>
      <c r="AL1338" t="s">
        <v>64</v>
      </c>
    </row>
    <row r="1339" spans="1:39" x14ac:dyDescent="0.35">
      <c r="A1339">
        <v>1338</v>
      </c>
      <c r="B1339">
        <v>1122404756</v>
      </c>
      <c r="C1339" t="s">
        <v>66</v>
      </c>
      <c r="D1339" t="s">
        <v>3726</v>
      </c>
      <c r="E1339" t="s">
        <v>1362</v>
      </c>
      <c r="F1339" t="s">
        <v>1387</v>
      </c>
      <c r="G1339" t="s">
        <v>1571</v>
      </c>
      <c r="H1339" t="s">
        <v>1363</v>
      </c>
      <c r="I1339" s="52" t="s">
        <v>84</v>
      </c>
      <c r="J1339" t="s">
        <v>1594</v>
      </c>
      <c r="K1339" t="s">
        <v>1595</v>
      </c>
      <c r="L1339" t="s">
        <v>1592</v>
      </c>
      <c r="M1339" t="s">
        <v>3728</v>
      </c>
      <c r="N1339" t="s">
        <v>130</v>
      </c>
      <c r="O1339" t="s">
        <v>1567</v>
      </c>
      <c r="P1339" s="3">
        <v>244650000771</v>
      </c>
      <c r="Q1339" t="s">
        <v>51</v>
      </c>
      <c r="S1339">
        <v>3126079016</v>
      </c>
      <c r="U1339" s="4">
        <v>39202</v>
      </c>
      <c r="V1339">
        <f t="shared" ca="1" si="20"/>
        <v>17</v>
      </c>
      <c r="W1339" t="s">
        <v>106</v>
      </c>
      <c r="X1339" t="s">
        <v>53</v>
      </c>
      <c r="Y1339" t="s">
        <v>55</v>
      </c>
      <c r="Z1339" t="s">
        <v>55</v>
      </c>
      <c r="AA1339" t="s">
        <v>56</v>
      </c>
      <c r="AB1339" t="s">
        <v>57</v>
      </c>
      <c r="AC1339" t="s">
        <v>89</v>
      </c>
      <c r="AE1339" t="s">
        <v>55</v>
      </c>
      <c r="AF1339" t="s">
        <v>72</v>
      </c>
      <c r="AG1339" t="s">
        <v>60</v>
      </c>
      <c r="AH1339" t="s">
        <v>61</v>
      </c>
      <c r="AI1339" t="s">
        <v>88</v>
      </c>
      <c r="AJ1339" t="s">
        <v>1574</v>
      </c>
      <c r="AK1339" s="54" t="s">
        <v>64</v>
      </c>
      <c r="AL1339" t="s">
        <v>64</v>
      </c>
    </row>
    <row r="1340" spans="1:39" x14ac:dyDescent="0.35">
      <c r="A1340">
        <v>1339</v>
      </c>
      <c r="B1340">
        <v>1122409595</v>
      </c>
      <c r="C1340" t="s">
        <v>39</v>
      </c>
      <c r="D1340" t="s">
        <v>3726</v>
      </c>
      <c r="E1340" t="s">
        <v>1362</v>
      </c>
      <c r="F1340" t="s">
        <v>1387</v>
      </c>
      <c r="G1340" t="s">
        <v>1566</v>
      </c>
      <c r="H1340" t="s">
        <v>1363</v>
      </c>
      <c r="I1340" t="s">
        <v>162</v>
      </c>
      <c r="J1340" t="s">
        <v>366</v>
      </c>
      <c r="K1340" t="s">
        <v>780</v>
      </c>
      <c r="L1340" t="s">
        <v>192</v>
      </c>
      <c r="M1340" t="s">
        <v>78</v>
      </c>
      <c r="N1340" t="s">
        <v>130</v>
      </c>
      <c r="O1340" t="s">
        <v>1567</v>
      </c>
      <c r="P1340" s="3">
        <v>244650000771</v>
      </c>
      <c r="Q1340" t="s">
        <v>51</v>
      </c>
      <c r="S1340">
        <v>3146842801</v>
      </c>
      <c r="U1340" s="4">
        <v>34412</v>
      </c>
      <c r="V1340">
        <f t="shared" ca="1" si="20"/>
        <v>30</v>
      </c>
      <c r="W1340" t="s">
        <v>106</v>
      </c>
      <c r="X1340" t="s">
        <v>53</v>
      </c>
      <c r="Y1340" t="s">
        <v>55</v>
      </c>
      <c r="Z1340" t="s">
        <v>113</v>
      </c>
      <c r="AA1340" t="s">
        <v>56</v>
      </c>
      <c r="AB1340" t="s">
        <v>57</v>
      </c>
      <c r="AC1340" t="s">
        <v>64</v>
      </c>
      <c r="AD1340">
        <v>2</v>
      </c>
      <c r="AE1340" t="s">
        <v>55</v>
      </c>
      <c r="AF1340" t="s">
        <v>72</v>
      </c>
      <c r="AG1340" t="s">
        <v>60</v>
      </c>
      <c r="AH1340" t="s">
        <v>61</v>
      </c>
      <c r="AI1340" t="s">
        <v>62</v>
      </c>
      <c r="AJ1340" t="s">
        <v>1568</v>
      </c>
      <c r="AK1340" s="54" t="s">
        <v>64</v>
      </c>
      <c r="AL1340" t="s">
        <v>64</v>
      </c>
    </row>
    <row r="1341" spans="1:39" x14ac:dyDescent="0.35">
      <c r="A1341">
        <v>1340</v>
      </c>
      <c r="B1341">
        <v>1192726681</v>
      </c>
      <c r="C1341" t="s">
        <v>39</v>
      </c>
      <c r="D1341" t="s">
        <v>3726</v>
      </c>
      <c r="E1341" t="s">
        <v>1362</v>
      </c>
      <c r="F1341" t="s">
        <v>1387</v>
      </c>
      <c r="G1341" t="s">
        <v>1571</v>
      </c>
      <c r="H1341" t="s">
        <v>1363</v>
      </c>
      <c r="I1341" s="52" t="s">
        <v>1596</v>
      </c>
      <c r="J1341" t="s">
        <v>1597</v>
      </c>
      <c r="K1341" t="s">
        <v>1598</v>
      </c>
      <c r="L1341" t="s">
        <v>1409</v>
      </c>
      <c r="M1341" t="s">
        <v>78</v>
      </c>
      <c r="N1341" t="s">
        <v>71</v>
      </c>
      <c r="O1341" t="s">
        <v>1567</v>
      </c>
      <c r="P1341" s="3">
        <v>244650000771</v>
      </c>
      <c r="Q1341" t="s">
        <v>51</v>
      </c>
      <c r="S1341">
        <v>3135323418</v>
      </c>
      <c r="U1341" s="4">
        <v>37121</v>
      </c>
      <c r="V1341">
        <f t="shared" ca="1" si="20"/>
        <v>22</v>
      </c>
      <c r="W1341" t="s">
        <v>106</v>
      </c>
      <c r="X1341" t="s">
        <v>53</v>
      </c>
      <c r="Y1341" t="s">
        <v>55</v>
      </c>
      <c r="Z1341" t="s">
        <v>3730</v>
      </c>
      <c r="AA1341" t="s">
        <v>56</v>
      </c>
      <c r="AB1341" t="s">
        <v>57</v>
      </c>
      <c r="AC1341" t="s">
        <v>64</v>
      </c>
      <c r="AD1341">
        <v>2</v>
      </c>
      <c r="AE1341" t="s">
        <v>55</v>
      </c>
      <c r="AF1341" t="s">
        <v>72</v>
      </c>
      <c r="AG1341" t="s">
        <v>60</v>
      </c>
      <c r="AH1341" t="s">
        <v>61</v>
      </c>
      <c r="AI1341" t="s">
        <v>62</v>
      </c>
      <c r="AJ1341" t="s">
        <v>1574</v>
      </c>
      <c r="AK1341" s="54" t="s">
        <v>64</v>
      </c>
      <c r="AL1341" t="s">
        <v>64</v>
      </c>
    </row>
    <row r="1342" spans="1:39" x14ac:dyDescent="0.35">
      <c r="A1342">
        <v>1341</v>
      </c>
      <c r="B1342">
        <v>1122397522</v>
      </c>
      <c r="C1342" t="s">
        <v>39</v>
      </c>
      <c r="D1342" t="s">
        <v>40</v>
      </c>
      <c r="E1342" t="s">
        <v>1362</v>
      </c>
      <c r="F1342" t="s">
        <v>1387</v>
      </c>
      <c r="G1342" t="s">
        <v>1571</v>
      </c>
      <c r="H1342" t="s">
        <v>1363</v>
      </c>
      <c r="I1342" s="52" t="s">
        <v>1599</v>
      </c>
      <c r="K1342" t="s">
        <v>1585</v>
      </c>
      <c r="L1342" t="s">
        <v>1586</v>
      </c>
      <c r="M1342" t="s">
        <v>78</v>
      </c>
      <c r="N1342" t="s">
        <v>130</v>
      </c>
      <c r="O1342" t="s">
        <v>1567</v>
      </c>
      <c r="P1342" s="3">
        <v>244650000771</v>
      </c>
      <c r="Q1342" t="s">
        <v>51</v>
      </c>
      <c r="S1342">
        <v>3215657570</v>
      </c>
      <c r="U1342" s="4">
        <v>38193</v>
      </c>
      <c r="V1342">
        <f t="shared" ca="1" si="20"/>
        <v>20</v>
      </c>
      <c r="W1342" t="s">
        <v>106</v>
      </c>
      <c r="X1342" t="s">
        <v>53</v>
      </c>
      <c r="Y1342" t="s">
        <v>756</v>
      </c>
      <c r="Z1342" t="s">
        <v>3730</v>
      </c>
      <c r="AA1342" t="s">
        <v>56</v>
      </c>
      <c r="AB1342" t="s">
        <v>57</v>
      </c>
      <c r="AC1342" t="s">
        <v>64</v>
      </c>
      <c r="AD1342">
        <v>1</v>
      </c>
      <c r="AE1342" t="s">
        <v>55</v>
      </c>
      <c r="AF1342" t="s">
        <v>72</v>
      </c>
      <c r="AG1342" t="s">
        <v>60</v>
      </c>
      <c r="AH1342" t="s">
        <v>61</v>
      </c>
      <c r="AI1342" t="s">
        <v>62</v>
      </c>
      <c r="AJ1342" t="s">
        <v>1574</v>
      </c>
      <c r="AK1342" s="54" t="s">
        <v>64</v>
      </c>
      <c r="AL1342" t="s">
        <v>64</v>
      </c>
    </row>
    <row r="1343" spans="1:39" x14ac:dyDescent="0.35">
      <c r="A1343">
        <v>1342</v>
      </c>
      <c r="B1343">
        <v>1006714598</v>
      </c>
      <c r="C1343" t="s">
        <v>39</v>
      </c>
      <c r="D1343" t="s">
        <v>3726</v>
      </c>
      <c r="E1343" t="s">
        <v>1362</v>
      </c>
      <c r="F1343" t="s">
        <v>1387</v>
      </c>
      <c r="G1343" t="s">
        <v>1576</v>
      </c>
      <c r="H1343" t="s">
        <v>1363</v>
      </c>
      <c r="I1343" s="52" t="s">
        <v>1536</v>
      </c>
      <c r="J1343" t="s">
        <v>150</v>
      </c>
      <c r="K1343" t="s">
        <v>1171</v>
      </c>
      <c r="L1343" t="s">
        <v>1552</v>
      </c>
      <c r="M1343" t="s">
        <v>78</v>
      </c>
      <c r="N1343" t="s">
        <v>71</v>
      </c>
      <c r="O1343" t="s">
        <v>1567</v>
      </c>
      <c r="P1343" s="3">
        <v>244650000771</v>
      </c>
      <c r="Q1343" t="s">
        <v>51</v>
      </c>
      <c r="S1343">
        <v>3238808419</v>
      </c>
      <c r="U1343" s="4">
        <v>36006</v>
      </c>
      <c r="V1343">
        <f t="shared" ca="1" si="20"/>
        <v>26</v>
      </c>
      <c r="W1343" t="s">
        <v>106</v>
      </c>
      <c r="X1343" t="s">
        <v>53</v>
      </c>
      <c r="Y1343" t="s">
        <v>55</v>
      </c>
      <c r="Z1343" t="s">
        <v>113</v>
      </c>
      <c r="AA1343" t="s">
        <v>56</v>
      </c>
      <c r="AB1343" t="s">
        <v>57</v>
      </c>
      <c r="AC1343" t="s">
        <v>64</v>
      </c>
      <c r="AD1343">
        <v>2</v>
      </c>
      <c r="AE1343" t="s">
        <v>55</v>
      </c>
      <c r="AF1343" t="s">
        <v>72</v>
      </c>
      <c r="AG1343" t="s">
        <v>60</v>
      </c>
      <c r="AH1343" t="s">
        <v>61</v>
      </c>
      <c r="AI1343" t="s">
        <v>62</v>
      </c>
      <c r="AJ1343" t="s">
        <v>1580</v>
      </c>
      <c r="AK1343" s="54" t="s">
        <v>64</v>
      </c>
      <c r="AL1343" t="s">
        <v>64</v>
      </c>
    </row>
    <row r="1344" spans="1:39" x14ac:dyDescent="0.35">
      <c r="A1344">
        <v>1343</v>
      </c>
      <c r="B1344">
        <v>1122398914</v>
      </c>
      <c r="C1344" t="s">
        <v>39</v>
      </c>
      <c r="D1344" t="s">
        <v>3726</v>
      </c>
      <c r="E1344" t="s">
        <v>1362</v>
      </c>
      <c r="F1344" t="s">
        <v>1387</v>
      </c>
      <c r="G1344" t="s">
        <v>1571</v>
      </c>
      <c r="H1344" t="s">
        <v>1363</v>
      </c>
      <c r="I1344" s="52" t="s">
        <v>46</v>
      </c>
      <c r="J1344" t="s">
        <v>103</v>
      </c>
      <c r="K1344" t="s">
        <v>140</v>
      </c>
      <c r="L1344" t="s">
        <v>1600</v>
      </c>
      <c r="M1344" t="s">
        <v>3728</v>
      </c>
      <c r="N1344" t="s">
        <v>71</v>
      </c>
      <c r="O1344" t="s">
        <v>1567</v>
      </c>
      <c r="P1344" s="3">
        <v>244650000771</v>
      </c>
      <c r="Q1344" t="s">
        <v>51</v>
      </c>
      <c r="S1344">
        <v>3217681171</v>
      </c>
      <c r="U1344" s="4">
        <v>38424</v>
      </c>
      <c r="V1344">
        <f t="shared" ca="1" si="20"/>
        <v>19</v>
      </c>
      <c r="W1344" t="s">
        <v>106</v>
      </c>
      <c r="X1344" t="s">
        <v>53</v>
      </c>
      <c r="Y1344" t="s">
        <v>1486</v>
      </c>
      <c r="Z1344" t="s">
        <v>55</v>
      </c>
      <c r="AA1344" t="s">
        <v>56</v>
      </c>
      <c r="AB1344" t="s">
        <v>57</v>
      </c>
      <c r="AC1344" t="s">
        <v>89</v>
      </c>
      <c r="AE1344" t="s">
        <v>55</v>
      </c>
      <c r="AF1344" t="s">
        <v>72</v>
      </c>
      <c r="AG1344" t="s">
        <v>60</v>
      </c>
      <c r="AH1344" t="s">
        <v>61</v>
      </c>
      <c r="AI1344" t="s">
        <v>62</v>
      </c>
      <c r="AJ1344" t="s">
        <v>1574</v>
      </c>
      <c r="AK1344" s="54" t="s">
        <v>64</v>
      </c>
      <c r="AL1344" t="s">
        <v>64</v>
      </c>
    </row>
    <row r="1345" spans="1:38" x14ac:dyDescent="0.35">
      <c r="A1345">
        <v>1344</v>
      </c>
      <c r="B1345">
        <v>1120748402</v>
      </c>
      <c r="C1345" t="s">
        <v>39</v>
      </c>
      <c r="D1345" t="s">
        <v>3726</v>
      </c>
      <c r="E1345" t="s">
        <v>1362</v>
      </c>
      <c r="F1345" t="s">
        <v>893</v>
      </c>
      <c r="G1345" t="s">
        <v>53</v>
      </c>
      <c r="H1345" t="s">
        <v>1363</v>
      </c>
      <c r="I1345" t="s">
        <v>1601</v>
      </c>
      <c r="J1345" t="s">
        <v>1602</v>
      </c>
      <c r="K1345" t="s">
        <v>1590</v>
      </c>
      <c r="L1345" t="s">
        <v>1603</v>
      </c>
      <c r="M1345" t="s">
        <v>3728</v>
      </c>
      <c r="N1345" t="s">
        <v>49</v>
      </c>
      <c r="O1345" t="s">
        <v>1367</v>
      </c>
      <c r="P1345" s="3">
        <v>144279000635</v>
      </c>
      <c r="Q1345" t="s">
        <v>51</v>
      </c>
      <c r="S1345">
        <v>3046088955</v>
      </c>
      <c r="U1345" s="4">
        <v>34195</v>
      </c>
      <c r="V1345">
        <f t="shared" ca="1" si="20"/>
        <v>31</v>
      </c>
      <c r="W1345" t="s">
        <v>52</v>
      </c>
      <c r="X1345" t="s">
        <v>53</v>
      </c>
      <c r="Y1345" t="s">
        <v>55</v>
      </c>
      <c r="Z1345" t="s">
        <v>55</v>
      </c>
      <c r="AA1345" t="s">
        <v>56</v>
      </c>
      <c r="AB1345" t="s">
        <v>57</v>
      </c>
      <c r="AC1345" t="s">
        <v>89</v>
      </c>
      <c r="AD1345">
        <v>0</v>
      </c>
      <c r="AE1345" t="s">
        <v>55</v>
      </c>
      <c r="AF1345" t="s">
        <v>72</v>
      </c>
      <c r="AG1345" t="s">
        <v>60</v>
      </c>
      <c r="AH1345" t="s">
        <v>61</v>
      </c>
      <c r="AI1345" t="s">
        <v>88</v>
      </c>
      <c r="AJ1345" t="s">
        <v>1402</v>
      </c>
      <c r="AK1345" s="54" t="s">
        <v>64</v>
      </c>
      <c r="AL1345" t="s">
        <v>64</v>
      </c>
    </row>
    <row r="1346" spans="1:38" x14ac:dyDescent="0.35">
      <c r="A1346">
        <v>1345</v>
      </c>
      <c r="B1346">
        <v>1065567061</v>
      </c>
      <c r="C1346" t="s">
        <v>39</v>
      </c>
      <c r="D1346" t="s">
        <v>40</v>
      </c>
      <c r="E1346" t="s">
        <v>1362</v>
      </c>
      <c r="F1346" t="s">
        <v>1387</v>
      </c>
      <c r="G1346" t="s">
        <v>1571</v>
      </c>
      <c r="H1346" t="s">
        <v>1363</v>
      </c>
      <c r="I1346" s="52" t="s">
        <v>110</v>
      </c>
      <c r="J1346" t="s">
        <v>92</v>
      </c>
      <c r="K1346" t="s">
        <v>1518</v>
      </c>
      <c r="L1346" t="s">
        <v>1518</v>
      </c>
      <c r="M1346" t="s">
        <v>78</v>
      </c>
      <c r="N1346" t="s">
        <v>49</v>
      </c>
      <c r="O1346" t="s">
        <v>1567</v>
      </c>
      <c r="P1346" s="3">
        <v>244650000771</v>
      </c>
      <c r="Q1346" t="s">
        <v>51</v>
      </c>
      <c r="S1346">
        <v>3126791488</v>
      </c>
      <c r="U1346" s="4">
        <v>36147</v>
      </c>
      <c r="V1346">
        <f t="shared" ref="V1346:V1409" ca="1" si="21">DATEDIF(U1346,TODAY(),"Y")</f>
        <v>25</v>
      </c>
      <c r="W1346" t="s">
        <v>106</v>
      </c>
      <c r="X1346" t="s">
        <v>53</v>
      </c>
      <c r="Y1346" t="s">
        <v>55</v>
      </c>
      <c r="Z1346" t="s">
        <v>3730</v>
      </c>
      <c r="AA1346" t="s">
        <v>56</v>
      </c>
      <c r="AB1346" t="s">
        <v>57</v>
      </c>
      <c r="AC1346" t="s">
        <v>64</v>
      </c>
      <c r="AD1346">
        <v>3</v>
      </c>
      <c r="AE1346" t="s">
        <v>55</v>
      </c>
      <c r="AF1346" t="s">
        <v>72</v>
      </c>
      <c r="AG1346" t="s">
        <v>60</v>
      </c>
      <c r="AH1346" t="s">
        <v>61</v>
      </c>
      <c r="AI1346" t="s">
        <v>62</v>
      </c>
      <c r="AJ1346" t="s">
        <v>1574</v>
      </c>
      <c r="AK1346" s="54" t="s">
        <v>64</v>
      </c>
      <c r="AL1346" t="s">
        <v>64</v>
      </c>
    </row>
    <row r="1347" spans="1:38" x14ac:dyDescent="0.35">
      <c r="A1347">
        <v>1346</v>
      </c>
      <c r="B1347">
        <v>1122400635</v>
      </c>
      <c r="C1347" t="s">
        <v>39</v>
      </c>
      <c r="D1347" t="s">
        <v>3726</v>
      </c>
      <c r="E1347" t="s">
        <v>1362</v>
      </c>
      <c r="F1347" t="s">
        <v>1387</v>
      </c>
      <c r="G1347" t="s">
        <v>1571</v>
      </c>
      <c r="H1347" t="s">
        <v>1363</v>
      </c>
      <c r="I1347" s="52" t="s">
        <v>1604</v>
      </c>
      <c r="J1347" t="s">
        <v>173</v>
      </c>
      <c r="K1347" t="s">
        <v>344</v>
      </c>
      <c r="L1347" t="s">
        <v>140</v>
      </c>
      <c r="M1347" t="s">
        <v>78</v>
      </c>
      <c r="N1347" t="s">
        <v>130</v>
      </c>
      <c r="O1347" t="s">
        <v>1567</v>
      </c>
      <c r="P1347" s="3">
        <v>244650000771</v>
      </c>
      <c r="Q1347" t="s">
        <v>51</v>
      </c>
      <c r="S1347">
        <v>3117819700</v>
      </c>
      <c r="U1347" s="4">
        <v>28719</v>
      </c>
      <c r="V1347">
        <f t="shared" ca="1" si="21"/>
        <v>45</v>
      </c>
      <c r="W1347" t="s">
        <v>106</v>
      </c>
      <c r="X1347" t="s">
        <v>53</v>
      </c>
      <c r="Y1347" t="s">
        <v>55</v>
      </c>
      <c r="Z1347" t="s">
        <v>55</v>
      </c>
      <c r="AA1347" t="s">
        <v>56</v>
      </c>
      <c r="AB1347" t="s">
        <v>57</v>
      </c>
      <c r="AC1347" t="s">
        <v>64</v>
      </c>
      <c r="AD1347">
        <v>3</v>
      </c>
      <c r="AE1347" t="s">
        <v>55</v>
      </c>
      <c r="AF1347" t="s">
        <v>72</v>
      </c>
      <c r="AG1347" t="s">
        <v>60</v>
      </c>
      <c r="AH1347" t="s">
        <v>61</v>
      </c>
      <c r="AI1347" t="s">
        <v>62</v>
      </c>
      <c r="AJ1347" t="s">
        <v>1574</v>
      </c>
      <c r="AK1347" s="54" t="s">
        <v>64</v>
      </c>
      <c r="AL1347" t="s">
        <v>64</v>
      </c>
    </row>
    <row r="1348" spans="1:38" x14ac:dyDescent="0.35">
      <c r="A1348">
        <v>1347</v>
      </c>
      <c r="B1348">
        <v>1120747317</v>
      </c>
      <c r="C1348" t="s">
        <v>39</v>
      </c>
      <c r="D1348" t="s">
        <v>3726</v>
      </c>
      <c r="E1348" t="s">
        <v>1362</v>
      </c>
      <c r="F1348" t="s">
        <v>893</v>
      </c>
      <c r="G1348" t="s">
        <v>53</v>
      </c>
      <c r="H1348" t="s">
        <v>1363</v>
      </c>
      <c r="I1348" t="s">
        <v>1605</v>
      </c>
      <c r="J1348" t="s">
        <v>1606</v>
      </c>
      <c r="K1348" t="s">
        <v>1607</v>
      </c>
      <c r="L1348" t="s">
        <v>1608</v>
      </c>
      <c r="M1348" t="s">
        <v>78</v>
      </c>
      <c r="N1348" t="s">
        <v>49</v>
      </c>
      <c r="O1348" t="s">
        <v>1367</v>
      </c>
      <c r="P1348" s="3">
        <v>144279000635</v>
      </c>
      <c r="Q1348" t="s">
        <v>51</v>
      </c>
      <c r="S1348">
        <v>3135001309</v>
      </c>
      <c r="U1348" s="4">
        <v>33939</v>
      </c>
      <c r="V1348">
        <f t="shared" ca="1" si="21"/>
        <v>31</v>
      </c>
      <c r="W1348" t="s">
        <v>52</v>
      </c>
      <c r="X1348" t="s">
        <v>53</v>
      </c>
      <c r="Y1348" t="s">
        <v>55</v>
      </c>
      <c r="Z1348" t="s">
        <v>3730</v>
      </c>
      <c r="AA1348" t="s">
        <v>56</v>
      </c>
      <c r="AB1348" t="s">
        <v>57</v>
      </c>
      <c r="AC1348" t="s">
        <v>64</v>
      </c>
      <c r="AD1348">
        <v>2</v>
      </c>
      <c r="AE1348" t="s">
        <v>55</v>
      </c>
      <c r="AF1348" t="s">
        <v>72</v>
      </c>
      <c r="AG1348" t="s">
        <v>60</v>
      </c>
      <c r="AH1348" t="s">
        <v>61</v>
      </c>
      <c r="AI1348" t="s">
        <v>88</v>
      </c>
      <c r="AJ1348" t="s">
        <v>1402</v>
      </c>
      <c r="AK1348" s="54" t="s">
        <v>64</v>
      </c>
      <c r="AL1348" t="s">
        <v>64</v>
      </c>
    </row>
    <row r="1349" spans="1:38" x14ac:dyDescent="0.35">
      <c r="A1349">
        <v>1348</v>
      </c>
      <c r="B1349">
        <v>1006790513</v>
      </c>
      <c r="C1349" t="s">
        <v>39</v>
      </c>
      <c r="D1349" t="s">
        <v>3726</v>
      </c>
      <c r="E1349" t="s">
        <v>1362</v>
      </c>
      <c r="F1349" t="s">
        <v>1387</v>
      </c>
      <c r="G1349" t="s">
        <v>1576</v>
      </c>
      <c r="H1349" t="s">
        <v>1363</v>
      </c>
      <c r="I1349" s="52" t="s">
        <v>1609</v>
      </c>
      <c r="J1349" t="s">
        <v>527</v>
      </c>
      <c r="K1349" t="s">
        <v>1600</v>
      </c>
      <c r="M1349" t="s">
        <v>78</v>
      </c>
      <c r="N1349" t="s">
        <v>71</v>
      </c>
      <c r="O1349" t="s">
        <v>1567</v>
      </c>
      <c r="P1349" s="3">
        <v>244650000771</v>
      </c>
      <c r="Q1349" t="s">
        <v>51</v>
      </c>
      <c r="S1349">
        <v>3113697296</v>
      </c>
      <c r="U1349" s="4">
        <v>36968</v>
      </c>
      <c r="V1349">
        <f t="shared" ca="1" si="21"/>
        <v>23</v>
      </c>
      <c r="W1349" t="s">
        <v>106</v>
      </c>
      <c r="X1349" t="s">
        <v>53</v>
      </c>
      <c r="Y1349" t="s">
        <v>756</v>
      </c>
      <c r="Z1349" t="s">
        <v>3730</v>
      </c>
      <c r="AA1349" t="s">
        <v>56</v>
      </c>
      <c r="AB1349" t="s">
        <v>57</v>
      </c>
      <c r="AC1349" t="s">
        <v>64</v>
      </c>
      <c r="AD1349">
        <v>2</v>
      </c>
      <c r="AE1349" t="s">
        <v>55</v>
      </c>
      <c r="AF1349" t="s">
        <v>72</v>
      </c>
      <c r="AG1349" t="s">
        <v>60</v>
      </c>
      <c r="AH1349" t="s">
        <v>61</v>
      </c>
      <c r="AI1349" t="s">
        <v>62</v>
      </c>
      <c r="AJ1349" t="s">
        <v>1580</v>
      </c>
      <c r="AK1349" s="54" t="s">
        <v>64</v>
      </c>
      <c r="AL1349" t="s">
        <v>64</v>
      </c>
    </row>
    <row r="1350" spans="1:38" x14ac:dyDescent="0.35">
      <c r="A1350">
        <v>1349</v>
      </c>
      <c r="B1350">
        <v>1003168871</v>
      </c>
      <c r="C1350" t="s">
        <v>39</v>
      </c>
      <c r="D1350" t="s">
        <v>40</v>
      </c>
      <c r="E1350" t="s">
        <v>1362</v>
      </c>
      <c r="F1350" t="s">
        <v>1387</v>
      </c>
      <c r="G1350" t="s">
        <v>1566</v>
      </c>
      <c r="H1350" t="s">
        <v>1363</v>
      </c>
      <c r="I1350" t="s">
        <v>1610</v>
      </c>
      <c r="J1350" t="s">
        <v>1371</v>
      </c>
      <c r="K1350" t="s">
        <v>1611</v>
      </c>
      <c r="L1350" t="s">
        <v>1612</v>
      </c>
      <c r="M1350" t="s">
        <v>78</v>
      </c>
      <c r="N1350" t="s">
        <v>130</v>
      </c>
      <c r="O1350" t="s">
        <v>1567</v>
      </c>
      <c r="P1350" s="3">
        <v>244650000771</v>
      </c>
      <c r="Q1350" t="s">
        <v>51</v>
      </c>
      <c r="S1350">
        <v>3218846460</v>
      </c>
      <c r="T1350" t="s">
        <v>1613</v>
      </c>
      <c r="U1350" s="4">
        <v>36470</v>
      </c>
      <c r="V1350">
        <f t="shared" ca="1" si="21"/>
        <v>24</v>
      </c>
      <c r="W1350" t="s">
        <v>106</v>
      </c>
      <c r="X1350" t="s">
        <v>53</v>
      </c>
      <c r="Y1350" t="s">
        <v>55</v>
      </c>
      <c r="Z1350" t="s">
        <v>55</v>
      </c>
      <c r="AA1350" t="s">
        <v>56</v>
      </c>
      <c r="AB1350" t="s">
        <v>57</v>
      </c>
      <c r="AC1350" t="s">
        <v>64</v>
      </c>
      <c r="AD1350">
        <v>3</v>
      </c>
      <c r="AE1350" t="s">
        <v>55</v>
      </c>
      <c r="AF1350" t="s">
        <v>72</v>
      </c>
      <c r="AG1350" t="s">
        <v>60</v>
      </c>
      <c r="AH1350" t="s">
        <v>61</v>
      </c>
      <c r="AI1350" t="s">
        <v>62</v>
      </c>
      <c r="AJ1350" t="s">
        <v>1568</v>
      </c>
      <c r="AK1350" s="54" t="s">
        <v>64</v>
      </c>
      <c r="AL1350" t="s">
        <v>64</v>
      </c>
    </row>
    <row r="1351" spans="1:38" x14ac:dyDescent="0.35">
      <c r="A1351">
        <v>1350</v>
      </c>
      <c r="B1351">
        <v>1122409015</v>
      </c>
      <c r="C1351" t="s">
        <v>39</v>
      </c>
      <c r="D1351" t="s">
        <v>40</v>
      </c>
      <c r="E1351" t="s">
        <v>1362</v>
      </c>
      <c r="F1351" t="s">
        <v>1387</v>
      </c>
      <c r="G1351" t="s">
        <v>1566</v>
      </c>
      <c r="H1351" t="s">
        <v>1363</v>
      </c>
      <c r="I1351" t="s">
        <v>514</v>
      </c>
      <c r="J1351" t="s">
        <v>96</v>
      </c>
      <c r="K1351" t="s">
        <v>1573</v>
      </c>
      <c r="L1351" t="s">
        <v>344</v>
      </c>
      <c r="M1351" t="s">
        <v>78</v>
      </c>
      <c r="N1351" t="s">
        <v>130</v>
      </c>
      <c r="O1351" t="s">
        <v>1567</v>
      </c>
      <c r="P1351" s="3">
        <v>244650000771</v>
      </c>
      <c r="Q1351" t="s">
        <v>51</v>
      </c>
      <c r="S1351">
        <v>3175275107</v>
      </c>
      <c r="U1351" s="4">
        <v>34307</v>
      </c>
      <c r="V1351">
        <f t="shared" ca="1" si="21"/>
        <v>30</v>
      </c>
      <c r="W1351" t="s">
        <v>106</v>
      </c>
      <c r="X1351" t="s">
        <v>53</v>
      </c>
      <c r="Y1351" t="s">
        <v>756</v>
      </c>
      <c r="Z1351" t="s">
        <v>3730</v>
      </c>
      <c r="AA1351" t="s">
        <v>56</v>
      </c>
      <c r="AB1351" t="s">
        <v>57</v>
      </c>
      <c r="AC1351" t="s">
        <v>64</v>
      </c>
      <c r="AD1351">
        <v>1</v>
      </c>
      <c r="AE1351" t="s">
        <v>55</v>
      </c>
      <c r="AF1351" t="s">
        <v>72</v>
      </c>
      <c r="AG1351" t="s">
        <v>60</v>
      </c>
      <c r="AH1351" t="s">
        <v>61</v>
      </c>
      <c r="AI1351" t="s">
        <v>88</v>
      </c>
      <c r="AJ1351" t="s">
        <v>1568</v>
      </c>
      <c r="AK1351" s="54" t="s">
        <v>64</v>
      </c>
      <c r="AL1351" t="s">
        <v>64</v>
      </c>
    </row>
    <row r="1352" spans="1:38" x14ac:dyDescent="0.35">
      <c r="A1352">
        <v>1351</v>
      </c>
      <c r="B1352">
        <v>1124510284</v>
      </c>
      <c r="C1352" t="s">
        <v>39</v>
      </c>
      <c r="D1352" t="s">
        <v>40</v>
      </c>
      <c r="E1352" t="s">
        <v>1362</v>
      </c>
      <c r="F1352" t="s">
        <v>1387</v>
      </c>
      <c r="G1352" t="s">
        <v>1566</v>
      </c>
      <c r="H1352" t="s">
        <v>1363</v>
      </c>
      <c r="I1352" t="s">
        <v>1614</v>
      </c>
      <c r="J1352" t="s">
        <v>984</v>
      </c>
      <c r="K1352" t="s">
        <v>1615</v>
      </c>
      <c r="L1352" t="s">
        <v>850</v>
      </c>
      <c r="M1352" t="s">
        <v>78</v>
      </c>
      <c r="N1352" t="s">
        <v>130</v>
      </c>
      <c r="O1352" t="s">
        <v>1567</v>
      </c>
      <c r="P1352" s="3">
        <v>244650000771</v>
      </c>
      <c r="Q1352" t="s">
        <v>51</v>
      </c>
      <c r="S1352">
        <v>3137235481</v>
      </c>
      <c r="U1352" s="4">
        <v>33962</v>
      </c>
      <c r="V1352">
        <f t="shared" ca="1" si="21"/>
        <v>31</v>
      </c>
      <c r="W1352" t="s">
        <v>52</v>
      </c>
      <c r="X1352" t="s">
        <v>53</v>
      </c>
      <c r="Y1352" t="s">
        <v>55</v>
      </c>
      <c r="Z1352" t="s">
        <v>3730</v>
      </c>
      <c r="AA1352" t="s">
        <v>56</v>
      </c>
      <c r="AB1352" t="s">
        <v>57</v>
      </c>
      <c r="AC1352" t="s">
        <v>64</v>
      </c>
      <c r="AD1352">
        <v>2</v>
      </c>
      <c r="AE1352" t="s">
        <v>55</v>
      </c>
      <c r="AF1352" t="s">
        <v>72</v>
      </c>
      <c r="AG1352" t="s">
        <v>340</v>
      </c>
      <c r="AH1352" t="s">
        <v>171</v>
      </c>
      <c r="AI1352" t="s">
        <v>88</v>
      </c>
      <c r="AJ1352" t="s">
        <v>1568</v>
      </c>
      <c r="AK1352" s="54" t="s">
        <v>89</v>
      </c>
      <c r="AL1352" t="s">
        <v>64</v>
      </c>
    </row>
    <row r="1353" spans="1:38" x14ac:dyDescent="0.35">
      <c r="A1353">
        <v>1352</v>
      </c>
      <c r="B1353">
        <v>1006791325</v>
      </c>
      <c r="C1353" t="s">
        <v>39</v>
      </c>
      <c r="D1353" t="s">
        <v>40</v>
      </c>
      <c r="E1353" t="s">
        <v>1362</v>
      </c>
      <c r="F1353" t="s">
        <v>1387</v>
      </c>
      <c r="G1353" t="s">
        <v>1566</v>
      </c>
      <c r="H1353" t="s">
        <v>1363</v>
      </c>
      <c r="I1353" t="s">
        <v>1041</v>
      </c>
      <c r="J1353" t="s">
        <v>1384</v>
      </c>
      <c r="K1353" t="s">
        <v>1518</v>
      </c>
      <c r="L1353" t="s">
        <v>1518</v>
      </c>
      <c r="M1353" t="s">
        <v>78</v>
      </c>
      <c r="N1353" t="s">
        <v>130</v>
      </c>
      <c r="O1353" t="s">
        <v>1567</v>
      </c>
      <c r="P1353" s="3">
        <v>244650000771</v>
      </c>
      <c r="Q1353" t="s">
        <v>51</v>
      </c>
      <c r="S1353">
        <v>3226085112</v>
      </c>
      <c r="U1353" s="4">
        <v>34673</v>
      </c>
      <c r="V1353">
        <f t="shared" ca="1" si="21"/>
        <v>29</v>
      </c>
      <c r="W1353" t="s">
        <v>106</v>
      </c>
      <c r="X1353" t="s">
        <v>53</v>
      </c>
      <c r="Y1353" t="s">
        <v>55</v>
      </c>
      <c r="Z1353" t="s">
        <v>3730</v>
      </c>
      <c r="AA1353" t="s">
        <v>56</v>
      </c>
      <c r="AB1353" t="s">
        <v>57</v>
      </c>
      <c r="AC1353" t="s">
        <v>64</v>
      </c>
      <c r="AD1353">
        <v>2</v>
      </c>
      <c r="AE1353" t="s">
        <v>55</v>
      </c>
      <c r="AF1353" t="s">
        <v>72</v>
      </c>
      <c r="AG1353" t="s">
        <v>60</v>
      </c>
      <c r="AH1353" t="s">
        <v>61</v>
      </c>
      <c r="AI1353" t="s">
        <v>62</v>
      </c>
      <c r="AJ1353" t="s">
        <v>1568</v>
      </c>
      <c r="AK1353" s="54" t="s">
        <v>64</v>
      </c>
      <c r="AL1353" t="s">
        <v>64</v>
      </c>
    </row>
    <row r="1354" spans="1:38" x14ac:dyDescent="0.35">
      <c r="A1354">
        <v>1353</v>
      </c>
      <c r="B1354">
        <v>1006791318</v>
      </c>
      <c r="C1354" t="s">
        <v>39</v>
      </c>
      <c r="D1354" t="s">
        <v>40</v>
      </c>
      <c r="E1354" t="s">
        <v>1362</v>
      </c>
      <c r="F1354" t="s">
        <v>1387</v>
      </c>
      <c r="G1354" t="s">
        <v>1566</v>
      </c>
      <c r="H1354" t="s">
        <v>1363</v>
      </c>
      <c r="I1354" t="s">
        <v>45</v>
      </c>
      <c r="J1354" t="s">
        <v>366</v>
      </c>
      <c r="K1354" t="s">
        <v>1518</v>
      </c>
      <c r="L1354" t="s">
        <v>1518</v>
      </c>
      <c r="M1354" t="s">
        <v>3728</v>
      </c>
      <c r="N1354" t="s">
        <v>130</v>
      </c>
      <c r="O1354" t="s">
        <v>1567</v>
      </c>
      <c r="P1354" s="3">
        <v>244650000771</v>
      </c>
      <c r="Q1354" t="s">
        <v>51</v>
      </c>
      <c r="S1354">
        <v>3226085112</v>
      </c>
      <c r="U1354" s="4">
        <v>36403</v>
      </c>
      <c r="V1354">
        <f t="shared" ca="1" si="21"/>
        <v>24</v>
      </c>
      <c r="W1354" t="s">
        <v>106</v>
      </c>
      <c r="X1354" t="s">
        <v>53</v>
      </c>
      <c r="Y1354" t="s">
        <v>55</v>
      </c>
      <c r="Z1354" t="s">
        <v>3730</v>
      </c>
      <c r="AA1354" t="s">
        <v>56</v>
      </c>
      <c r="AB1354" t="s">
        <v>57</v>
      </c>
      <c r="AC1354" t="s">
        <v>89</v>
      </c>
      <c r="AE1354" t="s">
        <v>55</v>
      </c>
      <c r="AF1354" t="s">
        <v>72</v>
      </c>
      <c r="AG1354" t="s">
        <v>60</v>
      </c>
      <c r="AH1354" t="s">
        <v>61</v>
      </c>
      <c r="AI1354" t="s">
        <v>62</v>
      </c>
      <c r="AJ1354" t="s">
        <v>1568</v>
      </c>
      <c r="AK1354" s="54" t="s">
        <v>64</v>
      </c>
      <c r="AL1354" t="s">
        <v>64</v>
      </c>
    </row>
    <row r="1355" spans="1:38" x14ac:dyDescent="0.35">
      <c r="A1355">
        <v>1354</v>
      </c>
      <c r="B1355">
        <v>1122397526</v>
      </c>
      <c r="C1355" t="s">
        <v>39</v>
      </c>
      <c r="D1355" t="s">
        <v>40</v>
      </c>
      <c r="E1355" t="s">
        <v>1362</v>
      </c>
      <c r="F1355" t="s">
        <v>1387</v>
      </c>
      <c r="G1355" t="s">
        <v>1571</v>
      </c>
      <c r="H1355" t="s">
        <v>1363</v>
      </c>
      <c r="I1355" s="52" t="s">
        <v>1616</v>
      </c>
      <c r="K1355" t="s">
        <v>1600</v>
      </c>
      <c r="L1355" t="s">
        <v>1564</v>
      </c>
      <c r="M1355" t="s">
        <v>78</v>
      </c>
      <c r="N1355" t="s">
        <v>3729</v>
      </c>
      <c r="O1355" t="s">
        <v>1567</v>
      </c>
      <c r="P1355" s="3">
        <v>244650000771</v>
      </c>
      <c r="Q1355" t="s">
        <v>51</v>
      </c>
      <c r="S1355">
        <v>3138286942</v>
      </c>
      <c r="U1355" s="4">
        <v>36469</v>
      </c>
      <c r="V1355">
        <f t="shared" ca="1" si="21"/>
        <v>24</v>
      </c>
      <c r="W1355" t="s">
        <v>106</v>
      </c>
      <c r="X1355" t="s">
        <v>53</v>
      </c>
      <c r="Y1355" t="s">
        <v>756</v>
      </c>
      <c r="Z1355" t="s">
        <v>3730</v>
      </c>
      <c r="AA1355" t="s">
        <v>56</v>
      </c>
      <c r="AB1355" t="s">
        <v>57</v>
      </c>
      <c r="AC1355" t="s">
        <v>64</v>
      </c>
      <c r="AD1355">
        <v>2</v>
      </c>
      <c r="AE1355" t="s">
        <v>55</v>
      </c>
      <c r="AF1355" t="s">
        <v>72</v>
      </c>
      <c r="AG1355" t="s">
        <v>60</v>
      </c>
      <c r="AH1355" t="s">
        <v>61</v>
      </c>
      <c r="AI1355" t="s">
        <v>62</v>
      </c>
      <c r="AJ1355" t="s">
        <v>1574</v>
      </c>
      <c r="AK1355" s="54" t="s">
        <v>64</v>
      </c>
      <c r="AL1355" t="s">
        <v>64</v>
      </c>
    </row>
    <row r="1356" spans="1:38" x14ac:dyDescent="0.35">
      <c r="A1356">
        <v>1355</v>
      </c>
      <c r="B1356">
        <v>1122398662</v>
      </c>
      <c r="C1356" t="s">
        <v>39</v>
      </c>
      <c r="D1356" t="s">
        <v>3726</v>
      </c>
      <c r="E1356" t="s">
        <v>1362</v>
      </c>
      <c r="F1356" t="s">
        <v>1387</v>
      </c>
      <c r="G1356" t="s">
        <v>1571</v>
      </c>
      <c r="H1356" t="s">
        <v>1363</v>
      </c>
      <c r="I1356" s="52" t="s">
        <v>1617</v>
      </c>
      <c r="J1356" t="s">
        <v>1618</v>
      </c>
      <c r="K1356" t="s">
        <v>1619</v>
      </c>
      <c r="L1356" t="s">
        <v>1586</v>
      </c>
      <c r="M1356" t="s">
        <v>78</v>
      </c>
      <c r="N1356" t="s">
        <v>130</v>
      </c>
      <c r="O1356" t="s">
        <v>1567</v>
      </c>
      <c r="P1356" s="3">
        <v>244650000771</v>
      </c>
      <c r="Q1356" t="s">
        <v>51</v>
      </c>
      <c r="S1356">
        <v>3135319142</v>
      </c>
      <c r="U1356" s="4">
        <v>34929</v>
      </c>
      <c r="V1356">
        <f t="shared" ca="1" si="21"/>
        <v>28</v>
      </c>
      <c r="W1356" t="s">
        <v>106</v>
      </c>
      <c r="X1356" t="s">
        <v>53</v>
      </c>
      <c r="Y1356" t="s">
        <v>756</v>
      </c>
      <c r="Z1356" t="s">
        <v>3730</v>
      </c>
      <c r="AA1356" t="s">
        <v>56</v>
      </c>
      <c r="AB1356" t="s">
        <v>57</v>
      </c>
      <c r="AC1356" t="s">
        <v>64</v>
      </c>
      <c r="AD1356">
        <v>4</v>
      </c>
      <c r="AE1356" t="s">
        <v>55</v>
      </c>
      <c r="AF1356" t="s">
        <v>72</v>
      </c>
      <c r="AG1356" t="s">
        <v>60</v>
      </c>
      <c r="AH1356" t="s">
        <v>61</v>
      </c>
      <c r="AI1356" t="s">
        <v>62</v>
      </c>
      <c r="AJ1356" t="s">
        <v>1574</v>
      </c>
      <c r="AK1356" s="54" t="s">
        <v>64</v>
      </c>
      <c r="AL1356" t="s">
        <v>64</v>
      </c>
    </row>
    <row r="1357" spans="1:38" x14ac:dyDescent="0.35">
      <c r="A1357">
        <v>1356</v>
      </c>
      <c r="B1357">
        <v>1193603718</v>
      </c>
      <c r="C1357" t="s">
        <v>39</v>
      </c>
      <c r="D1357" t="s">
        <v>3726</v>
      </c>
      <c r="E1357" t="s">
        <v>1362</v>
      </c>
      <c r="F1357" t="s">
        <v>1387</v>
      </c>
      <c r="G1357" t="s">
        <v>1576</v>
      </c>
      <c r="H1357" t="s">
        <v>1363</v>
      </c>
      <c r="I1357" s="52" t="s">
        <v>452</v>
      </c>
      <c r="J1357" t="s">
        <v>1619</v>
      </c>
      <c r="K1357" t="s">
        <v>1493</v>
      </c>
      <c r="M1357" t="s">
        <v>3728</v>
      </c>
      <c r="N1357" t="s">
        <v>3729</v>
      </c>
      <c r="O1357" t="s">
        <v>1567</v>
      </c>
      <c r="P1357" s="3">
        <v>244650000771</v>
      </c>
      <c r="Q1357" t="s">
        <v>51</v>
      </c>
      <c r="S1357">
        <v>3153301127</v>
      </c>
      <c r="U1357" s="4">
        <v>37706</v>
      </c>
      <c r="V1357">
        <f t="shared" ca="1" si="21"/>
        <v>21</v>
      </c>
      <c r="W1357" t="s">
        <v>106</v>
      </c>
      <c r="X1357" t="s">
        <v>53</v>
      </c>
      <c r="Y1357" t="s">
        <v>55</v>
      </c>
      <c r="Z1357" t="s">
        <v>3730</v>
      </c>
      <c r="AA1357" t="s">
        <v>56</v>
      </c>
      <c r="AB1357" t="s">
        <v>57</v>
      </c>
      <c r="AC1357" t="s">
        <v>64</v>
      </c>
      <c r="AD1357">
        <v>2</v>
      </c>
      <c r="AE1357" t="s">
        <v>55</v>
      </c>
      <c r="AF1357" t="s">
        <v>72</v>
      </c>
      <c r="AG1357" t="s">
        <v>60</v>
      </c>
      <c r="AH1357" t="s">
        <v>61</v>
      </c>
      <c r="AI1357" t="s">
        <v>62</v>
      </c>
      <c r="AJ1357" t="s">
        <v>1580</v>
      </c>
      <c r="AK1357" s="54" t="s">
        <v>64</v>
      </c>
      <c r="AL1357" t="s">
        <v>64</v>
      </c>
    </row>
    <row r="1358" spans="1:38" x14ac:dyDescent="0.35">
      <c r="A1358">
        <v>1357</v>
      </c>
      <c r="B1358">
        <v>1122404070</v>
      </c>
      <c r="C1358" t="s">
        <v>39</v>
      </c>
      <c r="D1358" t="s">
        <v>40</v>
      </c>
      <c r="E1358" t="s">
        <v>1362</v>
      </c>
      <c r="F1358" t="s">
        <v>1387</v>
      </c>
      <c r="G1358" t="s">
        <v>1571</v>
      </c>
      <c r="H1358" t="s">
        <v>1363</v>
      </c>
      <c r="I1358" s="52" t="s">
        <v>1620</v>
      </c>
      <c r="J1358" t="s">
        <v>905</v>
      </c>
      <c r="K1358" t="s">
        <v>1598</v>
      </c>
      <c r="L1358" t="s">
        <v>1579</v>
      </c>
      <c r="M1358" t="s">
        <v>3728</v>
      </c>
      <c r="N1358" t="s">
        <v>130</v>
      </c>
      <c r="O1358" t="s">
        <v>1567</v>
      </c>
      <c r="P1358" s="3">
        <v>244650000771</v>
      </c>
      <c r="Q1358" t="s">
        <v>51</v>
      </c>
      <c r="S1358">
        <v>3215551128</v>
      </c>
      <c r="U1358" s="4">
        <v>33140</v>
      </c>
      <c r="V1358">
        <f t="shared" ca="1" si="21"/>
        <v>33</v>
      </c>
      <c r="W1358" t="s">
        <v>106</v>
      </c>
      <c r="X1358" t="s">
        <v>53</v>
      </c>
      <c r="Y1358" t="s">
        <v>55</v>
      </c>
      <c r="Z1358" t="s">
        <v>3730</v>
      </c>
      <c r="AA1358" t="s">
        <v>56</v>
      </c>
      <c r="AB1358" t="s">
        <v>57</v>
      </c>
      <c r="AC1358" t="s">
        <v>64</v>
      </c>
      <c r="AD1358">
        <v>3</v>
      </c>
      <c r="AE1358" t="s">
        <v>55</v>
      </c>
      <c r="AF1358" t="s">
        <v>72</v>
      </c>
      <c r="AG1358" t="s">
        <v>60</v>
      </c>
      <c r="AH1358" t="s">
        <v>61</v>
      </c>
      <c r="AI1358" t="s">
        <v>62</v>
      </c>
      <c r="AJ1358" t="s">
        <v>1574</v>
      </c>
      <c r="AK1358" s="54" t="s">
        <v>64</v>
      </c>
      <c r="AL1358" t="s">
        <v>64</v>
      </c>
    </row>
    <row r="1359" spans="1:38" x14ac:dyDescent="0.35">
      <c r="A1359">
        <v>1358</v>
      </c>
      <c r="B1359">
        <v>1192920811</v>
      </c>
      <c r="C1359" t="s">
        <v>39</v>
      </c>
      <c r="D1359" t="s">
        <v>3726</v>
      </c>
      <c r="E1359" t="s">
        <v>1362</v>
      </c>
      <c r="F1359" t="s">
        <v>1387</v>
      </c>
      <c r="G1359" t="s">
        <v>1571</v>
      </c>
      <c r="H1359" t="s">
        <v>1363</v>
      </c>
      <c r="I1359" s="52" t="s">
        <v>1621</v>
      </c>
      <c r="J1359" t="s">
        <v>96</v>
      </c>
      <c r="K1359" t="s">
        <v>1622</v>
      </c>
      <c r="L1359" t="s">
        <v>1259</v>
      </c>
      <c r="M1359" t="s">
        <v>78</v>
      </c>
      <c r="N1359" t="s">
        <v>130</v>
      </c>
      <c r="O1359" t="s">
        <v>1567</v>
      </c>
      <c r="P1359" s="3">
        <v>244650000771</v>
      </c>
      <c r="Q1359" t="s">
        <v>51</v>
      </c>
      <c r="S1359">
        <v>3182717580</v>
      </c>
      <c r="U1359" s="4">
        <v>34331</v>
      </c>
      <c r="V1359">
        <f t="shared" ca="1" si="21"/>
        <v>30</v>
      </c>
      <c r="W1359" t="s">
        <v>106</v>
      </c>
      <c r="X1359" t="s">
        <v>53</v>
      </c>
      <c r="Y1359" t="s">
        <v>55</v>
      </c>
      <c r="Z1359" t="s">
        <v>3730</v>
      </c>
      <c r="AA1359" t="s">
        <v>56</v>
      </c>
      <c r="AB1359" t="s">
        <v>57</v>
      </c>
      <c r="AC1359" t="s">
        <v>64</v>
      </c>
      <c r="AD1359">
        <v>4</v>
      </c>
      <c r="AE1359" t="s">
        <v>55</v>
      </c>
      <c r="AF1359" t="s">
        <v>72</v>
      </c>
      <c r="AG1359" t="s">
        <v>60</v>
      </c>
      <c r="AH1359" t="s">
        <v>61</v>
      </c>
      <c r="AI1359" t="s">
        <v>62</v>
      </c>
      <c r="AJ1359" t="s">
        <v>1574</v>
      </c>
      <c r="AK1359" s="54" t="s">
        <v>64</v>
      </c>
      <c r="AL1359" t="s">
        <v>64</v>
      </c>
    </row>
    <row r="1360" spans="1:38" x14ac:dyDescent="0.35">
      <c r="A1360">
        <v>1359</v>
      </c>
      <c r="B1360">
        <v>40938061</v>
      </c>
      <c r="C1360" t="s">
        <v>39</v>
      </c>
      <c r="D1360" t="s">
        <v>3726</v>
      </c>
      <c r="E1360" t="s">
        <v>1362</v>
      </c>
      <c r="F1360" t="s">
        <v>893</v>
      </c>
      <c r="G1360" t="s">
        <v>53</v>
      </c>
      <c r="H1360" t="s">
        <v>1363</v>
      </c>
      <c r="I1360" t="s">
        <v>1623</v>
      </c>
      <c r="J1360" t="s">
        <v>1606</v>
      </c>
      <c r="K1360" t="s">
        <v>1624</v>
      </c>
      <c r="L1360" t="s">
        <v>649</v>
      </c>
      <c r="M1360" t="s">
        <v>78</v>
      </c>
      <c r="N1360" t="s">
        <v>49</v>
      </c>
      <c r="O1360" t="s">
        <v>1367</v>
      </c>
      <c r="P1360" s="3">
        <v>144279000635</v>
      </c>
      <c r="Q1360" t="s">
        <v>51</v>
      </c>
      <c r="S1360">
        <v>3017989060</v>
      </c>
      <c r="U1360" s="4">
        <v>29701</v>
      </c>
      <c r="V1360">
        <f t="shared" ca="1" si="21"/>
        <v>43</v>
      </c>
      <c r="W1360" t="s">
        <v>106</v>
      </c>
      <c r="X1360" t="s">
        <v>53</v>
      </c>
      <c r="Y1360" t="s">
        <v>55</v>
      </c>
      <c r="Z1360" t="s">
        <v>55</v>
      </c>
      <c r="AA1360" t="s">
        <v>56</v>
      </c>
      <c r="AB1360" t="s">
        <v>57</v>
      </c>
      <c r="AC1360" t="s">
        <v>64</v>
      </c>
      <c r="AD1360">
        <v>3</v>
      </c>
      <c r="AE1360" t="s">
        <v>55</v>
      </c>
      <c r="AF1360" t="s">
        <v>72</v>
      </c>
      <c r="AG1360" t="s">
        <v>60</v>
      </c>
      <c r="AH1360" t="s">
        <v>61</v>
      </c>
      <c r="AI1360" t="s">
        <v>88</v>
      </c>
      <c r="AJ1360" t="s">
        <v>1402</v>
      </c>
      <c r="AK1360" s="54" t="s">
        <v>64</v>
      </c>
      <c r="AL1360" t="s">
        <v>64</v>
      </c>
    </row>
    <row r="1361" spans="1:38" x14ac:dyDescent="0.35">
      <c r="A1361">
        <v>1360</v>
      </c>
      <c r="B1361">
        <v>1122405399</v>
      </c>
      <c r="C1361" t="s">
        <v>39</v>
      </c>
      <c r="D1361" t="s">
        <v>3726</v>
      </c>
      <c r="E1361" t="s">
        <v>1362</v>
      </c>
      <c r="F1361" t="s">
        <v>1387</v>
      </c>
      <c r="G1361" t="s">
        <v>1566</v>
      </c>
      <c r="H1361" t="s">
        <v>1363</v>
      </c>
      <c r="I1361" t="s">
        <v>217</v>
      </c>
      <c r="J1361" t="s">
        <v>103</v>
      </c>
      <c r="K1361" t="s">
        <v>1579</v>
      </c>
      <c r="L1361" t="s">
        <v>69</v>
      </c>
      <c r="M1361" t="s">
        <v>3728</v>
      </c>
      <c r="N1361" t="s">
        <v>3729</v>
      </c>
      <c r="O1361" t="s">
        <v>1567</v>
      </c>
      <c r="P1361" s="3">
        <v>244650000771</v>
      </c>
      <c r="Q1361" t="s">
        <v>51</v>
      </c>
      <c r="S1361">
        <v>3116264688</v>
      </c>
      <c r="U1361" s="4">
        <v>37712</v>
      </c>
      <c r="V1361">
        <f t="shared" ca="1" si="21"/>
        <v>21</v>
      </c>
      <c r="W1361" t="s">
        <v>52</v>
      </c>
      <c r="X1361" t="s">
        <v>53</v>
      </c>
      <c r="Y1361" t="s">
        <v>55</v>
      </c>
      <c r="Z1361" t="s">
        <v>3730</v>
      </c>
      <c r="AA1361" t="s">
        <v>56</v>
      </c>
      <c r="AB1361" t="s">
        <v>57</v>
      </c>
      <c r="AC1361" t="s">
        <v>64</v>
      </c>
      <c r="AD1361">
        <v>1</v>
      </c>
      <c r="AE1361" t="s">
        <v>55</v>
      </c>
      <c r="AF1361" t="s">
        <v>72</v>
      </c>
      <c r="AG1361" t="s">
        <v>340</v>
      </c>
      <c r="AH1361" t="s">
        <v>171</v>
      </c>
      <c r="AI1361" t="s">
        <v>88</v>
      </c>
      <c r="AJ1361" t="s">
        <v>1568</v>
      </c>
      <c r="AK1361" s="54" t="s">
        <v>89</v>
      </c>
      <c r="AL1361" t="s">
        <v>64</v>
      </c>
    </row>
    <row r="1362" spans="1:38" x14ac:dyDescent="0.35">
      <c r="A1362">
        <v>1361</v>
      </c>
      <c r="B1362">
        <v>1006791281</v>
      </c>
      <c r="C1362" t="s">
        <v>39</v>
      </c>
      <c r="D1362" t="s">
        <v>3726</v>
      </c>
      <c r="E1362" t="s">
        <v>1362</v>
      </c>
      <c r="F1362" t="s">
        <v>1387</v>
      </c>
      <c r="G1362" t="s">
        <v>1566</v>
      </c>
      <c r="H1362" t="s">
        <v>1363</v>
      </c>
      <c r="I1362" t="s">
        <v>1625</v>
      </c>
      <c r="K1362" t="s">
        <v>1518</v>
      </c>
      <c r="L1362" t="s">
        <v>1518</v>
      </c>
      <c r="M1362" t="s">
        <v>78</v>
      </c>
      <c r="N1362" t="s">
        <v>71</v>
      </c>
      <c r="O1362" t="s">
        <v>1567</v>
      </c>
      <c r="P1362" s="3">
        <v>244650000771</v>
      </c>
      <c r="Q1362" t="s">
        <v>51</v>
      </c>
      <c r="S1362">
        <v>3207362794</v>
      </c>
      <c r="U1362" s="4">
        <v>35423</v>
      </c>
      <c r="V1362">
        <f t="shared" ca="1" si="21"/>
        <v>27</v>
      </c>
      <c r="W1362" t="s">
        <v>106</v>
      </c>
      <c r="X1362" t="s">
        <v>53</v>
      </c>
      <c r="Y1362" t="s">
        <v>55</v>
      </c>
      <c r="Z1362" t="s">
        <v>3730</v>
      </c>
      <c r="AA1362" t="s">
        <v>56</v>
      </c>
      <c r="AB1362" t="s">
        <v>57</v>
      </c>
      <c r="AC1362" t="s">
        <v>64</v>
      </c>
      <c r="AD1362">
        <v>3</v>
      </c>
      <c r="AE1362" t="s">
        <v>55</v>
      </c>
      <c r="AF1362" t="s">
        <v>72</v>
      </c>
      <c r="AG1362" t="s">
        <v>60</v>
      </c>
      <c r="AH1362" t="s">
        <v>61</v>
      </c>
      <c r="AI1362" t="s">
        <v>62</v>
      </c>
      <c r="AJ1362" t="s">
        <v>1568</v>
      </c>
      <c r="AK1362" s="54" t="s">
        <v>64</v>
      </c>
      <c r="AL1362" t="s">
        <v>64</v>
      </c>
    </row>
    <row r="1363" spans="1:38" x14ac:dyDescent="0.35">
      <c r="A1363">
        <v>1362</v>
      </c>
      <c r="B1363">
        <v>56058460</v>
      </c>
      <c r="C1363" t="s">
        <v>39</v>
      </c>
      <c r="D1363" t="s">
        <v>3726</v>
      </c>
      <c r="E1363" t="s">
        <v>1362</v>
      </c>
      <c r="F1363" t="s">
        <v>893</v>
      </c>
      <c r="G1363" t="s">
        <v>1626</v>
      </c>
      <c r="H1363" t="s">
        <v>1363</v>
      </c>
      <c r="I1363" t="s">
        <v>1627</v>
      </c>
      <c r="K1363" t="s">
        <v>562</v>
      </c>
      <c r="L1363" t="s">
        <v>1628</v>
      </c>
      <c r="M1363" t="s">
        <v>78</v>
      </c>
      <c r="N1363" t="s">
        <v>71</v>
      </c>
      <c r="O1363" t="s">
        <v>1629</v>
      </c>
      <c r="P1363" s="3">
        <v>244279001300</v>
      </c>
      <c r="Q1363" t="s">
        <v>51</v>
      </c>
      <c r="R1363">
        <v>0</v>
      </c>
      <c r="S1363">
        <v>3202133992</v>
      </c>
      <c r="U1363" s="4">
        <v>28064</v>
      </c>
      <c r="V1363">
        <f t="shared" ca="1" si="21"/>
        <v>47</v>
      </c>
      <c r="W1363" t="s">
        <v>52</v>
      </c>
      <c r="X1363" t="s">
        <v>53</v>
      </c>
      <c r="Y1363" t="s">
        <v>55</v>
      </c>
      <c r="Z1363" t="s">
        <v>113</v>
      </c>
      <c r="AA1363" t="s">
        <v>56</v>
      </c>
      <c r="AB1363" t="s">
        <v>57</v>
      </c>
      <c r="AC1363" t="s">
        <v>64</v>
      </c>
      <c r="AD1363">
        <v>3</v>
      </c>
      <c r="AE1363" t="s">
        <v>55</v>
      </c>
      <c r="AF1363" t="s">
        <v>59</v>
      </c>
      <c r="AG1363" t="s">
        <v>340</v>
      </c>
      <c r="AH1363" t="s">
        <v>171</v>
      </c>
      <c r="AI1363" t="s">
        <v>88</v>
      </c>
      <c r="AJ1363" t="s">
        <v>1630</v>
      </c>
      <c r="AK1363" t="s">
        <v>89</v>
      </c>
      <c r="AL1363" t="s">
        <v>64</v>
      </c>
    </row>
    <row r="1364" spans="1:38" x14ac:dyDescent="0.35">
      <c r="A1364">
        <v>1363</v>
      </c>
      <c r="B1364">
        <v>1067811831</v>
      </c>
      <c r="C1364" t="s">
        <v>39</v>
      </c>
      <c r="D1364" t="s">
        <v>3726</v>
      </c>
      <c r="E1364" t="s">
        <v>1362</v>
      </c>
      <c r="F1364" t="s">
        <v>893</v>
      </c>
      <c r="G1364" t="s">
        <v>1626</v>
      </c>
      <c r="H1364" t="s">
        <v>1363</v>
      </c>
      <c r="I1364" t="s">
        <v>1631</v>
      </c>
      <c r="J1364" t="s">
        <v>263</v>
      </c>
      <c r="K1364" t="s">
        <v>117</v>
      </c>
      <c r="L1364" t="s">
        <v>1632</v>
      </c>
      <c r="M1364" t="s">
        <v>78</v>
      </c>
      <c r="N1364" t="s">
        <v>1633</v>
      </c>
      <c r="O1364" t="s">
        <v>1629</v>
      </c>
      <c r="P1364" s="3">
        <v>244279001300</v>
      </c>
      <c r="Q1364" t="s">
        <v>51</v>
      </c>
      <c r="R1364">
        <v>0</v>
      </c>
      <c r="S1364">
        <v>3206183821</v>
      </c>
      <c r="U1364" s="4">
        <v>33728</v>
      </c>
      <c r="V1364">
        <f t="shared" ca="1" si="21"/>
        <v>32</v>
      </c>
      <c r="W1364" t="s">
        <v>106</v>
      </c>
      <c r="X1364" t="s">
        <v>53</v>
      </c>
      <c r="Y1364" t="s">
        <v>55</v>
      </c>
      <c r="Z1364" t="s">
        <v>3730</v>
      </c>
      <c r="AA1364" t="s">
        <v>56</v>
      </c>
      <c r="AB1364" t="s">
        <v>57</v>
      </c>
      <c r="AC1364" t="s">
        <v>64</v>
      </c>
      <c r="AD1364">
        <v>4</v>
      </c>
      <c r="AE1364" t="s">
        <v>55</v>
      </c>
      <c r="AF1364" t="s">
        <v>72</v>
      </c>
      <c r="AG1364" t="s">
        <v>60</v>
      </c>
      <c r="AH1364" t="s">
        <v>61</v>
      </c>
      <c r="AI1364" t="s">
        <v>62</v>
      </c>
      <c r="AJ1364" t="s">
        <v>1630</v>
      </c>
      <c r="AK1364" s="54" t="s">
        <v>64</v>
      </c>
      <c r="AL1364" t="s">
        <v>64</v>
      </c>
    </row>
    <row r="1365" spans="1:38" x14ac:dyDescent="0.35">
      <c r="A1365">
        <v>1364</v>
      </c>
      <c r="B1365">
        <v>2000015651</v>
      </c>
      <c r="C1365" t="s">
        <v>39</v>
      </c>
      <c r="D1365" t="s">
        <v>3726</v>
      </c>
      <c r="E1365" t="s">
        <v>1362</v>
      </c>
      <c r="F1365" t="s">
        <v>893</v>
      </c>
      <c r="G1365" t="s">
        <v>1626</v>
      </c>
      <c r="H1365" t="s">
        <v>1363</v>
      </c>
      <c r="I1365" t="s">
        <v>1623</v>
      </c>
      <c r="J1365" t="s">
        <v>158</v>
      </c>
      <c r="K1365" t="s">
        <v>594</v>
      </c>
      <c r="L1365" t="s">
        <v>196</v>
      </c>
      <c r="M1365" t="s">
        <v>78</v>
      </c>
      <c r="N1365" t="s">
        <v>1633</v>
      </c>
      <c r="O1365" t="s">
        <v>1629</v>
      </c>
      <c r="P1365" s="3">
        <v>244279001300</v>
      </c>
      <c r="Q1365" t="s">
        <v>51</v>
      </c>
      <c r="R1365">
        <v>0</v>
      </c>
      <c r="S1365">
        <v>3137280820</v>
      </c>
      <c r="U1365" s="4">
        <v>33910</v>
      </c>
      <c r="V1365">
        <f t="shared" ca="1" si="21"/>
        <v>31</v>
      </c>
      <c r="W1365" t="s">
        <v>106</v>
      </c>
      <c r="X1365" t="s">
        <v>53</v>
      </c>
      <c r="Y1365" t="s">
        <v>55</v>
      </c>
      <c r="Z1365" t="s">
        <v>55</v>
      </c>
      <c r="AA1365" t="s">
        <v>56</v>
      </c>
      <c r="AB1365" t="s">
        <v>57</v>
      </c>
      <c r="AC1365" t="s">
        <v>64</v>
      </c>
      <c r="AD1365">
        <v>2</v>
      </c>
      <c r="AE1365" t="s">
        <v>55</v>
      </c>
      <c r="AF1365" t="s">
        <v>72</v>
      </c>
      <c r="AG1365" t="s">
        <v>60</v>
      </c>
      <c r="AH1365" t="s">
        <v>61</v>
      </c>
      <c r="AI1365" t="s">
        <v>62</v>
      </c>
      <c r="AJ1365" t="s">
        <v>1630</v>
      </c>
      <c r="AK1365" t="s">
        <v>89</v>
      </c>
      <c r="AL1365" t="s">
        <v>64</v>
      </c>
    </row>
    <row r="1366" spans="1:38" x14ac:dyDescent="0.35">
      <c r="A1366">
        <v>1365</v>
      </c>
      <c r="B1366">
        <v>1151462064</v>
      </c>
      <c r="C1366" t="s">
        <v>39</v>
      </c>
      <c r="D1366" t="s">
        <v>3726</v>
      </c>
      <c r="E1366" t="s">
        <v>1362</v>
      </c>
      <c r="F1366" t="s">
        <v>893</v>
      </c>
      <c r="G1366" t="s">
        <v>1626</v>
      </c>
      <c r="H1366" t="s">
        <v>1363</v>
      </c>
      <c r="I1366" t="s">
        <v>1634</v>
      </c>
      <c r="J1366" t="s">
        <v>96</v>
      </c>
      <c r="K1366" t="s">
        <v>1635</v>
      </c>
      <c r="L1366" t="s">
        <v>1440</v>
      </c>
      <c r="M1366" t="s">
        <v>78</v>
      </c>
      <c r="N1366" t="s">
        <v>1633</v>
      </c>
      <c r="O1366" t="s">
        <v>1629</v>
      </c>
      <c r="P1366" s="3">
        <v>244279001300</v>
      </c>
      <c r="Q1366" t="s">
        <v>51</v>
      </c>
      <c r="R1366">
        <v>0</v>
      </c>
      <c r="S1366">
        <v>3147910760</v>
      </c>
      <c r="U1366" s="4">
        <v>30229</v>
      </c>
      <c r="V1366">
        <f t="shared" ca="1" si="21"/>
        <v>41</v>
      </c>
      <c r="W1366" t="s">
        <v>106</v>
      </c>
      <c r="X1366" t="s">
        <v>121</v>
      </c>
      <c r="Y1366" t="s">
        <v>55</v>
      </c>
      <c r="Z1366" t="s">
        <v>55</v>
      </c>
      <c r="AA1366" t="s">
        <v>56</v>
      </c>
      <c r="AB1366" t="s">
        <v>57</v>
      </c>
      <c r="AC1366" t="s">
        <v>64</v>
      </c>
      <c r="AD1366">
        <v>2</v>
      </c>
      <c r="AE1366" t="s">
        <v>55</v>
      </c>
      <c r="AF1366" t="s">
        <v>72</v>
      </c>
      <c r="AG1366" t="s">
        <v>60</v>
      </c>
      <c r="AH1366" t="s">
        <v>61</v>
      </c>
      <c r="AI1366" t="s">
        <v>62</v>
      </c>
      <c r="AJ1366" t="s">
        <v>1630</v>
      </c>
      <c r="AK1366" s="54" t="s">
        <v>64</v>
      </c>
      <c r="AL1366" t="s">
        <v>64</v>
      </c>
    </row>
    <row r="1367" spans="1:38" x14ac:dyDescent="0.35">
      <c r="A1367">
        <v>1366</v>
      </c>
      <c r="B1367">
        <v>1824457</v>
      </c>
      <c r="C1367" t="s">
        <v>525</v>
      </c>
      <c r="D1367" t="s">
        <v>3726</v>
      </c>
      <c r="E1367" t="s">
        <v>1362</v>
      </c>
      <c r="F1367" t="s">
        <v>893</v>
      </c>
      <c r="G1367" t="s">
        <v>1626</v>
      </c>
      <c r="H1367" t="s">
        <v>1363</v>
      </c>
      <c r="I1367" t="s">
        <v>1636</v>
      </c>
      <c r="J1367" t="s">
        <v>1371</v>
      </c>
      <c r="K1367" t="s">
        <v>1425</v>
      </c>
      <c r="L1367" t="s">
        <v>204</v>
      </c>
      <c r="M1367" t="s">
        <v>78</v>
      </c>
      <c r="N1367" t="s">
        <v>130</v>
      </c>
      <c r="O1367" t="s">
        <v>1629</v>
      </c>
      <c r="P1367" s="3">
        <v>244279001300</v>
      </c>
      <c r="Q1367" t="s">
        <v>51</v>
      </c>
      <c r="R1367">
        <v>0</v>
      </c>
      <c r="S1367">
        <v>3148153771</v>
      </c>
      <c r="U1367" s="4">
        <v>35009</v>
      </c>
      <c r="V1367">
        <f t="shared" ca="1" si="21"/>
        <v>28</v>
      </c>
      <c r="W1367" t="s">
        <v>106</v>
      </c>
      <c r="X1367" t="s">
        <v>53</v>
      </c>
      <c r="Y1367" t="s">
        <v>55</v>
      </c>
      <c r="Z1367" t="s">
        <v>55</v>
      </c>
      <c r="AA1367" t="s">
        <v>56</v>
      </c>
      <c r="AB1367" t="s">
        <v>57</v>
      </c>
      <c r="AC1367" t="s">
        <v>64</v>
      </c>
      <c r="AD1367">
        <v>2</v>
      </c>
      <c r="AE1367" t="s">
        <v>55</v>
      </c>
      <c r="AF1367" t="s">
        <v>72</v>
      </c>
      <c r="AG1367" t="s">
        <v>60</v>
      </c>
      <c r="AH1367" t="s">
        <v>61</v>
      </c>
      <c r="AI1367" t="s">
        <v>62</v>
      </c>
      <c r="AJ1367" t="s">
        <v>1630</v>
      </c>
      <c r="AK1367" s="54" t="s">
        <v>64</v>
      </c>
      <c r="AL1367" t="s">
        <v>64</v>
      </c>
    </row>
    <row r="1368" spans="1:38" x14ac:dyDescent="0.35">
      <c r="A1368">
        <v>1367</v>
      </c>
      <c r="B1368">
        <v>1193295348</v>
      </c>
      <c r="C1368" t="s">
        <v>39</v>
      </c>
      <c r="D1368" t="s">
        <v>3726</v>
      </c>
      <c r="E1368" t="s">
        <v>1362</v>
      </c>
      <c r="F1368" t="s">
        <v>893</v>
      </c>
      <c r="G1368" t="s">
        <v>1626</v>
      </c>
      <c r="H1368" t="s">
        <v>1363</v>
      </c>
      <c r="I1368" t="s">
        <v>1637</v>
      </c>
      <c r="J1368" t="s">
        <v>263</v>
      </c>
      <c r="K1368" t="s">
        <v>252</v>
      </c>
      <c r="L1368" t="s">
        <v>252</v>
      </c>
      <c r="M1368" t="s">
        <v>78</v>
      </c>
      <c r="N1368" t="s">
        <v>71</v>
      </c>
      <c r="O1368" t="s">
        <v>1629</v>
      </c>
      <c r="P1368" s="3">
        <v>244279001300</v>
      </c>
      <c r="Q1368" t="s">
        <v>51</v>
      </c>
      <c r="R1368">
        <v>0</v>
      </c>
      <c r="S1368">
        <v>3137452446</v>
      </c>
      <c r="U1368" s="4">
        <v>37627</v>
      </c>
      <c r="V1368">
        <f t="shared" ca="1" si="21"/>
        <v>21</v>
      </c>
      <c r="W1368" t="s">
        <v>106</v>
      </c>
      <c r="X1368" t="s">
        <v>53</v>
      </c>
      <c r="Y1368" t="s">
        <v>55</v>
      </c>
      <c r="Z1368" t="s">
        <v>55</v>
      </c>
      <c r="AA1368" t="s">
        <v>56</v>
      </c>
      <c r="AB1368" t="s">
        <v>57</v>
      </c>
      <c r="AC1368" t="s">
        <v>64</v>
      </c>
      <c r="AD1368">
        <v>2</v>
      </c>
      <c r="AE1368" t="s">
        <v>55</v>
      </c>
      <c r="AF1368" t="s">
        <v>72</v>
      </c>
      <c r="AG1368" t="s">
        <v>60</v>
      </c>
      <c r="AH1368" t="s">
        <v>61</v>
      </c>
      <c r="AI1368" t="s">
        <v>62</v>
      </c>
      <c r="AJ1368" t="s">
        <v>1630</v>
      </c>
      <c r="AK1368" s="54" t="s">
        <v>64</v>
      </c>
      <c r="AL1368" t="s">
        <v>64</v>
      </c>
    </row>
    <row r="1369" spans="1:38" x14ac:dyDescent="0.35">
      <c r="A1369">
        <v>1368</v>
      </c>
      <c r="B1369">
        <v>1120242718</v>
      </c>
      <c r="C1369" t="s">
        <v>66</v>
      </c>
      <c r="D1369" t="s">
        <v>3726</v>
      </c>
      <c r="E1369" t="s">
        <v>1362</v>
      </c>
      <c r="F1369" t="s">
        <v>893</v>
      </c>
      <c r="G1369" t="s">
        <v>1626</v>
      </c>
      <c r="H1369" t="s">
        <v>1363</v>
      </c>
      <c r="I1369" t="s">
        <v>1638</v>
      </c>
      <c r="K1369" t="s">
        <v>1409</v>
      </c>
      <c r="L1369" t="s">
        <v>558</v>
      </c>
      <c r="M1369" t="s">
        <v>78</v>
      </c>
      <c r="N1369" t="s">
        <v>71</v>
      </c>
      <c r="O1369" t="s">
        <v>1629</v>
      </c>
      <c r="P1369" s="3">
        <v>244279001300</v>
      </c>
      <c r="Q1369" t="s">
        <v>51</v>
      </c>
      <c r="R1369">
        <v>0</v>
      </c>
      <c r="S1369">
        <v>3127506597</v>
      </c>
      <c r="U1369" s="4">
        <v>39010</v>
      </c>
      <c r="V1369">
        <f t="shared" ca="1" si="21"/>
        <v>17</v>
      </c>
      <c r="W1369" t="s">
        <v>106</v>
      </c>
      <c r="X1369" t="s">
        <v>53</v>
      </c>
      <c r="Y1369" t="s">
        <v>55</v>
      </c>
      <c r="Z1369" t="s">
        <v>113</v>
      </c>
      <c r="AA1369" t="s">
        <v>56</v>
      </c>
      <c r="AB1369" t="s">
        <v>57</v>
      </c>
      <c r="AC1369" t="s">
        <v>64</v>
      </c>
      <c r="AD1369">
        <v>1</v>
      </c>
      <c r="AE1369" t="s">
        <v>55</v>
      </c>
      <c r="AF1369" t="s">
        <v>72</v>
      </c>
      <c r="AG1369" t="s">
        <v>60</v>
      </c>
      <c r="AH1369" t="s">
        <v>61</v>
      </c>
      <c r="AI1369" t="s">
        <v>62</v>
      </c>
      <c r="AJ1369" t="s">
        <v>1630</v>
      </c>
      <c r="AK1369" s="54" t="s">
        <v>64</v>
      </c>
      <c r="AL1369" t="s">
        <v>64</v>
      </c>
    </row>
    <row r="1370" spans="1:38" x14ac:dyDescent="0.35">
      <c r="A1370">
        <v>1369</v>
      </c>
      <c r="B1370">
        <v>15676408</v>
      </c>
      <c r="C1370" t="s">
        <v>39</v>
      </c>
      <c r="D1370" t="s">
        <v>3726</v>
      </c>
      <c r="E1370" t="s">
        <v>1362</v>
      </c>
      <c r="F1370" t="s">
        <v>893</v>
      </c>
      <c r="G1370" t="s">
        <v>1626</v>
      </c>
      <c r="H1370" t="s">
        <v>1363</v>
      </c>
      <c r="I1370" t="s">
        <v>103</v>
      </c>
      <c r="J1370" t="s">
        <v>232</v>
      </c>
      <c r="K1370" t="s">
        <v>1383</v>
      </c>
      <c r="L1370" t="s">
        <v>469</v>
      </c>
      <c r="M1370" t="s">
        <v>3728</v>
      </c>
      <c r="N1370" t="s">
        <v>130</v>
      </c>
      <c r="O1370" t="s">
        <v>1629</v>
      </c>
      <c r="P1370" s="3">
        <v>244279001300</v>
      </c>
      <c r="Q1370" t="s">
        <v>51</v>
      </c>
      <c r="R1370">
        <v>0</v>
      </c>
      <c r="S1370">
        <v>3127506597</v>
      </c>
      <c r="U1370" s="4">
        <v>27727</v>
      </c>
      <c r="V1370">
        <f t="shared" ca="1" si="21"/>
        <v>48</v>
      </c>
      <c r="W1370" t="s">
        <v>106</v>
      </c>
      <c r="X1370" t="s">
        <v>53</v>
      </c>
      <c r="Y1370" t="s">
        <v>55</v>
      </c>
      <c r="Z1370" t="s">
        <v>113</v>
      </c>
      <c r="AA1370" t="s">
        <v>56</v>
      </c>
      <c r="AB1370" t="s">
        <v>57</v>
      </c>
      <c r="AC1370" t="s">
        <v>64</v>
      </c>
      <c r="AD1370">
        <v>1</v>
      </c>
      <c r="AE1370" t="s">
        <v>55</v>
      </c>
      <c r="AF1370" t="s">
        <v>59</v>
      </c>
      <c r="AG1370" t="s">
        <v>60</v>
      </c>
      <c r="AH1370" t="s">
        <v>61</v>
      </c>
      <c r="AI1370" t="s">
        <v>62</v>
      </c>
      <c r="AJ1370" t="s">
        <v>1630</v>
      </c>
      <c r="AK1370" s="54" t="s">
        <v>64</v>
      </c>
      <c r="AL1370" t="s">
        <v>64</v>
      </c>
    </row>
    <row r="1371" spans="1:38" x14ac:dyDescent="0.35">
      <c r="A1371">
        <v>1370</v>
      </c>
      <c r="B1371">
        <v>1122812209</v>
      </c>
      <c r="C1371" t="s">
        <v>39</v>
      </c>
      <c r="D1371" t="s">
        <v>3726</v>
      </c>
      <c r="E1371" t="s">
        <v>1362</v>
      </c>
      <c r="F1371" t="s">
        <v>893</v>
      </c>
      <c r="G1371" t="s">
        <v>1626</v>
      </c>
      <c r="H1371" t="s">
        <v>1363</v>
      </c>
      <c r="I1371" t="s">
        <v>416</v>
      </c>
      <c r="J1371" t="s">
        <v>179</v>
      </c>
      <c r="K1371" t="s">
        <v>1639</v>
      </c>
      <c r="L1371" t="s">
        <v>1640</v>
      </c>
      <c r="M1371" t="s">
        <v>3728</v>
      </c>
      <c r="N1371" t="s">
        <v>71</v>
      </c>
      <c r="O1371" t="s">
        <v>1629</v>
      </c>
      <c r="P1371" s="3">
        <v>244279001300</v>
      </c>
      <c r="Q1371" t="s">
        <v>51</v>
      </c>
      <c r="R1371">
        <v>0</v>
      </c>
      <c r="S1371">
        <v>3206759086</v>
      </c>
      <c r="U1371" s="4">
        <v>38563</v>
      </c>
      <c r="V1371">
        <f t="shared" ca="1" si="21"/>
        <v>19</v>
      </c>
      <c r="W1371" t="s">
        <v>52</v>
      </c>
      <c r="X1371" t="s">
        <v>53</v>
      </c>
      <c r="Y1371" t="s">
        <v>55</v>
      </c>
      <c r="Z1371" t="s">
        <v>3730</v>
      </c>
      <c r="AA1371" t="s">
        <v>56</v>
      </c>
      <c r="AB1371" t="s">
        <v>57</v>
      </c>
      <c r="AC1371" t="s">
        <v>89</v>
      </c>
      <c r="AD1371">
        <v>0</v>
      </c>
      <c r="AE1371" t="s">
        <v>55</v>
      </c>
      <c r="AF1371" t="s">
        <v>72</v>
      </c>
      <c r="AG1371" t="s">
        <v>340</v>
      </c>
      <c r="AH1371" t="s">
        <v>171</v>
      </c>
      <c r="AI1371" t="s">
        <v>88</v>
      </c>
      <c r="AJ1371" t="s">
        <v>1630</v>
      </c>
      <c r="AK1371" s="54" t="s">
        <v>64</v>
      </c>
      <c r="AL1371" t="s">
        <v>64</v>
      </c>
    </row>
    <row r="1372" spans="1:38" x14ac:dyDescent="0.35">
      <c r="A1372">
        <v>1371</v>
      </c>
      <c r="B1372">
        <v>1122821770</v>
      </c>
      <c r="C1372" t="s">
        <v>39</v>
      </c>
      <c r="D1372" t="s">
        <v>3726</v>
      </c>
      <c r="E1372" t="s">
        <v>1362</v>
      </c>
      <c r="F1372" t="s">
        <v>893</v>
      </c>
      <c r="G1372" t="s">
        <v>1626</v>
      </c>
      <c r="H1372" t="s">
        <v>1363</v>
      </c>
      <c r="I1372" t="s">
        <v>1641</v>
      </c>
      <c r="J1372" t="s">
        <v>1247</v>
      </c>
      <c r="K1372" t="s">
        <v>562</v>
      </c>
      <c r="L1372" t="s">
        <v>693</v>
      </c>
      <c r="M1372" t="s">
        <v>78</v>
      </c>
      <c r="N1372" t="s">
        <v>49</v>
      </c>
      <c r="O1372" t="s">
        <v>1629</v>
      </c>
      <c r="P1372" s="3">
        <v>244279001300</v>
      </c>
      <c r="Q1372" t="s">
        <v>51</v>
      </c>
      <c r="R1372">
        <v>0</v>
      </c>
      <c r="S1372">
        <v>3106626693</v>
      </c>
      <c r="U1372" s="4">
        <v>33164</v>
      </c>
      <c r="V1372">
        <f t="shared" ca="1" si="21"/>
        <v>33</v>
      </c>
      <c r="W1372" t="s">
        <v>106</v>
      </c>
      <c r="X1372" t="s">
        <v>53</v>
      </c>
      <c r="Y1372" t="s">
        <v>55</v>
      </c>
      <c r="Z1372" t="s">
        <v>55</v>
      </c>
      <c r="AA1372" t="s">
        <v>56</v>
      </c>
      <c r="AB1372" t="s">
        <v>57</v>
      </c>
      <c r="AC1372" t="s">
        <v>64</v>
      </c>
      <c r="AD1372">
        <v>3</v>
      </c>
      <c r="AE1372" t="s">
        <v>55</v>
      </c>
      <c r="AF1372" t="s">
        <v>59</v>
      </c>
      <c r="AG1372" t="s">
        <v>60</v>
      </c>
      <c r="AH1372" t="s">
        <v>61</v>
      </c>
      <c r="AI1372" t="s">
        <v>62</v>
      </c>
      <c r="AJ1372" t="s">
        <v>1642</v>
      </c>
      <c r="AK1372" s="54" t="s">
        <v>64</v>
      </c>
      <c r="AL1372" t="s">
        <v>64</v>
      </c>
    </row>
    <row r="1373" spans="1:38" x14ac:dyDescent="0.35">
      <c r="A1373">
        <v>1372</v>
      </c>
      <c r="B1373">
        <v>6798569</v>
      </c>
      <c r="C1373" t="s">
        <v>525</v>
      </c>
      <c r="D1373" t="s">
        <v>3726</v>
      </c>
      <c r="E1373" t="s">
        <v>1362</v>
      </c>
      <c r="F1373" t="s">
        <v>893</v>
      </c>
      <c r="G1373" t="s">
        <v>1626</v>
      </c>
      <c r="H1373" t="s">
        <v>1363</v>
      </c>
      <c r="I1373" t="s">
        <v>84</v>
      </c>
      <c r="J1373" t="s">
        <v>85</v>
      </c>
      <c r="K1373" t="s">
        <v>196</v>
      </c>
      <c r="L1373" t="s">
        <v>562</v>
      </c>
      <c r="M1373" t="s">
        <v>3728</v>
      </c>
      <c r="N1373" t="s">
        <v>49</v>
      </c>
      <c r="O1373" t="s">
        <v>1629</v>
      </c>
      <c r="P1373" s="3">
        <v>244279001300</v>
      </c>
      <c r="Q1373" t="s">
        <v>51</v>
      </c>
      <c r="R1373">
        <v>0</v>
      </c>
      <c r="S1373">
        <v>3106626693</v>
      </c>
      <c r="U1373" s="4">
        <v>39113</v>
      </c>
      <c r="V1373">
        <f t="shared" ca="1" si="21"/>
        <v>17</v>
      </c>
      <c r="W1373" t="s">
        <v>106</v>
      </c>
      <c r="X1373" t="s">
        <v>53</v>
      </c>
      <c r="Y1373" t="s">
        <v>55</v>
      </c>
      <c r="Z1373" t="s">
        <v>55</v>
      </c>
      <c r="AA1373" t="s">
        <v>56</v>
      </c>
      <c r="AB1373" t="s">
        <v>57</v>
      </c>
      <c r="AC1373" t="s">
        <v>89</v>
      </c>
      <c r="AD1373">
        <v>0</v>
      </c>
      <c r="AE1373" t="s">
        <v>55</v>
      </c>
      <c r="AF1373" t="s">
        <v>59</v>
      </c>
      <c r="AG1373" t="s">
        <v>60</v>
      </c>
      <c r="AH1373" t="s">
        <v>61</v>
      </c>
      <c r="AI1373" t="s">
        <v>62</v>
      </c>
      <c r="AJ1373" t="s">
        <v>1642</v>
      </c>
      <c r="AK1373" s="54" t="s">
        <v>64</v>
      </c>
      <c r="AL1373" t="s">
        <v>64</v>
      </c>
    </row>
    <row r="1374" spans="1:38" x14ac:dyDescent="0.35">
      <c r="A1374">
        <v>1373</v>
      </c>
      <c r="B1374">
        <v>5753694</v>
      </c>
      <c r="C1374" t="s">
        <v>525</v>
      </c>
      <c r="D1374" t="s">
        <v>3726</v>
      </c>
      <c r="E1374" t="s">
        <v>1362</v>
      </c>
      <c r="F1374" t="s">
        <v>893</v>
      </c>
      <c r="G1374" t="s">
        <v>1626</v>
      </c>
      <c r="H1374" t="s">
        <v>1363</v>
      </c>
      <c r="I1374" t="s">
        <v>1643</v>
      </c>
      <c r="J1374" t="s">
        <v>1644</v>
      </c>
      <c r="K1374" t="s">
        <v>1645</v>
      </c>
      <c r="L1374" t="s">
        <v>581</v>
      </c>
      <c r="M1374" t="s">
        <v>78</v>
      </c>
      <c r="N1374" t="s">
        <v>49</v>
      </c>
      <c r="O1374" t="s">
        <v>1629</v>
      </c>
      <c r="P1374" s="3">
        <v>244279001300</v>
      </c>
      <c r="Q1374" t="s">
        <v>51</v>
      </c>
      <c r="R1374">
        <v>0</v>
      </c>
      <c r="S1374">
        <v>3113238453</v>
      </c>
      <c r="U1374" s="4">
        <v>37034</v>
      </c>
      <c r="V1374">
        <f t="shared" ca="1" si="21"/>
        <v>23</v>
      </c>
      <c r="W1374" t="s">
        <v>106</v>
      </c>
      <c r="X1374" t="s">
        <v>53</v>
      </c>
      <c r="Y1374" t="s">
        <v>55</v>
      </c>
      <c r="Z1374" t="s">
        <v>55</v>
      </c>
      <c r="AA1374" t="s">
        <v>56</v>
      </c>
      <c r="AB1374" t="s">
        <v>57</v>
      </c>
      <c r="AC1374" t="s">
        <v>64</v>
      </c>
      <c r="AD1374">
        <v>2</v>
      </c>
      <c r="AE1374" t="s">
        <v>55</v>
      </c>
      <c r="AF1374" t="s">
        <v>72</v>
      </c>
      <c r="AG1374" t="s">
        <v>60</v>
      </c>
      <c r="AH1374" t="s">
        <v>61</v>
      </c>
      <c r="AI1374" t="s">
        <v>62</v>
      </c>
      <c r="AJ1374" t="s">
        <v>1642</v>
      </c>
      <c r="AK1374" s="54" t="s">
        <v>64</v>
      </c>
      <c r="AL1374" t="s">
        <v>64</v>
      </c>
    </row>
    <row r="1375" spans="1:38" x14ac:dyDescent="0.35">
      <c r="A1375">
        <v>1374</v>
      </c>
      <c r="B1375">
        <v>1007287485</v>
      </c>
      <c r="C1375" t="s">
        <v>39</v>
      </c>
      <c r="D1375" t="s">
        <v>3726</v>
      </c>
      <c r="E1375" t="s">
        <v>1362</v>
      </c>
      <c r="F1375" t="s">
        <v>893</v>
      </c>
      <c r="G1375" t="s">
        <v>1626</v>
      </c>
      <c r="H1375" t="s">
        <v>1363</v>
      </c>
      <c r="I1375" t="s">
        <v>1646</v>
      </c>
      <c r="K1375" t="s">
        <v>1647</v>
      </c>
      <c r="L1375" t="s">
        <v>1648</v>
      </c>
      <c r="M1375" t="s">
        <v>78</v>
      </c>
      <c r="N1375" t="s">
        <v>49</v>
      </c>
      <c r="O1375" t="s">
        <v>1629</v>
      </c>
      <c r="P1375" s="3">
        <v>244279001300</v>
      </c>
      <c r="Q1375" t="s">
        <v>51</v>
      </c>
      <c r="R1375">
        <v>0</v>
      </c>
      <c r="S1375">
        <v>3135688484</v>
      </c>
      <c r="U1375" s="4">
        <v>33672</v>
      </c>
      <c r="V1375">
        <f t="shared" ca="1" si="21"/>
        <v>32</v>
      </c>
      <c r="W1375" t="s">
        <v>106</v>
      </c>
      <c r="X1375" t="s">
        <v>53</v>
      </c>
      <c r="Y1375" t="s">
        <v>55</v>
      </c>
      <c r="Z1375" t="s">
        <v>55</v>
      </c>
      <c r="AA1375" t="s">
        <v>56</v>
      </c>
      <c r="AB1375" t="s">
        <v>57</v>
      </c>
      <c r="AC1375" t="s">
        <v>64</v>
      </c>
      <c r="AD1375">
        <v>3</v>
      </c>
      <c r="AE1375" t="s">
        <v>55</v>
      </c>
      <c r="AF1375" t="s">
        <v>59</v>
      </c>
      <c r="AG1375" t="s">
        <v>60</v>
      </c>
      <c r="AH1375" t="s">
        <v>61</v>
      </c>
      <c r="AI1375" t="s">
        <v>62</v>
      </c>
      <c r="AJ1375" t="s">
        <v>1642</v>
      </c>
      <c r="AK1375" s="54" t="s">
        <v>64</v>
      </c>
      <c r="AL1375" t="s">
        <v>64</v>
      </c>
    </row>
    <row r="1376" spans="1:38" x14ac:dyDescent="0.35">
      <c r="A1376">
        <v>1375</v>
      </c>
      <c r="B1376">
        <v>1120740191</v>
      </c>
      <c r="C1376" t="s">
        <v>39</v>
      </c>
      <c r="D1376" t="s">
        <v>3726</v>
      </c>
      <c r="E1376" t="s">
        <v>1362</v>
      </c>
      <c r="F1376" t="s">
        <v>893</v>
      </c>
      <c r="G1376" t="s">
        <v>53</v>
      </c>
      <c r="H1376" t="s">
        <v>1363</v>
      </c>
      <c r="I1376" t="s">
        <v>1649</v>
      </c>
      <c r="J1376" t="s">
        <v>905</v>
      </c>
      <c r="K1376" t="s">
        <v>1395</v>
      </c>
      <c r="L1376" t="s">
        <v>191</v>
      </c>
      <c r="M1376" t="s">
        <v>3728</v>
      </c>
      <c r="N1376" t="s">
        <v>3729</v>
      </c>
      <c r="O1376" t="s">
        <v>1367</v>
      </c>
      <c r="P1376" s="3">
        <v>144279000635</v>
      </c>
      <c r="Q1376" t="s">
        <v>51</v>
      </c>
      <c r="R1376">
        <v>0</v>
      </c>
      <c r="S1376">
        <v>3207035245</v>
      </c>
      <c r="U1376" s="4">
        <v>38580</v>
      </c>
      <c r="V1376">
        <f t="shared" ca="1" si="21"/>
        <v>18</v>
      </c>
      <c r="W1376" t="s">
        <v>52</v>
      </c>
      <c r="X1376" t="s">
        <v>53</v>
      </c>
      <c r="Y1376" t="s">
        <v>55</v>
      </c>
      <c r="Z1376" t="s">
        <v>55</v>
      </c>
      <c r="AA1376" t="s">
        <v>56</v>
      </c>
      <c r="AB1376" t="s">
        <v>57</v>
      </c>
      <c r="AC1376" t="s">
        <v>89</v>
      </c>
      <c r="AD1376">
        <v>0</v>
      </c>
      <c r="AE1376" t="s">
        <v>55</v>
      </c>
      <c r="AF1376" t="s">
        <v>72</v>
      </c>
      <c r="AG1376" t="s">
        <v>60</v>
      </c>
      <c r="AH1376" t="s">
        <v>61</v>
      </c>
      <c r="AI1376" t="s">
        <v>88</v>
      </c>
      <c r="AJ1376" t="s">
        <v>1368</v>
      </c>
      <c r="AK1376" s="54" t="s">
        <v>64</v>
      </c>
      <c r="AL1376" t="s">
        <v>64</v>
      </c>
    </row>
    <row r="1377" spans="1:38" x14ac:dyDescent="0.35">
      <c r="A1377">
        <v>1376</v>
      </c>
      <c r="B1377">
        <v>19592635</v>
      </c>
      <c r="C1377" t="s">
        <v>39</v>
      </c>
      <c r="D1377" t="s">
        <v>3726</v>
      </c>
      <c r="E1377" t="s">
        <v>1362</v>
      </c>
      <c r="F1377" t="s">
        <v>893</v>
      </c>
      <c r="G1377" t="s">
        <v>1626</v>
      </c>
      <c r="H1377" t="s">
        <v>1363</v>
      </c>
      <c r="I1377" t="s">
        <v>366</v>
      </c>
      <c r="J1377" t="s">
        <v>1650</v>
      </c>
      <c r="K1377" t="s">
        <v>1412</v>
      </c>
      <c r="L1377" t="s">
        <v>1651</v>
      </c>
      <c r="M1377" t="s">
        <v>3728</v>
      </c>
      <c r="N1377" t="s">
        <v>3729</v>
      </c>
      <c r="O1377" t="s">
        <v>1629</v>
      </c>
      <c r="P1377" s="3">
        <v>244279001300</v>
      </c>
      <c r="Q1377" t="s">
        <v>51</v>
      </c>
      <c r="R1377">
        <v>0</v>
      </c>
      <c r="S1377">
        <v>3218853728</v>
      </c>
      <c r="U1377" s="4">
        <v>25833</v>
      </c>
      <c r="V1377">
        <f t="shared" ca="1" si="21"/>
        <v>53</v>
      </c>
      <c r="W1377" t="s">
        <v>52</v>
      </c>
      <c r="X1377" t="s">
        <v>121</v>
      </c>
      <c r="Y1377" t="s">
        <v>55</v>
      </c>
      <c r="Z1377" t="s">
        <v>55</v>
      </c>
      <c r="AA1377" t="s">
        <v>56</v>
      </c>
      <c r="AB1377" t="s">
        <v>57</v>
      </c>
      <c r="AC1377" t="s">
        <v>64</v>
      </c>
      <c r="AD1377">
        <v>5</v>
      </c>
      <c r="AE1377" t="s">
        <v>55</v>
      </c>
      <c r="AF1377" t="s">
        <v>59</v>
      </c>
      <c r="AG1377" t="s">
        <v>60</v>
      </c>
      <c r="AH1377" t="s">
        <v>61</v>
      </c>
      <c r="AI1377" t="s">
        <v>62</v>
      </c>
      <c r="AJ1377" t="s">
        <v>1642</v>
      </c>
      <c r="AK1377" s="54" t="s">
        <v>64</v>
      </c>
      <c r="AL1377" t="s">
        <v>64</v>
      </c>
    </row>
    <row r="1378" spans="1:38" x14ac:dyDescent="0.35">
      <c r="A1378">
        <v>1377</v>
      </c>
      <c r="B1378">
        <v>73291187</v>
      </c>
      <c r="C1378" t="s">
        <v>39</v>
      </c>
      <c r="D1378" t="s">
        <v>3726</v>
      </c>
      <c r="E1378" t="s">
        <v>1362</v>
      </c>
      <c r="F1378" t="s">
        <v>893</v>
      </c>
      <c r="G1378" t="s">
        <v>1626</v>
      </c>
      <c r="H1378" t="s">
        <v>1363</v>
      </c>
      <c r="I1378" t="s">
        <v>85</v>
      </c>
      <c r="J1378" t="s">
        <v>575</v>
      </c>
      <c r="K1378" t="s">
        <v>1652</v>
      </c>
      <c r="L1378" t="s">
        <v>1653</v>
      </c>
      <c r="M1378" t="s">
        <v>3728</v>
      </c>
      <c r="N1378" t="s">
        <v>3729</v>
      </c>
      <c r="O1378" t="s">
        <v>1629</v>
      </c>
      <c r="P1378" s="3">
        <v>244279001300</v>
      </c>
      <c r="Q1378" t="s">
        <v>51</v>
      </c>
      <c r="R1378">
        <v>0</v>
      </c>
      <c r="S1378">
        <v>3114392366</v>
      </c>
      <c r="U1378" s="4">
        <v>29483</v>
      </c>
      <c r="V1378">
        <f t="shared" ca="1" si="21"/>
        <v>43</v>
      </c>
      <c r="W1378" t="s">
        <v>52</v>
      </c>
      <c r="X1378" t="s">
        <v>53</v>
      </c>
      <c r="Y1378" t="s">
        <v>55</v>
      </c>
      <c r="Z1378" t="s">
        <v>55</v>
      </c>
      <c r="AA1378" t="s">
        <v>56</v>
      </c>
      <c r="AB1378" t="s">
        <v>57</v>
      </c>
      <c r="AC1378" t="s">
        <v>64</v>
      </c>
      <c r="AD1378">
        <v>1</v>
      </c>
      <c r="AE1378" t="s">
        <v>55</v>
      </c>
      <c r="AF1378" t="s">
        <v>59</v>
      </c>
      <c r="AG1378" t="s">
        <v>60</v>
      </c>
      <c r="AH1378" t="s">
        <v>61</v>
      </c>
      <c r="AI1378" t="s">
        <v>62</v>
      </c>
      <c r="AJ1378" t="s">
        <v>1642</v>
      </c>
      <c r="AK1378" s="54" t="s">
        <v>64</v>
      </c>
      <c r="AL1378" t="s">
        <v>64</v>
      </c>
    </row>
    <row r="1379" spans="1:38" x14ac:dyDescent="0.35">
      <c r="A1379">
        <v>1378</v>
      </c>
      <c r="B1379">
        <v>7597735</v>
      </c>
      <c r="C1379" t="s">
        <v>39</v>
      </c>
      <c r="D1379" t="s">
        <v>3726</v>
      </c>
      <c r="E1379" t="s">
        <v>1362</v>
      </c>
      <c r="F1379" t="s">
        <v>893</v>
      </c>
      <c r="G1379" t="s">
        <v>1626</v>
      </c>
      <c r="H1379" t="s">
        <v>1363</v>
      </c>
      <c r="I1379" t="s">
        <v>1654</v>
      </c>
      <c r="J1379" t="s">
        <v>179</v>
      </c>
      <c r="K1379" t="s">
        <v>1655</v>
      </c>
      <c r="L1379" t="s">
        <v>1656</v>
      </c>
      <c r="M1379" t="s">
        <v>3728</v>
      </c>
      <c r="N1379" t="s">
        <v>3729</v>
      </c>
      <c r="O1379" t="s">
        <v>1629</v>
      </c>
      <c r="P1379" s="3">
        <v>244279001300</v>
      </c>
      <c r="Q1379" t="s">
        <v>51</v>
      </c>
      <c r="R1379">
        <v>0</v>
      </c>
      <c r="S1379">
        <v>3137234884</v>
      </c>
      <c r="U1379" s="4">
        <v>27656</v>
      </c>
      <c r="V1379">
        <f t="shared" ca="1" si="21"/>
        <v>48</v>
      </c>
      <c r="W1379" t="s">
        <v>52</v>
      </c>
      <c r="X1379" t="s">
        <v>121</v>
      </c>
      <c r="Y1379" t="s">
        <v>55</v>
      </c>
      <c r="Z1379" t="s">
        <v>55</v>
      </c>
      <c r="AA1379" t="s">
        <v>56</v>
      </c>
      <c r="AB1379" t="s">
        <v>57</v>
      </c>
      <c r="AC1379" t="s">
        <v>64</v>
      </c>
      <c r="AD1379">
        <v>1</v>
      </c>
      <c r="AE1379" t="s">
        <v>55</v>
      </c>
      <c r="AF1379" t="s">
        <v>59</v>
      </c>
      <c r="AG1379" t="s">
        <v>60</v>
      </c>
      <c r="AH1379" t="s">
        <v>61</v>
      </c>
      <c r="AI1379" t="s">
        <v>62</v>
      </c>
      <c r="AJ1379" t="s">
        <v>1642</v>
      </c>
      <c r="AK1379" s="54" t="s">
        <v>64</v>
      </c>
      <c r="AL1379" t="s">
        <v>64</v>
      </c>
    </row>
    <row r="1380" spans="1:38" x14ac:dyDescent="0.35">
      <c r="A1380">
        <v>1379</v>
      </c>
      <c r="B1380">
        <v>1134178932</v>
      </c>
      <c r="C1380" t="s">
        <v>39</v>
      </c>
      <c r="D1380" t="s">
        <v>3726</v>
      </c>
      <c r="E1380" t="s">
        <v>1362</v>
      </c>
      <c r="F1380" t="s">
        <v>893</v>
      </c>
      <c r="G1380" t="s">
        <v>1626</v>
      </c>
      <c r="H1380" t="s">
        <v>1363</v>
      </c>
      <c r="I1380" t="s">
        <v>1657</v>
      </c>
      <c r="K1380" t="s">
        <v>1658</v>
      </c>
      <c r="L1380" t="s">
        <v>1659</v>
      </c>
      <c r="M1380" t="s">
        <v>78</v>
      </c>
      <c r="N1380" t="s">
        <v>3729</v>
      </c>
      <c r="O1380" t="s">
        <v>1629</v>
      </c>
      <c r="P1380" s="3">
        <v>244279001300</v>
      </c>
      <c r="Q1380" t="s">
        <v>51</v>
      </c>
      <c r="R1380">
        <v>0</v>
      </c>
      <c r="S1380">
        <v>3117380814</v>
      </c>
      <c r="U1380" s="4">
        <v>31094</v>
      </c>
      <c r="V1380">
        <f t="shared" ca="1" si="21"/>
        <v>39</v>
      </c>
      <c r="W1380" t="s">
        <v>106</v>
      </c>
      <c r="X1380" t="s">
        <v>53</v>
      </c>
      <c r="Y1380" t="s">
        <v>55</v>
      </c>
      <c r="Z1380" t="s">
        <v>3730</v>
      </c>
      <c r="AA1380" t="s">
        <v>56</v>
      </c>
      <c r="AB1380" t="s">
        <v>57</v>
      </c>
      <c r="AC1380" t="s">
        <v>64</v>
      </c>
      <c r="AD1380">
        <v>3</v>
      </c>
      <c r="AE1380" t="s">
        <v>55</v>
      </c>
      <c r="AF1380" t="s">
        <v>72</v>
      </c>
      <c r="AG1380" t="s">
        <v>60</v>
      </c>
      <c r="AH1380" t="s">
        <v>61</v>
      </c>
      <c r="AI1380" t="s">
        <v>62</v>
      </c>
      <c r="AJ1380" t="s">
        <v>1642</v>
      </c>
      <c r="AK1380" s="54" t="s">
        <v>64</v>
      </c>
      <c r="AL1380" t="s">
        <v>64</v>
      </c>
    </row>
    <row r="1381" spans="1:38" x14ac:dyDescent="0.35">
      <c r="A1381">
        <v>1380</v>
      </c>
      <c r="B1381">
        <v>1139874242</v>
      </c>
      <c r="C1381" t="s">
        <v>66</v>
      </c>
      <c r="D1381" t="s">
        <v>3726</v>
      </c>
      <c r="E1381" t="s">
        <v>1362</v>
      </c>
      <c r="F1381" t="s">
        <v>893</v>
      </c>
      <c r="G1381" t="s">
        <v>1626</v>
      </c>
      <c r="H1381" t="s">
        <v>1363</v>
      </c>
      <c r="I1381" t="s">
        <v>74</v>
      </c>
      <c r="J1381" t="s">
        <v>1660</v>
      </c>
      <c r="K1381" t="s">
        <v>322</v>
      </c>
      <c r="L1381" t="s">
        <v>447</v>
      </c>
      <c r="M1381" t="s">
        <v>78</v>
      </c>
      <c r="N1381" t="s">
        <v>3729</v>
      </c>
      <c r="O1381" t="s">
        <v>1629</v>
      </c>
      <c r="P1381" s="3">
        <v>244279001300</v>
      </c>
      <c r="Q1381" t="s">
        <v>51</v>
      </c>
      <c r="R1381">
        <v>0</v>
      </c>
      <c r="S1381">
        <v>3217410440</v>
      </c>
      <c r="U1381" s="4">
        <v>38739</v>
      </c>
      <c r="V1381">
        <f t="shared" ca="1" si="21"/>
        <v>18</v>
      </c>
      <c r="W1381" t="s">
        <v>52</v>
      </c>
      <c r="X1381" t="s">
        <v>53</v>
      </c>
      <c r="Y1381" t="s">
        <v>55</v>
      </c>
      <c r="Z1381" t="s">
        <v>55</v>
      </c>
      <c r="AA1381" t="s">
        <v>56</v>
      </c>
      <c r="AB1381" t="s">
        <v>57</v>
      </c>
      <c r="AC1381" t="s">
        <v>89</v>
      </c>
      <c r="AD1381">
        <v>0</v>
      </c>
      <c r="AE1381" t="s">
        <v>55</v>
      </c>
      <c r="AF1381" t="s">
        <v>59</v>
      </c>
      <c r="AG1381" t="s">
        <v>60</v>
      </c>
      <c r="AH1381" t="s">
        <v>61</v>
      </c>
      <c r="AI1381" t="s">
        <v>62</v>
      </c>
      <c r="AJ1381" t="s">
        <v>1642</v>
      </c>
      <c r="AK1381" s="54" t="s">
        <v>64</v>
      </c>
      <c r="AL1381" t="s">
        <v>64</v>
      </c>
    </row>
    <row r="1382" spans="1:38" x14ac:dyDescent="0.35">
      <c r="A1382">
        <v>1381</v>
      </c>
      <c r="B1382">
        <v>5742521</v>
      </c>
      <c r="C1382" t="s">
        <v>525</v>
      </c>
      <c r="D1382" t="s">
        <v>3726</v>
      </c>
      <c r="E1382" t="s">
        <v>1362</v>
      </c>
      <c r="F1382" t="s">
        <v>893</v>
      </c>
      <c r="G1382" t="s">
        <v>1626</v>
      </c>
      <c r="H1382" t="s">
        <v>1363</v>
      </c>
      <c r="I1382" t="s">
        <v>1661</v>
      </c>
      <c r="J1382" t="s">
        <v>1035</v>
      </c>
      <c r="K1382" t="s">
        <v>201</v>
      </c>
      <c r="L1382" t="s">
        <v>1662</v>
      </c>
      <c r="M1382" t="s">
        <v>78</v>
      </c>
      <c r="N1382" t="s">
        <v>3729</v>
      </c>
      <c r="O1382" t="s">
        <v>1629</v>
      </c>
      <c r="P1382" s="3">
        <v>244279001300</v>
      </c>
      <c r="Q1382" t="s">
        <v>51</v>
      </c>
      <c r="R1382">
        <v>0</v>
      </c>
      <c r="S1382">
        <v>3216589360</v>
      </c>
      <c r="U1382" s="4">
        <v>33282</v>
      </c>
      <c r="V1382">
        <f t="shared" ca="1" si="21"/>
        <v>33</v>
      </c>
      <c r="W1382" t="s">
        <v>52</v>
      </c>
      <c r="X1382" t="s">
        <v>53</v>
      </c>
      <c r="Y1382" t="s">
        <v>55</v>
      </c>
      <c r="Z1382" t="s">
        <v>3730</v>
      </c>
      <c r="AA1382" t="s">
        <v>56</v>
      </c>
      <c r="AB1382" t="s">
        <v>57</v>
      </c>
      <c r="AC1382" t="s">
        <v>64</v>
      </c>
      <c r="AD1382">
        <v>3</v>
      </c>
      <c r="AE1382" t="s">
        <v>55</v>
      </c>
      <c r="AF1382" t="s">
        <v>72</v>
      </c>
      <c r="AG1382" t="s">
        <v>60</v>
      </c>
      <c r="AH1382" t="s">
        <v>61</v>
      </c>
      <c r="AI1382" t="s">
        <v>62</v>
      </c>
      <c r="AJ1382" t="s">
        <v>1642</v>
      </c>
      <c r="AK1382" s="54" t="s">
        <v>64</v>
      </c>
      <c r="AL1382" t="s">
        <v>64</v>
      </c>
    </row>
    <row r="1383" spans="1:38" x14ac:dyDescent="0.35">
      <c r="A1383">
        <v>1382</v>
      </c>
      <c r="B1383">
        <v>1193364948</v>
      </c>
      <c r="C1383" t="s">
        <v>39</v>
      </c>
      <c r="D1383" t="s">
        <v>40</v>
      </c>
      <c r="E1383" t="s">
        <v>1362</v>
      </c>
      <c r="F1383" t="s">
        <v>893</v>
      </c>
      <c r="G1383" t="s">
        <v>53</v>
      </c>
      <c r="H1383" t="s">
        <v>1363</v>
      </c>
      <c r="I1383" t="s">
        <v>1663</v>
      </c>
      <c r="J1383" t="s">
        <v>1644</v>
      </c>
      <c r="K1383" t="s">
        <v>117</v>
      </c>
      <c r="L1383" t="s">
        <v>1499</v>
      </c>
      <c r="M1383" t="s">
        <v>78</v>
      </c>
      <c r="N1383" t="s">
        <v>3729</v>
      </c>
      <c r="O1383" t="s">
        <v>1367</v>
      </c>
      <c r="P1383" s="3">
        <v>144279000635</v>
      </c>
      <c r="Q1383" t="s">
        <v>51</v>
      </c>
      <c r="R1383">
        <v>0</v>
      </c>
      <c r="S1383">
        <v>3117839003</v>
      </c>
      <c r="U1383" s="4">
        <v>37971</v>
      </c>
      <c r="V1383">
        <f t="shared" ca="1" si="21"/>
        <v>20</v>
      </c>
      <c r="W1383" t="s">
        <v>52</v>
      </c>
      <c r="X1383" t="s">
        <v>53</v>
      </c>
      <c r="Y1383" t="s">
        <v>55</v>
      </c>
      <c r="Z1383" t="s">
        <v>55</v>
      </c>
      <c r="AA1383" t="s">
        <v>56</v>
      </c>
      <c r="AB1383" t="s">
        <v>57</v>
      </c>
      <c r="AC1383" t="s">
        <v>64</v>
      </c>
      <c r="AD1383">
        <v>2</v>
      </c>
      <c r="AE1383" t="s">
        <v>55</v>
      </c>
      <c r="AF1383" t="s">
        <v>59</v>
      </c>
      <c r="AG1383" t="s">
        <v>340</v>
      </c>
      <c r="AH1383" t="s">
        <v>171</v>
      </c>
      <c r="AI1383" t="s">
        <v>88</v>
      </c>
      <c r="AJ1383" t="s">
        <v>1368</v>
      </c>
      <c r="AK1383" s="54" t="s">
        <v>64</v>
      </c>
      <c r="AL1383" t="s">
        <v>89</v>
      </c>
    </row>
    <row r="1384" spans="1:38" x14ac:dyDescent="0.35">
      <c r="A1384">
        <v>1383</v>
      </c>
      <c r="B1384">
        <v>1120741056</v>
      </c>
      <c r="C1384" t="s">
        <v>39</v>
      </c>
      <c r="D1384" t="s">
        <v>40</v>
      </c>
      <c r="E1384" t="s">
        <v>1362</v>
      </c>
      <c r="F1384" t="s">
        <v>893</v>
      </c>
      <c r="G1384" t="s">
        <v>53</v>
      </c>
      <c r="H1384" t="s">
        <v>1363</v>
      </c>
      <c r="I1384" t="s">
        <v>1664</v>
      </c>
      <c r="J1384" t="s">
        <v>103</v>
      </c>
      <c r="K1384" t="s">
        <v>715</v>
      </c>
      <c r="L1384" t="s">
        <v>1665</v>
      </c>
      <c r="M1384" t="s">
        <v>3728</v>
      </c>
      <c r="N1384" t="s">
        <v>3729</v>
      </c>
      <c r="O1384" t="s">
        <v>1367</v>
      </c>
      <c r="P1384" s="3">
        <v>144279000635</v>
      </c>
      <c r="Q1384" t="s">
        <v>51</v>
      </c>
      <c r="S1384">
        <v>3017958250</v>
      </c>
      <c r="U1384" s="4">
        <v>38304</v>
      </c>
      <c r="V1384">
        <f t="shared" ca="1" si="21"/>
        <v>19</v>
      </c>
      <c r="W1384" t="s">
        <v>52</v>
      </c>
      <c r="X1384" t="s">
        <v>53</v>
      </c>
      <c r="Y1384" t="s">
        <v>55</v>
      </c>
      <c r="Z1384" t="s">
        <v>55</v>
      </c>
      <c r="AA1384" t="s">
        <v>56</v>
      </c>
      <c r="AB1384" t="s">
        <v>57</v>
      </c>
      <c r="AC1384" t="s">
        <v>89</v>
      </c>
      <c r="AD1384">
        <v>0</v>
      </c>
      <c r="AE1384" t="s">
        <v>55</v>
      </c>
      <c r="AF1384" t="s">
        <v>59</v>
      </c>
      <c r="AG1384" t="s">
        <v>60</v>
      </c>
      <c r="AH1384" t="s">
        <v>61</v>
      </c>
      <c r="AI1384" t="s">
        <v>88</v>
      </c>
      <c r="AJ1384" t="s">
        <v>1368</v>
      </c>
      <c r="AK1384" s="54" t="s">
        <v>64</v>
      </c>
      <c r="AL1384" t="s">
        <v>64</v>
      </c>
    </row>
    <row r="1385" spans="1:38" x14ac:dyDescent="0.35">
      <c r="A1385">
        <v>1384</v>
      </c>
      <c r="B1385">
        <v>1120738937</v>
      </c>
      <c r="C1385" t="s">
        <v>39</v>
      </c>
      <c r="D1385" t="s">
        <v>3726</v>
      </c>
      <c r="E1385" t="s">
        <v>1362</v>
      </c>
      <c r="F1385" t="s">
        <v>893</v>
      </c>
      <c r="G1385" t="s">
        <v>53</v>
      </c>
      <c r="H1385" t="s">
        <v>1363</v>
      </c>
      <c r="I1385" t="s">
        <v>881</v>
      </c>
      <c r="J1385" t="s">
        <v>1666</v>
      </c>
      <c r="K1385" t="s">
        <v>1667</v>
      </c>
      <c r="L1385" t="s">
        <v>1668</v>
      </c>
      <c r="M1385" t="s">
        <v>78</v>
      </c>
      <c r="N1385" t="s">
        <v>3729</v>
      </c>
      <c r="O1385" t="s">
        <v>1367</v>
      </c>
      <c r="P1385" s="3">
        <v>144279000635</v>
      </c>
      <c r="Q1385" t="s">
        <v>51</v>
      </c>
      <c r="R1385">
        <v>0</v>
      </c>
      <c r="S1385">
        <v>3046344929</v>
      </c>
      <c r="U1385" s="4">
        <v>36968</v>
      </c>
      <c r="V1385">
        <f t="shared" ca="1" si="21"/>
        <v>23</v>
      </c>
      <c r="W1385" t="s">
        <v>52</v>
      </c>
      <c r="X1385" t="s">
        <v>53</v>
      </c>
      <c r="Y1385" t="s">
        <v>55</v>
      </c>
      <c r="Z1385" t="s">
        <v>55</v>
      </c>
      <c r="AA1385" t="s">
        <v>56</v>
      </c>
      <c r="AB1385" t="s">
        <v>57</v>
      </c>
      <c r="AC1385" t="s">
        <v>64</v>
      </c>
      <c r="AD1385">
        <v>2</v>
      </c>
      <c r="AE1385" t="s">
        <v>55</v>
      </c>
      <c r="AF1385" t="s">
        <v>72</v>
      </c>
      <c r="AG1385" t="s">
        <v>340</v>
      </c>
      <c r="AH1385" t="s">
        <v>171</v>
      </c>
      <c r="AI1385" t="s">
        <v>88</v>
      </c>
      <c r="AJ1385" t="s">
        <v>1368</v>
      </c>
      <c r="AK1385" s="54" t="s">
        <v>64</v>
      </c>
      <c r="AL1385" t="s">
        <v>89</v>
      </c>
    </row>
    <row r="1386" spans="1:38" x14ac:dyDescent="0.35">
      <c r="A1386">
        <v>1385</v>
      </c>
      <c r="B1386">
        <v>1006790514</v>
      </c>
      <c r="C1386" t="s">
        <v>39</v>
      </c>
      <c r="D1386" t="s">
        <v>40</v>
      </c>
      <c r="E1386" t="s">
        <v>1362</v>
      </c>
      <c r="F1386" t="s">
        <v>1387</v>
      </c>
      <c r="G1386" t="s">
        <v>1576</v>
      </c>
      <c r="H1386" t="s">
        <v>1363</v>
      </c>
      <c r="I1386" s="52" t="s">
        <v>1669</v>
      </c>
      <c r="J1386" t="s">
        <v>92</v>
      </c>
      <c r="K1386" t="s">
        <v>1600</v>
      </c>
      <c r="M1386" t="s">
        <v>78</v>
      </c>
      <c r="N1386" t="s">
        <v>71</v>
      </c>
      <c r="O1386" t="s">
        <v>1567</v>
      </c>
      <c r="P1386" s="3">
        <v>244650000771</v>
      </c>
      <c r="Q1386" t="s">
        <v>51</v>
      </c>
      <c r="S1386">
        <v>3184446406</v>
      </c>
      <c r="U1386" s="4">
        <v>36447</v>
      </c>
      <c r="V1386">
        <f t="shared" ca="1" si="21"/>
        <v>24</v>
      </c>
      <c r="W1386" t="s">
        <v>106</v>
      </c>
      <c r="X1386" t="s">
        <v>53</v>
      </c>
      <c r="Y1386" t="s">
        <v>55</v>
      </c>
      <c r="Z1386" t="s">
        <v>113</v>
      </c>
      <c r="AA1386" t="s">
        <v>56</v>
      </c>
      <c r="AB1386" t="s">
        <v>57</v>
      </c>
      <c r="AC1386" t="s">
        <v>64</v>
      </c>
      <c r="AD1386">
        <v>4</v>
      </c>
      <c r="AE1386" t="s">
        <v>55</v>
      </c>
      <c r="AF1386" t="s">
        <v>72</v>
      </c>
      <c r="AG1386" t="s">
        <v>60</v>
      </c>
      <c r="AH1386" t="s">
        <v>61</v>
      </c>
      <c r="AI1386" t="s">
        <v>62</v>
      </c>
      <c r="AJ1386" t="s">
        <v>1580</v>
      </c>
      <c r="AK1386" s="54" t="s">
        <v>64</v>
      </c>
      <c r="AL1386" t="s">
        <v>64</v>
      </c>
    </row>
    <row r="1387" spans="1:38" x14ac:dyDescent="0.35">
      <c r="A1387">
        <v>1386</v>
      </c>
      <c r="B1387">
        <v>1192898007</v>
      </c>
      <c r="C1387" t="s">
        <v>39</v>
      </c>
      <c r="D1387" t="s">
        <v>3726</v>
      </c>
      <c r="E1387" t="s">
        <v>1362</v>
      </c>
      <c r="F1387" t="s">
        <v>1387</v>
      </c>
      <c r="G1387" t="s">
        <v>1576</v>
      </c>
      <c r="H1387" t="s">
        <v>1363</v>
      </c>
      <c r="I1387" s="52" t="s">
        <v>905</v>
      </c>
      <c r="J1387" t="s">
        <v>68</v>
      </c>
      <c r="K1387" t="s">
        <v>1553</v>
      </c>
      <c r="L1387" t="s">
        <v>1600</v>
      </c>
      <c r="M1387" t="s">
        <v>3728</v>
      </c>
      <c r="N1387" t="s">
        <v>49</v>
      </c>
      <c r="O1387" t="s">
        <v>1567</v>
      </c>
      <c r="P1387" s="3">
        <v>244650000771</v>
      </c>
      <c r="Q1387" t="s">
        <v>51</v>
      </c>
      <c r="S1387">
        <v>3234658933</v>
      </c>
      <c r="U1387" s="4">
        <v>36979</v>
      </c>
      <c r="V1387">
        <f t="shared" ca="1" si="21"/>
        <v>23</v>
      </c>
      <c r="W1387" t="s">
        <v>106</v>
      </c>
      <c r="X1387" t="s">
        <v>53</v>
      </c>
      <c r="Y1387" t="s">
        <v>1486</v>
      </c>
      <c r="Z1387" t="s">
        <v>3730</v>
      </c>
      <c r="AA1387" t="s">
        <v>56</v>
      </c>
      <c r="AB1387" t="s">
        <v>57</v>
      </c>
      <c r="AC1387" t="s">
        <v>89</v>
      </c>
      <c r="AE1387" t="s">
        <v>55</v>
      </c>
      <c r="AF1387" t="s">
        <v>72</v>
      </c>
      <c r="AG1387" t="s">
        <v>60</v>
      </c>
      <c r="AH1387" t="s">
        <v>61</v>
      </c>
      <c r="AI1387" t="s">
        <v>62</v>
      </c>
      <c r="AJ1387" t="s">
        <v>1580</v>
      </c>
      <c r="AK1387" s="54" t="s">
        <v>64</v>
      </c>
      <c r="AL1387" t="s">
        <v>64</v>
      </c>
    </row>
    <row r="1388" spans="1:38" x14ac:dyDescent="0.35">
      <c r="A1388">
        <v>1387</v>
      </c>
      <c r="B1388">
        <v>1122414881</v>
      </c>
      <c r="C1388" t="s">
        <v>39</v>
      </c>
      <c r="D1388" t="s">
        <v>3726</v>
      </c>
      <c r="E1388" t="s">
        <v>1362</v>
      </c>
      <c r="F1388" t="s">
        <v>1387</v>
      </c>
      <c r="G1388" t="s">
        <v>1576</v>
      </c>
      <c r="H1388" t="s">
        <v>1363</v>
      </c>
      <c r="I1388" s="52" t="s">
        <v>96</v>
      </c>
      <c r="J1388" t="s">
        <v>535</v>
      </c>
      <c r="K1388" t="s">
        <v>1573</v>
      </c>
      <c r="L1388" t="s">
        <v>344</v>
      </c>
      <c r="M1388" t="s">
        <v>78</v>
      </c>
      <c r="N1388" t="s">
        <v>71</v>
      </c>
      <c r="O1388" t="s">
        <v>1567</v>
      </c>
      <c r="P1388" s="3">
        <v>244650000771</v>
      </c>
      <c r="Q1388" t="s">
        <v>51</v>
      </c>
      <c r="R1388">
        <v>0</v>
      </c>
      <c r="S1388">
        <v>3216978677</v>
      </c>
      <c r="U1388" s="4">
        <v>35640</v>
      </c>
      <c r="V1388">
        <f t="shared" ca="1" si="21"/>
        <v>27</v>
      </c>
      <c r="W1388" t="s">
        <v>106</v>
      </c>
      <c r="X1388" t="s">
        <v>53</v>
      </c>
      <c r="Y1388" t="s">
        <v>1486</v>
      </c>
      <c r="Z1388" t="s">
        <v>3730</v>
      </c>
      <c r="AA1388" t="s">
        <v>56</v>
      </c>
      <c r="AB1388" t="s">
        <v>57</v>
      </c>
      <c r="AC1388" t="s">
        <v>64</v>
      </c>
      <c r="AD1388">
        <v>2</v>
      </c>
      <c r="AE1388" t="s">
        <v>55</v>
      </c>
      <c r="AF1388" t="s">
        <v>72</v>
      </c>
      <c r="AG1388" t="s">
        <v>60</v>
      </c>
      <c r="AH1388" t="s">
        <v>61</v>
      </c>
      <c r="AI1388" t="s">
        <v>62</v>
      </c>
      <c r="AJ1388" t="s">
        <v>1580</v>
      </c>
      <c r="AK1388" s="54" t="s">
        <v>64</v>
      </c>
      <c r="AL1388" t="s">
        <v>64</v>
      </c>
    </row>
    <row r="1389" spans="1:38" x14ac:dyDescent="0.35">
      <c r="A1389">
        <v>1388</v>
      </c>
      <c r="B1389">
        <v>1192777805</v>
      </c>
      <c r="C1389" t="s">
        <v>39</v>
      </c>
      <c r="D1389" t="s">
        <v>40</v>
      </c>
      <c r="E1389" t="s">
        <v>1362</v>
      </c>
      <c r="F1389" t="s">
        <v>1387</v>
      </c>
      <c r="G1389" t="s">
        <v>1571</v>
      </c>
      <c r="H1389" t="s">
        <v>1363</v>
      </c>
      <c r="I1389" s="52" t="s">
        <v>239</v>
      </c>
      <c r="J1389" t="s">
        <v>1670</v>
      </c>
      <c r="K1389" t="s">
        <v>1579</v>
      </c>
      <c r="L1389" t="s">
        <v>46</v>
      </c>
      <c r="M1389" t="s">
        <v>3728</v>
      </c>
      <c r="N1389" t="s">
        <v>49</v>
      </c>
      <c r="O1389" t="s">
        <v>1567</v>
      </c>
      <c r="P1389" s="3">
        <v>244650000771</v>
      </c>
      <c r="Q1389" t="s">
        <v>51</v>
      </c>
      <c r="S1389">
        <v>3160467505</v>
      </c>
      <c r="U1389" s="4">
        <v>36340</v>
      </c>
      <c r="V1389">
        <f t="shared" ca="1" si="21"/>
        <v>25</v>
      </c>
      <c r="W1389" t="s">
        <v>106</v>
      </c>
      <c r="X1389" t="s">
        <v>53</v>
      </c>
      <c r="Y1389" t="s">
        <v>1486</v>
      </c>
      <c r="Z1389" t="s">
        <v>3730</v>
      </c>
      <c r="AA1389" t="s">
        <v>56</v>
      </c>
      <c r="AB1389" t="s">
        <v>57</v>
      </c>
      <c r="AC1389" t="s">
        <v>64</v>
      </c>
      <c r="AD1389">
        <v>2</v>
      </c>
      <c r="AE1389" t="s">
        <v>55</v>
      </c>
      <c r="AF1389" t="s">
        <v>72</v>
      </c>
      <c r="AG1389" t="s">
        <v>60</v>
      </c>
      <c r="AH1389" t="s">
        <v>61</v>
      </c>
      <c r="AI1389" t="s">
        <v>62</v>
      </c>
      <c r="AJ1389" t="s">
        <v>1574</v>
      </c>
      <c r="AK1389" s="54" t="s">
        <v>64</v>
      </c>
      <c r="AL1389" t="s">
        <v>64</v>
      </c>
    </row>
    <row r="1390" spans="1:38" x14ac:dyDescent="0.35">
      <c r="A1390">
        <v>1389</v>
      </c>
      <c r="B1390">
        <v>36476071</v>
      </c>
      <c r="C1390" t="s">
        <v>39</v>
      </c>
      <c r="D1390" t="s">
        <v>3726</v>
      </c>
      <c r="E1390" t="s">
        <v>1362</v>
      </c>
      <c r="F1390" t="s">
        <v>1387</v>
      </c>
      <c r="G1390" t="s">
        <v>1566</v>
      </c>
      <c r="H1390" t="s">
        <v>1363</v>
      </c>
      <c r="I1390" t="s">
        <v>1671</v>
      </c>
      <c r="K1390" t="s">
        <v>192</v>
      </c>
      <c r="L1390" t="s">
        <v>1573</v>
      </c>
      <c r="M1390" t="s">
        <v>78</v>
      </c>
      <c r="N1390" t="s">
        <v>130</v>
      </c>
      <c r="O1390" t="s">
        <v>1567</v>
      </c>
      <c r="P1390" s="3">
        <v>244650000771</v>
      </c>
      <c r="Q1390" t="s">
        <v>51</v>
      </c>
      <c r="R1390">
        <v>0</v>
      </c>
      <c r="S1390">
        <v>3103208128</v>
      </c>
      <c r="U1390" s="4">
        <v>23650</v>
      </c>
      <c r="V1390">
        <f t="shared" ca="1" si="21"/>
        <v>59</v>
      </c>
      <c r="W1390" t="s">
        <v>106</v>
      </c>
      <c r="X1390" t="s">
        <v>53</v>
      </c>
      <c r="Y1390" t="s">
        <v>1486</v>
      </c>
      <c r="Z1390" t="s">
        <v>113</v>
      </c>
      <c r="AA1390" t="s">
        <v>56</v>
      </c>
      <c r="AB1390" t="s">
        <v>57</v>
      </c>
      <c r="AC1390" t="s">
        <v>64</v>
      </c>
      <c r="AD1390">
        <v>3</v>
      </c>
      <c r="AE1390" t="s">
        <v>55</v>
      </c>
      <c r="AF1390" t="s">
        <v>72</v>
      </c>
      <c r="AG1390" t="s">
        <v>60</v>
      </c>
      <c r="AH1390" t="s">
        <v>61</v>
      </c>
      <c r="AI1390" t="s">
        <v>62</v>
      </c>
      <c r="AJ1390" t="s">
        <v>1568</v>
      </c>
      <c r="AK1390" s="54" t="s">
        <v>64</v>
      </c>
      <c r="AL1390" t="s">
        <v>64</v>
      </c>
    </row>
    <row r="1391" spans="1:38" x14ac:dyDescent="0.35">
      <c r="A1391">
        <v>1390</v>
      </c>
      <c r="B1391">
        <v>1101382755</v>
      </c>
      <c r="C1391" t="s">
        <v>39</v>
      </c>
      <c r="D1391" t="s">
        <v>40</v>
      </c>
      <c r="E1391" t="s">
        <v>1362</v>
      </c>
      <c r="F1391" t="s">
        <v>1387</v>
      </c>
      <c r="G1391" t="s">
        <v>1571</v>
      </c>
      <c r="H1391" t="s">
        <v>1363</v>
      </c>
      <c r="I1391" s="52" t="s">
        <v>283</v>
      </c>
      <c r="J1391" t="s">
        <v>933</v>
      </c>
      <c r="K1391" t="s">
        <v>1672</v>
      </c>
      <c r="L1391" t="s">
        <v>1673</v>
      </c>
      <c r="M1391" t="s">
        <v>78</v>
      </c>
      <c r="N1391" t="s">
        <v>130</v>
      </c>
      <c r="O1391" t="s">
        <v>1567</v>
      </c>
      <c r="P1391" s="3">
        <v>244650000771</v>
      </c>
      <c r="Q1391" t="s">
        <v>51</v>
      </c>
      <c r="R1391">
        <v>0</v>
      </c>
      <c r="S1391">
        <v>3135477441</v>
      </c>
      <c r="U1391" s="4">
        <v>38342</v>
      </c>
      <c r="V1391">
        <f t="shared" ca="1" si="21"/>
        <v>19</v>
      </c>
      <c r="W1391" t="s">
        <v>106</v>
      </c>
      <c r="X1391" t="s">
        <v>53</v>
      </c>
      <c r="Y1391" t="s">
        <v>1486</v>
      </c>
      <c r="Z1391" t="s">
        <v>3730</v>
      </c>
      <c r="AA1391" t="s">
        <v>56</v>
      </c>
      <c r="AB1391" t="s">
        <v>57</v>
      </c>
      <c r="AC1391" t="s">
        <v>89</v>
      </c>
      <c r="AD1391">
        <v>0</v>
      </c>
      <c r="AE1391" t="s">
        <v>55</v>
      </c>
      <c r="AF1391" t="s">
        <v>72</v>
      </c>
      <c r="AG1391" t="s">
        <v>60</v>
      </c>
      <c r="AH1391" t="s">
        <v>61</v>
      </c>
      <c r="AI1391" t="s">
        <v>62</v>
      </c>
      <c r="AJ1391" t="s">
        <v>1574</v>
      </c>
      <c r="AK1391" s="54" t="s">
        <v>64</v>
      </c>
      <c r="AL1391" t="s">
        <v>64</v>
      </c>
    </row>
    <row r="1392" spans="1:38" x14ac:dyDescent="0.35">
      <c r="A1392">
        <v>1391</v>
      </c>
      <c r="B1392">
        <v>1122399460</v>
      </c>
      <c r="C1392" t="s">
        <v>66</v>
      </c>
      <c r="D1392" t="s">
        <v>40</v>
      </c>
      <c r="E1392" t="s">
        <v>1362</v>
      </c>
      <c r="F1392" t="s">
        <v>1387</v>
      </c>
      <c r="G1392" t="s">
        <v>1576</v>
      </c>
      <c r="H1392" t="s">
        <v>1363</v>
      </c>
      <c r="I1392" s="52" t="s">
        <v>1674</v>
      </c>
      <c r="J1392" t="s">
        <v>1675</v>
      </c>
      <c r="K1392" t="s">
        <v>1676</v>
      </c>
      <c r="L1392" t="s">
        <v>1677</v>
      </c>
      <c r="M1392" t="s">
        <v>3728</v>
      </c>
      <c r="N1392" t="s">
        <v>130</v>
      </c>
      <c r="O1392" t="s">
        <v>1567</v>
      </c>
      <c r="P1392" s="3">
        <v>244650000771</v>
      </c>
      <c r="Q1392" t="s">
        <v>51</v>
      </c>
      <c r="R1392">
        <v>0</v>
      </c>
      <c r="S1392">
        <v>3136845232</v>
      </c>
      <c r="U1392" s="4">
        <v>38654</v>
      </c>
      <c r="V1392">
        <f t="shared" ca="1" si="21"/>
        <v>18</v>
      </c>
      <c r="W1392" t="s">
        <v>52</v>
      </c>
      <c r="X1392" t="s">
        <v>53</v>
      </c>
      <c r="Y1392" t="s">
        <v>1486</v>
      </c>
      <c r="Z1392" t="s">
        <v>113</v>
      </c>
      <c r="AA1392" t="s">
        <v>56</v>
      </c>
      <c r="AB1392" t="s">
        <v>57</v>
      </c>
      <c r="AC1392" t="s">
        <v>64</v>
      </c>
      <c r="AD1392">
        <v>1</v>
      </c>
      <c r="AE1392" t="s">
        <v>55</v>
      </c>
      <c r="AF1392" t="s">
        <v>72</v>
      </c>
      <c r="AG1392" t="s">
        <v>340</v>
      </c>
      <c r="AH1392" t="s">
        <v>171</v>
      </c>
      <c r="AI1392" t="s">
        <v>88</v>
      </c>
      <c r="AJ1392" t="s">
        <v>1580</v>
      </c>
      <c r="AK1392" t="s">
        <v>89</v>
      </c>
      <c r="AL1392" t="s">
        <v>64</v>
      </c>
    </row>
    <row r="1393" spans="1:39" x14ac:dyDescent="0.35">
      <c r="A1393">
        <v>1392</v>
      </c>
      <c r="B1393">
        <v>1122398651</v>
      </c>
      <c r="C1393" t="s">
        <v>39</v>
      </c>
      <c r="D1393" t="s">
        <v>3726</v>
      </c>
      <c r="E1393" t="s">
        <v>1362</v>
      </c>
      <c r="F1393" t="s">
        <v>1387</v>
      </c>
      <c r="G1393" t="s">
        <v>1571</v>
      </c>
      <c r="H1393" t="s">
        <v>1363</v>
      </c>
      <c r="I1393" s="52" t="s">
        <v>1669</v>
      </c>
      <c r="J1393" t="s">
        <v>1678</v>
      </c>
      <c r="K1393" t="s">
        <v>1482</v>
      </c>
      <c r="L1393" t="s">
        <v>1679</v>
      </c>
      <c r="M1393" t="s">
        <v>78</v>
      </c>
      <c r="N1393" t="s">
        <v>71</v>
      </c>
      <c r="O1393" t="s">
        <v>1567</v>
      </c>
      <c r="P1393" s="3">
        <v>244650000771</v>
      </c>
      <c r="Q1393" t="s">
        <v>51</v>
      </c>
      <c r="R1393">
        <v>0</v>
      </c>
      <c r="S1393">
        <v>3148290660</v>
      </c>
      <c r="U1393" s="4">
        <v>34892</v>
      </c>
      <c r="V1393">
        <f t="shared" ca="1" si="21"/>
        <v>29</v>
      </c>
      <c r="W1393" t="s">
        <v>106</v>
      </c>
      <c r="X1393" t="s">
        <v>53</v>
      </c>
      <c r="Y1393" t="s">
        <v>1486</v>
      </c>
      <c r="Z1393" t="s">
        <v>3730</v>
      </c>
      <c r="AA1393" t="s">
        <v>56</v>
      </c>
      <c r="AB1393" t="s">
        <v>57</v>
      </c>
      <c r="AC1393" t="s">
        <v>64</v>
      </c>
      <c r="AD1393">
        <v>2</v>
      </c>
      <c r="AE1393" t="s">
        <v>55</v>
      </c>
      <c r="AF1393" t="s">
        <v>72</v>
      </c>
      <c r="AG1393" t="s">
        <v>60</v>
      </c>
      <c r="AH1393" t="s">
        <v>61</v>
      </c>
      <c r="AI1393" t="s">
        <v>62</v>
      </c>
      <c r="AJ1393" t="s">
        <v>1574</v>
      </c>
      <c r="AK1393" s="54" t="s">
        <v>64</v>
      </c>
      <c r="AL1393" t="s">
        <v>64</v>
      </c>
    </row>
    <row r="1394" spans="1:39" x14ac:dyDescent="0.35">
      <c r="A1394">
        <v>1393</v>
      </c>
      <c r="B1394">
        <v>1126255997</v>
      </c>
      <c r="C1394" t="s">
        <v>39</v>
      </c>
      <c r="D1394" t="s">
        <v>40</v>
      </c>
      <c r="E1394" t="s">
        <v>1362</v>
      </c>
      <c r="F1394" t="s">
        <v>1387</v>
      </c>
      <c r="G1394" t="s">
        <v>3749</v>
      </c>
      <c r="H1394" t="s">
        <v>1363</v>
      </c>
      <c r="I1394" s="52" t="s">
        <v>324</v>
      </c>
      <c r="J1394" t="s">
        <v>150</v>
      </c>
      <c r="K1394" t="s">
        <v>220</v>
      </c>
      <c r="L1394" t="s">
        <v>304</v>
      </c>
      <c r="M1394" t="s">
        <v>78</v>
      </c>
      <c r="N1394" t="s">
        <v>3729</v>
      </c>
      <c r="O1394" t="s">
        <v>1389</v>
      </c>
      <c r="P1394" s="3" t="s">
        <v>1390</v>
      </c>
      <c r="Q1394" t="s">
        <v>51</v>
      </c>
      <c r="R1394">
        <v>0</v>
      </c>
      <c r="S1394">
        <v>3026532696</v>
      </c>
      <c r="U1394" s="4">
        <v>35123</v>
      </c>
      <c r="V1394">
        <f t="shared" ca="1" si="21"/>
        <v>28</v>
      </c>
      <c r="W1394" t="s">
        <v>52</v>
      </c>
      <c r="X1394" t="s">
        <v>53</v>
      </c>
      <c r="Y1394" t="s">
        <v>55</v>
      </c>
      <c r="Z1394" t="s">
        <v>113</v>
      </c>
      <c r="AA1394" t="s">
        <v>56</v>
      </c>
      <c r="AB1394" t="s">
        <v>57</v>
      </c>
      <c r="AC1394" t="s">
        <v>64</v>
      </c>
      <c r="AD1394">
        <v>1</v>
      </c>
      <c r="AE1394" t="s">
        <v>55</v>
      </c>
      <c r="AF1394" t="s">
        <v>59</v>
      </c>
      <c r="AG1394" t="s">
        <v>340</v>
      </c>
      <c r="AH1394" t="s">
        <v>171</v>
      </c>
      <c r="AI1394" t="s">
        <v>88</v>
      </c>
      <c r="AJ1394" t="s">
        <v>1420</v>
      </c>
      <c r="AK1394" s="54" t="s">
        <v>64</v>
      </c>
      <c r="AL1394" t="s">
        <v>64</v>
      </c>
      <c r="AM1394" t="s">
        <v>1680</v>
      </c>
    </row>
    <row r="1395" spans="1:39" x14ac:dyDescent="0.35">
      <c r="A1395">
        <v>1394</v>
      </c>
      <c r="B1395">
        <v>1192913825</v>
      </c>
      <c r="C1395" t="s">
        <v>39</v>
      </c>
      <c r="D1395" t="s">
        <v>40</v>
      </c>
      <c r="E1395" t="s">
        <v>1362</v>
      </c>
      <c r="F1395" t="s">
        <v>1387</v>
      </c>
      <c r="G1395" t="s">
        <v>1576</v>
      </c>
      <c r="H1395" t="s">
        <v>1363</v>
      </c>
      <c r="I1395" s="52" t="s">
        <v>283</v>
      </c>
      <c r="J1395" t="s">
        <v>96</v>
      </c>
      <c r="K1395" t="s">
        <v>1579</v>
      </c>
      <c r="L1395" t="s">
        <v>1579</v>
      </c>
      <c r="M1395" t="s">
        <v>78</v>
      </c>
      <c r="N1395" t="s">
        <v>130</v>
      </c>
      <c r="O1395" t="s">
        <v>1567</v>
      </c>
      <c r="P1395" s="3">
        <v>244650000771</v>
      </c>
      <c r="Q1395" t="s">
        <v>51</v>
      </c>
      <c r="R1395">
        <v>0</v>
      </c>
      <c r="S1395">
        <v>3135326979</v>
      </c>
      <c r="U1395" s="4">
        <v>33491</v>
      </c>
      <c r="V1395">
        <f t="shared" ca="1" si="21"/>
        <v>32</v>
      </c>
      <c r="W1395" t="s">
        <v>52</v>
      </c>
      <c r="X1395" t="s">
        <v>53</v>
      </c>
      <c r="Y1395" t="s">
        <v>55</v>
      </c>
      <c r="Z1395" t="s">
        <v>55</v>
      </c>
      <c r="AA1395" t="s">
        <v>56</v>
      </c>
      <c r="AB1395" t="s">
        <v>57</v>
      </c>
      <c r="AC1395" t="s">
        <v>64</v>
      </c>
      <c r="AD1395">
        <v>3</v>
      </c>
      <c r="AE1395" t="s">
        <v>55</v>
      </c>
      <c r="AF1395" t="s">
        <v>72</v>
      </c>
      <c r="AG1395" t="s">
        <v>340</v>
      </c>
      <c r="AH1395" t="s">
        <v>171</v>
      </c>
      <c r="AI1395" t="s">
        <v>88</v>
      </c>
      <c r="AJ1395" t="s">
        <v>1580</v>
      </c>
      <c r="AK1395" s="54" t="s">
        <v>64</v>
      </c>
      <c r="AL1395" t="s">
        <v>64</v>
      </c>
    </row>
    <row r="1396" spans="1:39" x14ac:dyDescent="0.35">
      <c r="A1396">
        <v>1395</v>
      </c>
      <c r="B1396">
        <v>1121040828</v>
      </c>
      <c r="C1396" t="s">
        <v>66</v>
      </c>
      <c r="D1396" t="s">
        <v>40</v>
      </c>
      <c r="E1396" t="s">
        <v>1362</v>
      </c>
      <c r="F1396" t="s">
        <v>893</v>
      </c>
      <c r="G1396" t="s">
        <v>53</v>
      </c>
      <c r="H1396" t="s">
        <v>1363</v>
      </c>
      <c r="I1396" t="s">
        <v>1681</v>
      </c>
      <c r="J1396" t="s">
        <v>150</v>
      </c>
      <c r="K1396" t="s">
        <v>1682</v>
      </c>
      <c r="L1396" t="s">
        <v>1400</v>
      </c>
      <c r="M1396" t="s">
        <v>78</v>
      </c>
      <c r="N1396" t="s">
        <v>3729</v>
      </c>
      <c r="O1396" t="s">
        <v>1367</v>
      </c>
      <c r="P1396" s="3">
        <v>144279000635</v>
      </c>
      <c r="Q1396" t="s">
        <v>51</v>
      </c>
      <c r="R1396">
        <v>0</v>
      </c>
      <c r="S1396">
        <v>3105105224</v>
      </c>
      <c r="U1396" s="4">
        <v>38642</v>
      </c>
      <c r="V1396">
        <f t="shared" ca="1" si="21"/>
        <v>18</v>
      </c>
      <c r="W1396" t="s">
        <v>52</v>
      </c>
      <c r="X1396" t="s">
        <v>53</v>
      </c>
      <c r="Y1396" t="s">
        <v>55</v>
      </c>
      <c r="Z1396" t="s">
        <v>3730</v>
      </c>
      <c r="AA1396" t="s">
        <v>56</v>
      </c>
      <c r="AB1396" t="s">
        <v>57</v>
      </c>
      <c r="AC1396" t="s">
        <v>89</v>
      </c>
      <c r="AD1396">
        <v>0</v>
      </c>
      <c r="AE1396" t="s">
        <v>55</v>
      </c>
      <c r="AF1396" t="s">
        <v>72</v>
      </c>
      <c r="AG1396" t="s">
        <v>60</v>
      </c>
      <c r="AH1396" t="s">
        <v>61</v>
      </c>
      <c r="AI1396" t="s">
        <v>62</v>
      </c>
      <c r="AJ1396" t="s">
        <v>1368</v>
      </c>
      <c r="AK1396" s="54" t="s">
        <v>64</v>
      </c>
      <c r="AL1396" t="s">
        <v>64</v>
      </c>
    </row>
    <row r="1397" spans="1:39" x14ac:dyDescent="0.35">
      <c r="A1397">
        <v>1396</v>
      </c>
      <c r="B1397">
        <v>1192922372</v>
      </c>
      <c r="C1397" t="s">
        <v>39</v>
      </c>
      <c r="D1397" t="s">
        <v>40</v>
      </c>
      <c r="E1397" t="s">
        <v>1362</v>
      </c>
      <c r="F1397" t="s">
        <v>1387</v>
      </c>
      <c r="G1397" t="s">
        <v>1571</v>
      </c>
      <c r="H1397" t="s">
        <v>1363</v>
      </c>
      <c r="I1397" s="52" t="s">
        <v>1683</v>
      </c>
      <c r="J1397" t="s">
        <v>342</v>
      </c>
      <c r="K1397" t="s">
        <v>1409</v>
      </c>
      <c r="L1397" t="s">
        <v>1409</v>
      </c>
      <c r="M1397" t="s">
        <v>78</v>
      </c>
      <c r="N1397" t="s">
        <v>49</v>
      </c>
      <c r="O1397" t="s">
        <v>1567</v>
      </c>
      <c r="P1397" s="3">
        <v>244650000771</v>
      </c>
      <c r="Q1397" t="s">
        <v>51</v>
      </c>
      <c r="R1397">
        <v>0</v>
      </c>
      <c r="S1397">
        <v>3212271820</v>
      </c>
      <c r="U1397" s="4">
        <v>38366</v>
      </c>
      <c r="V1397">
        <f t="shared" ca="1" si="21"/>
        <v>19</v>
      </c>
      <c r="W1397" t="s">
        <v>106</v>
      </c>
      <c r="X1397" t="s">
        <v>53</v>
      </c>
      <c r="Y1397" t="s">
        <v>756</v>
      </c>
      <c r="Z1397" t="s">
        <v>3730</v>
      </c>
      <c r="AA1397" t="s">
        <v>56</v>
      </c>
      <c r="AB1397" t="s">
        <v>57</v>
      </c>
      <c r="AC1397" t="s">
        <v>89</v>
      </c>
      <c r="AE1397" t="s">
        <v>55</v>
      </c>
      <c r="AF1397" t="s">
        <v>72</v>
      </c>
      <c r="AG1397" t="s">
        <v>60</v>
      </c>
      <c r="AH1397" t="s">
        <v>61</v>
      </c>
      <c r="AI1397" t="s">
        <v>62</v>
      </c>
      <c r="AJ1397" t="s">
        <v>1574</v>
      </c>
      <c r="AK1397" s="54" t="s">
        <v>64</v>
      </c>
      <c r="AL1397" t="s">
        <v>64</v>
      </c>
    </row>
    <row r="1398" spans="1:39" x14ac:dyDescent="0.35">
      <c r="A1398">
        <v>1397</v>
      </c>
      <c r="B1398">
        <v>1006791275</v>
      </c>
      <c r="C1398" t="s">
        <v>39</v>
      </c>
      <c r="D1398" t="s">
        <v>3726</v>
      </c>
      <c r="E1398" t="s">
        <v>1362</v>
      </c>
      <c r="F1398" t="s">
        <v>1387</v>
      </c>
      <c r="G1398" t="s">
        <v>1566</v>
      </c>
      <c r="H1398" t="s">
        <v>1363</v>
      </c>
      <c r="I1398" t="s">
        <v>922</v>
      </c>
      <c r="J1398" t="s">
        <v>292</v>
      </c>
      <c r="K1398" t="s">
        <v>1378</v>
      </c>
      <c r="L1398" t="s">
        <v>1552</v>
      </c>
      <c r="M1398" t="s">
        <v>3728</v>
      </c>
      <c r="N1398" t="s">
        <v>3729</v>
      </c>
      <c r="O1398" t="s">
        <v>1567</v>
      </c>
      <c r="P1398" s="3">
        <v>244650000771</v>
      </c>
      <c r="Q1398" t="s">
        <v>51</v>
      </c>
      <c r="S1398">
        <v>3002725984</v>
      </c>
      <c r="U1398" s="4">
        <v>37936</v>
      </c>
      <c r="V1398">
        <f t="shared" ca="1" si="21"/>
        <v>20</v>
      </c>
      <c r="W1398" t="s">
        <v>106</v>
      </c>
      <c r="X1398" t="s">
        <v>53</v>
      </c>
      <c r="Y1398" t="s">
        <v>55</v>
      </c>
      <c r="Z1398" t="s">
        <v>113</v>
      </c>
      <c r="AA1398" t="s">
        <v>56</v>
      </c>
      <c r="AB1398" t="s">
        <v>57</v>
      </c>
      <c r="AC1398" t="s">
        <v>89</v>
      </c>
      <c r="AE1398" t="s">
        <v>55</v>
      </c>
      <c r="AF1398" t="s">
        <v>72</v>
      </c>
      <c r="AG1398" t="s">
        <v>60</v>
      </c>
      <c r="AH1398" t="s">
        <v>61</v>
      </c>
      <c r="AI1398" t="s">
        <v>62</v>
      </c>
      <c r="AJ1398" t="s">
        <v>1568</v>
      </c>
      <c r="AK1398" s="54" t="s">
        <v>64</v>
      </c>
      <c r="AL1398" t="s">
        <v>64</v>
      </c>
    </row>
    <row r="1399" spans="1:39" x14ac:dyDescent="0.35">
      <c r="A1399">
        <v>1398</v>
      </c>
      <c r="B1399">
        <v>1122401755</v>
      </c>
      <c r="C1399" t="s">
        <v>66</v>
      </c>
      <c r="D1399" t="s">
        <v>40</v>
      </c>
      <c r="E1399" t="s">
        <v>1362</v>
      </c>
      <c r="F1399" t="s">
        <v>1387</v>
      </c>
      <c r="G1399" t="s">
        <v>1566</v>
      </c>
      <c r="H1399" t="s">
        <v>1363</v>
      </c>
      <c r="I1399" t="s">
        <v>1684</v>
      </c>
      <c r="J1399" t="s">
        <v>1685</v>
      </c>
      <c r="K1399" t="s">
        <v>344</v>
      </c>
      <c r="L1399" t="s">
        <v>322</v>
      </c>
      <c r="M1399" t="s">
        <v>3728</v>
      </c>
      <c r="N1399" t="s">
        <v>130</v>
      </c>
      <c r="O1399" t="s">
        <v>1567</v>
      </c>
      <c r="P1399" s="3">
        <v>244650000771</v>
      </c>
      <c r="Q1399" t="s">
        <v>51</v>
      </c>
      <c r="S1399">
        <v>3147645360</v>
      </c>
      <c r="U1399" s="4">
        <v>38971</v>
      </c>
      <c r="V1399">
        <f t="shared" ca="1" si="21"/>
        <v>17</v>
      </c>
      <c r="W1399" t="s">
        <v>52</v>
      </c>
      <c r="X1399" t="s">
        <v>53</v>
      </c>
      <c r="Y1399" t="s">
        <v>1486</v>
      </c>
      <c r="Z1399" t="s">
        <v>113</v>
      </c>
      <c r="AA1399" t="s">
        <v>56</v>
      </c>
      <c r="AB1399" t="s">
        <v>57</v>
      </c>
      <c r="AC1399" t="s">
        <v>89</v>
      </c>
      <c r="AE1399" t="s">
        <v>55</v>
      </c>
      <c r="AF1399" t="s">
        <v>72</v>
      </c>
      <c r="AG1399" t="s">
        <v>340</v>
      </c>
      <c r="AH1399" t="s">
        <v>171</v>
      </c>
      <c r="AI1399" t="s">
        <v>88</v>
      </c>
      <c r="AJ1399" t="s">
        <v>1568</v>
      </c>
      <c r="AK1399" s="54" t="s">
        <v>89</v>
      </c>
      <c r="AL1399" t="s">
        <v>64</v>
      </c>
    </row>
    <row r="1400" spans="1:39" x14ac:dyDescent="0.35">
      <c r="A1400">
        <v>1399</v>
      </c>
      <c r="B1400">
        <v>1122398224</v>
      </c>
      <c r="C1400" t="s">
        <v>39</v>
      </c>
      <c r="D1400" t="s">
        <v>40</v>
      </c>
      <c r="E1400" t="s">
        <v>1362</v>
      </c>
      <c r="F1400" t="s">
        <v>1387</v>
      </c>
      <c r="G1400" t="s">
        <v>53</v>
      </c>
      <c r="H1400" t="s">
        <v>1363</v>
      </c>
      <c r="I1400" t="s">
        <v>1686</v>
      </c>
      <c r="J1400" t="s">
        <v>1687</v>
      </c>
      <c r="K1400" t="s">
        <v>1688</v>
      </c>
      <c r="L1400" t="s">
        <v>1689</v>
      </c>
      <c r="M1400" t="s">
        <v>3728</v>
      </c>
      <c r="N1400" t="s">
        <v>49</v>
      </c>
      <c r="O1400" t="s">
        <v>1389</v>
      </c>
      <c r="P1400" s="3" t="s">
        <v>1390</v>
      </c>
      <c r="Q1400" t="s">
        <v>51</v>
      </c>
      <c r="R1400">
        <v>0</v>
      </c>
      <c r="S1400">
        <v>3044068411</v>
      </c>
      <c r="U1400" s="4">
        <v>38417</v>
      </c>
      <c r="V1400">
        <f t="shared" ca="1" si="21"/>
        <v>19</v>
      </c>
      <c r="W1400" t="s">
        <v>106</v>
      </c>
      <c r="X1400" t="s">
        <v>53</v>
      </c>
      <c r="Y1400" t="s">
        <v>55</v>
      </c>
      <c r="Z1400" t="s">
        <v>55</v>
      </c>
      <c r="AA1400" t="s">
        <v>56</v>
      </c>
      <c r="AB1400" t="s">
        <v>57</v>
      </c>
      <c r="AC1400" t="s">
        <v>89</v>
      </c>
      <c r="AD1400">
        <v>0</v>
      </c>
      <c r="AE1400" t="s">
        <v>55</v>
      </c>
      <c r="AF1400" t="s">
        <v>72</v>
      </c>
      <c r="AG1400" t="s">
        <v>60</v>
      </c>
      <c r="AH1400" t="s">
        <v>61</v>
      </c>
      <c r="AI1400" t="s">
        <v>62</v>
      </c>
      <c r="AJ1400" t="s">
        <v>1391</v>
      </c>
      <c r="AK1400" s="54" t="s">
        <v>64</v>
      </c>
      <c r="AL1400" t="s">
        <v>64</v>
      </c>
    </row>
    <row r="1401" spans="1:39" x14ac:dyDescent="0.35">
      <c r="A1401">
        <v>1400</v>
      </c>
      <c r="B1401">
        <v>1122399281</v>
      </c>
      <c r="C1401" t="s">
        <v>66</v>
      </c>
      <c r="D1401" t="s">
        <v>40</v>
      </c>
      <c r="E1401" t="s">
        <v>1362</v>
      </c>
      <c r="F1401" t="s">
        <v>1387</v>
      </c>
      <c r="G1401" t="s">
        <v>53</v>
      </c>
      <c r="H1401" t="s">
        <v>1363</v>
      </c>
      <c r="I1401" t="s">
        <v>222</v>
      </c>
      <c r="K1401" t="s">
        <v>188</v>
      </c>
      <c r="L1401" t="s">
        <v>1437</v>
      </c>
      <c r="M1401" t="s">
        <v>78</v>
      </c>
      <c r="N1401" t="s">
        <v>49</v>
      </c>
      <c r="O1401" t="s">
        <v>1389</v>
      </c>
      <c r="P1401" s="3" t="s">
        <v>1390</v>
      </c>
      <c r="Q1401" t="s">
        <v>51</v>
      </c>
      <c r="R1401">
        <v>0</v>
      </c>
      <c r="S1401">
        <v>3001158941</v>
      </c>
      <c r="U1401" s="4">
        <v>38642</v>
      </c>
      <c r="V1401">
        <f t="shared" ca="1" si="21"/>
        <v>18</v>
      </c>
      <c r="W1401" t="s">
        <v>106</v>
      </c>
      <c r="X1401" t="s">
        <v>53</v>
      </c>
      <c r="Y1401" t="s">
        <v>55</v>
      </c>
      <c r="Z1401" t="s">
        <v>55</v>
      </c>
      <c r="AA1401" t="s">
        <v>56</v>
      </c>
      <c r="AB1401" t="s">
        <v>57</v>
      </c>
      <c r="AC1401" t="s">
        <v>64</v>
      </c>
      <c r="AD1401">
        <v>1</v>
      </c>
      <c r="AE1401" t="s">
        <v>55</v>
      </c>
      <c r="AF1401" t="s">
        <v>72</v>
      </c>
      <c r="AG1401" t="s">
        <v>60</v>
      </c>
      <c r="AH1401" t="s">
        <v>61</v>
      </c>
      <c r="AI1401" t="s">
        <v>62</v>
      </c>
      <c r="AJ1401" t="s">
        <v>1391</v>
      </c>
      <c r="AK1401" s="54" t="s">
        <v>64</v>
      </c>
      <c r="AL1401" t="s">
        <v>64</v>
      </c>
    </row>
    <row r="1402" spans="1:39" x14ac:dyDescent="0.35">
      <c r="A1402">
        <v>1401</v>
      </c>
      <c r="B1402">
        <v>1122413399</v>
      </c>
      <c r="C1402" t="s">
        <v>39</v>
      </c>
      <c r="D1402" t="s">
        <v>3726</v>
      </c>
      <c r="E1402" t="s">
        <v>1362</v>
      </c>
      <c r="F1402" t="s">
        <v>1387</v>
      </c>
      <c r="G1402" t="s">
        <v>53</v>
      </c>
      <c r="H1402" t="s">
        <v>1363</v>
      </c>
      <c r="I1402" t="s">
        <v>1690</v>
      </c>
      <c r="J1402" t="s">
        <v>593</v>
      </c>
      <c r="K1402" t="s">
        <v>188</v>
      </c>
      <c r="L1402" t="s">
        <v>1440</v>
      </c>
      <c r="M1402" t="s">
        <v>78</v>
      </c>
      <c r="N1402" t="s">
        <v>3729</v>
      </c>
      <c r="O1402" t="s">
        <v>1389</v>
      </c>
      <c r="P1402" s="3" t="s">
        <v>1390</v>
      </c>
      <c r="Q1402" t="s">
        <v>51</v>
      </c>
      <c r="S1402">
        <v>3170653703</v>
      </c>
      <c r="U1402" s="4">
        <v>35154</v>
      </c>
      <c r="V1402">
        <f t="shared" ca="1" si="21"/>
        <v>28</v>
      </c>
      <c r="W1402" t="s">
        <v>106</v>
      </c>
      <c r="X1402" t="s">
        <v>53</v>
      </c>
      <c r="Y1402" t="s">
        <v>1486</v>
      </c>
      <c r="Z1402" t="s">
        <v>55</v>
      </c>
      <c r="AA1402" t="s">
        <v>56</v>
      </c>
      <c r="AB1402" t="s">
        <v>57</v>
      </c>
      <c r="AC1402" t="s">
        <v>64</v>
      </c>
      <c r="AD1402">
        <v>3</v>
      </c>
      <c r="AE1402" t="s">
        <v>55</v>
      </c>
      <c r="AF1402" t="s">
        <v>59</v>
      </c>
      <c r="AG1402" t="s">
        <v>60</v>
      </c>
      <c r="AH1402" t="s">
        <v>61</v>
      </c>
      <c r="AI1402" t="s">
        <v>62</v>
      </c>
      <c r="AJ1402" t="s">
        <v>1521</v>
      </c>
      <c r="AK1402" t="s">
        <v>64</v>
      </c>
      <c r="AL1402" t="s">
        <v>64</v>
      </c>
    </row>
    <row r="1403" spans="1:39" x14ac:dyDescent="0.35">
      <c r="A1403">
        <v>1402</v>
      </c>
      <c r="B1403">
        <v>1119392232</v>
      </c>
      <c r="C1403" t="s">
        <v>39</v>
      </c>
      <c r="D1403" t="s">
        <v>3726</v>
      </c>
      <c r="E1403" t="s">
        <v>1362</v>
      </c>
      <c r="F1403" t="s">
        <v>1387</v>
      </c>
      <c r="G1403" t="s">
        <v>53</v>
      </c>
      <c r="H1403" t="s">
        <v>1363</v>
      </c>
      <c r="I1403" t="s">
        <v>1618</v>
      </c>
      <c r="J1403" t="s">
        <v>115</v>
      </c>
      <c r="K1403" t="s">
        <v>1691</v>
      </c>
      <c r="L1403" t="s">
        <v>493</v>
      </c>
      <c r="M1403" t="s">
        <v>78</v>
      </c>
      <c r="N1403" t="s">
        <v>3729</v>
      </c>
      <c r="O1403" t="s">
        <v>1389</v>
      </c>
      <c r="P1403" s="3" t="s">
        <v>1390</v>
      </c>
      <c r="Q1403" t="s">
        <v>51</v>
      </c>
      <c r="R1403">
        <v>0</v>
      </c>
      <c r="S1403">
        <v>3003081569</v>
      </c>
      <c r="U1403" s="4">
        <v>38381</v>
      </c>
      <c r="V1403">
        <f t="shared" ca="1" si="21"/>
        <v>19</v>
      </c>
      <c r="W1403" t="s">
        <v>106</v>
      </c>
      <c r="X1403" t="s">
        <v>53</v>
      </c>
      <c r="Y1403" t="s">
        <v>55</v>
      </c>
      <c r="Z1403" t="s">
        <v>55</v>
      </c>
      <c r="AA1403" t="s">
        <v>56</v>
      </c>
      <c r="AB1403" t="s">
        <v>57</v>
      </c>
      <c r="AC1403" t="s">
        <v>64</v>
      </c>
      <c r="AD1403">
        <v>1</v>
      </c>
      <c r="AE1403" t="s">
        <v>55</v>
      </c>
      <c r="AF1403" t="s">
        <v>59</v>
      </c>
      <c r="AG1403" t="s">
        <v>60</v>
      </c>
      <c r="AH1403" t="s">
        <v>61</v>
      </c>
      <c r="AI1403" t="s">
        <v>62</v>
      </c>
      <c r="AJ1403" t="s">
        <v>1521</v>
      </c>
      <c r="AK1403" t="s">
        <v>64</v>
      </c>
      <c r="AL1403" t="s">
        <v>64</v>
      </c>
    </row>
    <row r="1404" spans="1:39" x14ac:dyDescent="0.35">
      <c r="A1404">
        <v>1403</v>
      </c>
      <c r="B1404">
        <v>39515738</v>
      </c>
      <c r="C1404" t="s">
        <v>39</v>
      </c>
      <c r="D1404" t="s">
        <v>3726</v>
      </c>
      <c r="E1404" t="s">
        <v>1362</v>
      </c>
      <c r="F1404" t="s">
        <v>1387</v>
      </c>
      <c r="G1404" t="s">
        <v>53</v>
      </c>
      <c r="H1404" t="s">
        <v>1363</v>
      </c>
      <c r="I1404" t="s">
        <v>1692</v>
      </c>
      <c r="J1404" t="s">
        <v>593</v>
      </c>
      <c r="K1404" t="s">
        <v>1693</v>
      </c>
      <c r="L1404" t="s">
        <v>715</v>
      </c>
      <c r="M1404" t="s">
        <v>78</v>
      </c>
      <c r="N1404" t="s">
        <v>3729</v>
      </c>
      <c r="O1404" t="s">
        <v>1389</v>
      </c>
      <c r="P1404" s="3" t="s">
        <v>1390</v>
      </c>
      <c r="Q1404" t="s">
        <v>51</v>
      </c>
      <c r="S1404">
        <v>3186723014</v>
      </c>
      <c r="U1404" s="4">
        <v>29774</v>
      </c>
      <c r="V1404">
        <f t="shared" ca="1" si="21"/>
        <v>43</v>
      </c>
      <c r="W1404" t="s">
        <v>106</v>
      </c>
      <c r="X1404" t="s">
        <v>53</v>
      </c>
      <c r="Y1404" t="s">
        <v>55</v>
      </c>
      <c r="Z1404" t="s">
        <v>55</v>
      </c>
      <c r="AA1404" t="s">
        <v>56</v>
      </c>
      <c r="AB1404" t="s">
        <v>57</v>
      </c>
      <c r="AC1404" t="s">
        <v>64</v>
      </c>
      <c r="AD1404">
        <v>2</v>
      </c>
      <c r="AE1404" t="s">
        <v>55</v>
      </c>
      <c r="AF1404" t="s">
        <v>72</v>
      </c>
      <c r="AG1404" t="s">
        <v>340</v>
      </c>
      <c r="AH1404" t="s">
        <v>61</v>
      </c>
      <c r="AI1404" t="s">
        <v>62</v>
      </c>
      <c r="AJ1404" t="s">
        <v>1521</v>
      </c>
      <c r="AK1404" t="s">
        <v>64</v>
      </c>
      <c r="AL1404" t="s">
        <v>64</v>
      </c>
      <c r="AM1404" t="s">
        <v>1426</v>
      </c>
    </row>
    <row r="1405" spans="1:39" x14ac:dyDescent="0.35">
      <c r="A1405">
        <v>1404</v>
      </c>
      <c r="B1405">
        <v>1120242481</v>
      </c>
      <c r="C1405" t="s">
        <v>66</v>
      </c>
      <c r="D1405" t="s">
        <v>3726</v>
      </c>
      <c r="E1405" t="s">
        <v>1362</v>
      </c>
      <c r="F1405" t="s">
        <v>1387</v>
      </c>
      <c r="G1405" t="s">
        <v>53</v>
      </c>
      <c r="H1405" t="s">
        <v>1363</v>
      </c>
      <c r="I1405" t="s">
        <v>1694</v>
      </c>
      <c r="J1405" t="s">
        <v>425</v>
      </c>
      <c r="K1405" t="s">
        <v>1440</v>
      </c>
      <c r="L1405" t="s">
        <v>1439</v>
      </c>
      <c r="M1405" t="s">
        <v>78</v>
      </c>
      <c r="N1405" t="s">
        <v>3729</v>
      </c>
      <c r="O1405" t="s">
        <v>1389</v>
      </c>
      <c r="P1405" s="3" t="s">
        <v>1390</v>
      </c>
      <c r="Q1405" t="s">
        <v>51</v>
      </c>
      <c r="S1405">
        <v>3135730847</v>
      </c>
      <c r="U1405" s="4">
        <v>38660</v>
      </c>
      <c r="V1405">
        <f t="shared" ca="1" si="21"/>
        <v>18</v>
      </c>
      <c r="W1405" t="s">
        <v>106</v>
      </c>
      <c r="X1405" t="s">
        <v>53</v>
      </c>
      <c r="Y1405" t="s">
        <v>55</v>
      </c>
      <c r="Z1405" t="s">
        <v>55</v>
      </c>
      <c r="AA1405" t="s">
        <v>56</v>
      </c>
      <c r="AB1405" t="s">
        <v>57</v>
      </c>
      <c r="AC1405" t="s">
        <v>64</v>
      </c>
      <c r="AD1405">
        <v>1</v>
      </c>
      <c r="AE1405" t="s">
        <v>55</v>
      </c>
      <c r="AF1405" t="s">
        <v>72</v>
      </c>
      <c r="AG1405" t="s">
        <v>60</v>
      </c>
      <c r="AH1405" t="s">
        <v>61</v>
      </c>
      <c r="AI1405" t="s">
        <v>62</v>
      </c>
      <c r="AJ1405" t="s">
        <v>1521</v>
      </c>
      <c r="AK1405" t="s">
        <v>64</v>
      </c>
      <c r="AL1405" t="s">
        <v>64</v>
      </c>
    </row>
    <row r="1406" spans="1:39" x14ac:dyDescent="0.35">
      <c r="A1406">
        <v>1405</v>
      </c>
      <c r="B1406">
        <v>1066867022</v>
      </c>
      <c r="C1406" t="s">
        <v>39</v>
      </c>
      <c r="D1406" t="s">
        <v>3726</v>
      </c>
      <c r="E1406" t="s">
        <v>1362</v>
      </c>
      <c r="F1406" t="s">
        <v>1387</v>
      </c>
      <c r="G1406" t="s">
        <v>53</v>
      </c>
      <c r="H1406" t="s">
        <v>1363</v>
      </c>
      <c r="I1406" t="s">
        <v>1695</v>
      </c>
      <c r="J1406" t="s">
        <v>1696</v>
      </c>
      <c r="K1406" t="s">
        <v>1697</v>
      </c>
      <c r="L1406" t="s">
        <v>1169</v>
      </c>
      <c r="M1406" t="s">
        <v>78</v>
      </c>
      <c r="N1406" t="s">
        <v>3729</v>
      </c>
      <c r="O1406" t="s">
        <v>1389</v>
      </c>
      <c r="P1406" s="3" t="s">
        <v>1390</v>
      </c>
      <c r="Q1406" t="s">
        <v>51</v>
      </c>
      <c r="R1406">
        <v>0</v>
      </c>
      <c r="S1406">
        <v>3052005733</v>
      </c>
      <c r="U1406" s="4">
        <v>38283</v>
      </c>
      <c r="V1406">
        <f t="shared" ca="1" si="21"/>
        <v>19</v>
      </c>
      <c r="W1406" t="s">
        <v>106</v>
      </c>
      <c r="X1406" t="s">
        <v>53</v>
      </c>
      <c r="Y1406" t="s">
        <v>55</v>
      </c>
      <c r="Z1406" t="s">
        <v>1698</v>
      </c>
      <c r="AA1406" t="s">
        <v>56</v>
      </c>
      <c r="AB1406" t="s">
        <v>57</v>
      </c>
      <c r="AC1406" t="s">
        <v>89</v>
      </c>
      <c r="AD1406">
        <v>0</v>
      </c>
      <c r="AE1406" t="s">
        <v>55</v>
      </c>
      <c r="AF1406" t="s">
        <v>59</v>
      </c>
      <c r="AG1406" t="s">
        <v>60</v>
      </c>
      <c r="AH1406" t="s">
        <v>61</v>
      </c>
      <c r="AI1406" t="s">
        <v>62</v>
      </c>
      <c r="AJ1406" t="s">
        <v>1521</v>
      </c>
      <c r="AK1406" t="s">
        <v>64</v>
      </c>
      <c r="AL1406" t="s">
        <v>64</v>
      </c>
    </row>
    <row r="1407" spans="1:39" x14ac:dyDescent="0.35">
      <c r="A1407">
        <v>1406</v>
      </c>
      <c r="B1407">
        <v>56090990</v>
      </c>
      <c r="C1407" t="s">
        <v>39</v>
      </c>
      <c r="D1407" t="s">
        <v>3726</v>
      </c>
      <c r="E1407" t="s">
        <v>1362</v>
      </c>
      <c r="F1407" t="s">
        <v>1387</v>
      </c>
      <c r="G1407" t="s">
        <v>53</v>
      </c>
      <c r="H1407" t="s">
        <v>1363</v>
      </c>
      <c r="I1407" t="s">
        <v>1473</v>
      </c>
      <c r="J1407" t="s">
        <v>208</v>
      </c>
      <c r="K1407" t="s">
        <v>1579</v>
      </c>
      <c r="L1407" t="s">
        <v>1409</v>
      </c>
      <c r="M1407" t="s">
        <v>78</v>
      </c>
      <c r="N1407" t="s">
        <v>3729</v>
      </c>
      <c r="O1407" t="s">
        <v>1389</v>
      </c>
      <c r="P1407" s="3" t="s">
        <v>1390</v>
      </c>
      <c r="Q1407" t="s">
        <v>51</v>
      </c>
      <c r="R1407">
        <v>0</v>
      </c>
      <c r="S1407">
        <v>3207352622</v>
      </c>
      <c r="U1407" s="4">
        <v>27569</v>
      </c>
      <c r="V1407">
        <f t="shared" ca="1" si="21"/>
        <v>49</v>
      </c>
      <c r="W1407" t="s">
        <v>106</v>
      </c>
      <c r="X1407" t="s">
        <v>53</v>
      </c>
      <c r="Y1407" t="s">
        <v>55</v>
      </c>
      <c r="Z1407" t="s">
        <v>1525</v>
      </c>
      <c r="AA1407" t="s">
        <v>56</v>
      </c>
      <c r="AB1407" t="s">
        <v>57</v>
      </c>
      <c r="AC1407" t="s">
        <v>64</v>
      </c>
      <c r="AD1407">
        <v>7</v>
      </c>
      <c r="AE1407" t="s">
        <v>55</v>
      </c>
      <c r="AF1407" t="s">
        <v>59</v>
      </c>
      <c r="AG1407" t="s">
        <v>60</v>
      </c>
      <c r="AH1407" t="s">
        <v>61</v>
      </c>
      <c r="AI1407" t="s">
        <v>62</v>
      </c>
      <c r="AJ1407" t="s">
        <v>1521</v>
      </c>
      <c r="AK1407" t="s">
        <v>64</v>
      </c>
      <c r="AL1407" t="s">
        <v>64</v>
      </c>
    </row>
    <row r="1408" spans="1:39" x14ac:dyDescent="0.35">
      <c r="A1408">
        <v>1407</v>
      </c>
      <c r="B1408">
        <v>1122400827</v>
      </c>
      <c r="C1408" t="s">
        <v>39</v>
      </c>
      <c r="D1408" t="s">
        <v>40</v>
      </c>
      <c r="E1408" t="s">
        <v>1362</v>
      </c>
      <c r="F1408" t="s">
        <v>1387</v>
      </c>
      <c r="G1408" t="s">
        <v>53</v>
      </c>
      <c r="H1408" t="s">
        <v>1363</v>
      </c>
      <c r="I1408" t="s">
        <v>480</v>
      </c>
      <c r="J1408" t="s">
        <v>1670</v>
      </c>
      <c r="K1408" t="s">
        <v>558</v>
      </c>
      <c r="L1408" t="s">
        <v>1575</v>
      </c>
      <c r="M1408" t="s">
        <v>3728</v>
      </c>
      <c r="N1408" t="s">
        <v>49</v>
      </c>
      <c r="O1408" t="s">
        <v>1389</v>
      </c>
      <c r="P1408" s="3" t="s">
        <v>1390</v>
      </c>
      <c r="Q1408" t="s">
        <v>51</v>
      </c>
      <c r="R1408">
        <v>0</v>
      </c>
      <c r="S1408">
        <v>3009843771</v>
      </c>
      <c r="U1408" s="4">
        <v>34417</v>
      </c>
      <c r="V1408">
        <f t="shared" ca="1" si="21"/>
        <v>30</v>
      </c>
      <c r="W1408" t="s">
        <v>52</v>
      </c>
      <c r="X1408" t="s">
        <v>53</v>
      </c>
      <c r="Y1408" t="s">
        <v>55</v>
      </c>
      <c r="Z1408" t="s">
        <v>55</v>
      </c>
      <c r="AA1408" t="s">
        <v>56</v>
      </c>
      <c r="AB1408" t="s">
        <v>57</v>
      </c>
      <c r="AC1408" t="s">
        <v>64</v>
      </c>
      <c r="AD1408">
        <v>2</v>
      </c>
      <c r="AE1408" t="s">
        <v>55</v>
      </c>
      <c r="AF1408" t="s">
        <v>72</v>
      </c>
      <c r="AG1408" t="s">
        <v>340</v>
      </c>
      <c r="AH1408" t="s">
        <v>171</v>
      </c>
      <c r="AI1408" t="s">
        <v>88</v>
      </c>
      <c r="AJ1408" t="s">
        <v>1466</v>
      </c>
      <c r="AK1408" s="54" t="s">
        <v>64</v>
      </c>
      <c r="AL1408" t="s">
        <v>64</v>
      </c>
    </row>
    <row r="1409" spans="1:38" x14ac:dyDescent="0.35">
      <c r="A1409">
        <v>1408</v>
      </c>
      <c r="B1409">
        <v>1122396676</v>
      </c>
      <c r="C1409" t="s">
        <v>39</v>
      </c>
      <c r="D1409" t="s">
        <v>40</v>
      </c>
      <c r="E1409" t="s">
        <v>1362</v>
      </c>
      <c r="F1409" t="s">
        <v>1387</v>
      </c>
      <c r="G1409" t="s">
        <v>53</v>
      </c>
      <c r="H1409" t="s">
        <v>1363</v>
      </c>
      <c r="I1409" t="s">
        <v>96</v>
      </c>
      <c r="J1409" t="s">
        <v>240</v>
      </c>
      <c r="K1409" t="s">
        <v>1553</v>
      </c>
      <c r="L1409" t="s">
        <v>1015</v>
      </c>
      <c r="M1409" t="s">
        <v>78</v>
      </c>
      <c r="N1409" t="s">
        <v>49</v>
      </c>
      <c r="O1409" t="s">
        <v>1389</v>
      </c>
      <c r="P1409" s="3" t="s">
        <v>1390</v>
      </c>
      <c r="Q1409" t="s">
        <v>51</v>
      </c>
      <c r="R1409">
        <v>0</v>
      </c>
      <c r="S1409">
        <v>0</v>
      </c>
      <c r="U1409" s="4">
        <v>37994</v>
      </c>
      <c r="V1409">
        <f t="shared" ca="1" si="21"/>
        <v>20</v>
      </c>
      <c r="W1409" t="s">
        <v>106</v>
      </c>
      <c r="X1409" t="s">
        <v>53</v>
      </c>
      <c r="Y1409" t="s">
        <v>55</v>
      </c>
      <c r="Z1409" t="s">
        <v>55</v>
      </c>
      <c r="AA1409" t="s">
        <v>56</v>
      </c>
      <c r="AB1409" t="s">
        <v>57</v>
      </c>
      <c r="AC1409" t="s">
        <v>64</v>
      </c>
      <c r="AD1409">
        <v>1</v>
      </c>
      <c r="AE1409" t="s">
        <v>55</v>
      </c>
      <c r="AF1409" t="s">
        <v>59</v>
      </c>
      <c r="AG1409" t="s">
        <v>60</v>
      </c>
      <c r="AH1409" t="s">
        <v>61</v>
      </c>
      <c r="AI1409" t="s">
        <v>62</v>
      </c>
      <c r="AJ1409" t="s">
        <v>1466</v>
      </c>
      <c r="AK1409" s="54" t="s">
        <v>64</v>
      </c>
      <c r="AL1409" t="s">
        <v>64</v>
      </c>
    </row>
    <row r="1410" spans="1:38" x14ac:dyDescent="0.35">
      <c r="A1410">
        <v>1409</v>
      </c>
      <c r="B1410">
        <v>1006790241</v>
      </c>
      <c r="C1410" t="s">
        <v>39</v>
      </c>
      <c r="D1410" t="s">
        <v>3726</v>
      </c>
      <c r="E1410" t="s">
        <v>1362</v>
      </c>
      <c r="F1410" t="s">
        <v>1387</v>
      </c>
      <c r="G1410" t="s">
        <v>53</v>
      </c>
      <c r="H1410" t="s">
        <v>1363</v>
      </c>
      <c r="I1410" t="s">
        <v>237</v>
      </c>
      <c r="J1410" t="s">
        <v>593</v>
      </c>
      <c r="K1410" t="s">
        <v>252</v>
      </c>
      <c r="L1410" t="s">
        <v>1015</v>
      </c>
      <c r="M1410" t="s">
        <v>78</v>
      </c>
      <c r="N1410" t="s">
        <v>49</v>
      </c>
      <c r="O1410" t="s">
        <v>1389</v>
      </c>
      <c r="P1410" s="3" t="s">
        <v>1390</v>
      </c>
      <c r="Q1410" t="s">
        <v>51</v>
      </c>
      <c r="R1410">
        <v>0</v>
      </c>
      <c r="S1410">
        <v>0</v>
      </c>
      <c r="U1410" s="4">
        <v>37118</v>
      </c>
      <c r="V1410">
        <f t="shared" ref="V1410:V1473" ca="1" si="22">DATEDIF(U1410,TODAY(),"Y")</f>
        <v>22</v>
      </c>
      <c r="W1410" t="s">
        <v>106</v>
      </c>
      <c r="X1410" t="s">
        <v>53</v>
      </c>
      <c r="Y1410" t="s">
        <v>55</v>
      </c>
      <c r="Z1410" t="s">
        <v>55</v>
      </c>
      <c r="AA1410" t="s">
        <v>56</v>
      </c>
      <c r="AB1410" t="s">
        <v>57</v>
      </c>
      <c r="AC1410" t="s">
        <v>89</v>
      </c>
      <c r="AE1410" t="s">
        <v>55</v>
      </c>
      <c r="AF1410" t="s">
        <v>72</v>
      </c>
      <c r="AG1410" t="s">
        <v>60</v>
      </c>
      <c r="AH1410" t="s">
        <v>61</v>
      </c>
      <c r="AI1410" t="s">
        <v>62</v>
      </c>
      <c r="AJ1410" t="s">
        <v>1466</v>
      </c>
      <c r="AK1410" s="54" t="s">
        <v>64</v>
      </c>
      <c r="AL1410" t="s">
        <v>64</v>
      </c>
    </row>
    <row r="1411" spans="1:38" x14ac:dyDescent="0.35">
      <c r="A1411">
        <v>1410</v>
      </c>
      <c r="B1411">
        <v>5164971</v>
      </c>
      <c r="C1411" t="s">
        <v>39</v>
      </c>
      <c r="D1411" t="s">
        <v>3726</v>
      </c>
      <c r="E1411" t="s">
        <v>1362</v>
      </c>
      <c r="F1411" t="s">
        <v>1387</v>
      </c>
      <c r="G1411" t="s">
        <v>1421</v>
      </c>
      <c r="H1411" t="s">
        <v>1363</v>
      </c>
      <c r="I1411" t="s">
        <v>1699</v>
      </c>
      <c r="J1411" t="s">
        <v>103</v>
      </c>
      <c r="K1411" t="s">
        <v>693</v>
      </c>
      <c r="L1411" t="s">
        <v>1440</v>
      </c>
      <c r="M1411" t="s">
        <v>3728</v>
      </c>
      <c r="N1411" t="s">
        <v>3729</v>
      </c>
      <c r="O1411" t="s">
        <v>1389</v>
      </c>
      <c r="P1411" s="3" t="s">
        <v>1390</v>
      </c>
      <c r="Q1411" t="s">
        <v>51</v>
      </c>
      <c r="R1411">
        <v>0</v>
      </c>
      <c r="U1411" s="4">
        <v>29308</v>
      </c>
      <c r="V1411">
        <f t="shared" ca="1" si="22"/>
        <v>44</v>
      </c>
      <c r="W1411" t="s">
        <v>52</v>
      </c>
      <c r="X1411" t="s">
        <v>53</v>
      </c>
      <c r="Y1411" t="s">
        <v>55</v>
      </c>
      <c r="Z1411" t="s">
        <v>113</v>
      </c>
      <c r="AA1411" t="s">
        <v>56</v>
      </c>
      <c r="AB1411" t="s">
        <v>57</v>
      </c>
      <c r="AC1411" t="s">
        <v>3674</v>
      </c>
      <c r="AD1411">
        <v>4</v>
      </c>
      <c r="AE1411" t="s">
        <v>55</v>
      </c>
      <c r="AF1411" t="s">
        <v>59</v>
      </c>
      <c r="AG1411" t="s">
        <v>340</v>
      </c>
      <c r="AH1411" t="s">
        <v>171</v>
      </c>
      <c r="AI1411" t="s">
        <v>88</v>
      </c>
      <c r="AJ1411" t="s">
        <v>1420</v>
      </c>
      <c r="AK1411" s="54" t="s">
        <v>64</v>
      </c>
      <c r="AL1411" t="s">
        <v>64</v>
      </c>
    </row>
    <row r="1412" spans="1:38" x14ac:dyDescent="0.35">
      <c r="A1412">
        <v>1411</v>
      </c>
      <c r="B1412">
        <v>1004110311</v>
      </c>
      <c r="C1412" t="s">
        <v>39</v>
      </c>
      <c r="D1412" t="s">
        <v>40</v>
      </c>
      <c r="E1412" t="s">
        <v>1362</v>
      </c>
      <c r="F1412" t="s">
        <v>893</v>
      </c>
      <c r="G1412" t="s">
        <v>53</v>
      </c>
      <c r="H1412" t="s">
        <v>1363</v>
      </c>
      <c r="I1412" t="s">
        <v>1700</v>
      </c>
      <c r="J1412" t="s">
        <v>45</v>
      </c>
      <c r="K1412" t="s">
        <v>97</v>
      </c>
      <c r="L1412" t="s">
        <v>1437</v>
      </c>
      <c r="M1412" t="s">
        <v>3728</v>
      </c>
      <c r="N1412" t="s">
        <v>49</v>
      </c>
      <c r="O1412" t="s">
        <v>1367</v>
      </c>
      <c r="P1412" s="3">
        <v>144279000635</v>
      </c>
      <c r="Q1412" t="s">
        <v>51</v>
      </c>
      <c r="S1412">
        <v>3136286989</v>
      </c>
      <c r="U1412" s="4">
        <v>37804</v>
      </c>
      <c r="V1412">
        <f t="shared" ca="1" si="22"/>
        <v>21</v>
      </c>
      <c r="W1412" t="s">
        <v>52</v>
      </c>
      <c r="X1412" t="s">
        <v>53</v>
      </c>
      <c r="Y1412" t="s">
        <v>55</v>
      </c>
      <c r="Z1412" t="s">
        <v>55</v>
      </c>
      <c r="AA1412" t="s">
        <v>56</v>
      </c>
      <c r="AB1412" t="s">
        <v>57</v>
      </c>
      <c r="AC1412" t="s">
        <v>89</v>
      </c>
      <c r="AD1412">
        <v>0</v>
      </c>
      <c r="AE1412" t="s">
        <v>55</v>
      </c>
      <c r="AF1412" t="s">
        <v>72</v>
      </c>
      <c r="AG1412" t="s">
        <v>60</v>
      </c>
      <c r="AH1412" t="s">
        <v>61</v>
      </c>
      <c r="AI1412" t="s">
        <v>88</v>
      </c>
      <c r="AJ1412" t="s">
        <v>1402</v>
      </c>
      <c r="AK1412" s="54" t="s">
        <v>64</v>
      </c>
      <c r="AL1412" t="s">
        <v>64</v>
      </c>
    </row>
    <row r="1413" spans="1:38" x14ac:dyDescent="0.35">
      <c r="A1413">
        <v>1412</v>
      </c>
      <c r="B1413">
        <v>1122398083</v>
      </c>
      <c r="C1413" t="s">
        <v>39</v>
      </c>
      <c r="D1413" t="s">
        <v>40</v>
      </c>
      <c r="E1413" t="s">
        <v>1362</v>
      </c>
      <c r="F1413" t="s">
        <v>1387</v>
      </c>
      <c r="G1413" t="s">
        <v>53</v>
      </c>
      <c r="H1413" t="s">
        <v>1363</v>
      </c>
      <c r="I1413" t="s">
        <v>1701</v>
      </c>
      <c r="J1413" t="s">
        <v>225</v>
      </c>
      <c r="K1413" t="s">
        <v>1437</v>
      </c>
      <c r="L1413" t="s">
        <v>1016</v>
      </c>
      <c r="M1413" t="s">
        <v>3728</v>
      </c>
      <c r="N1413" t="s">
        <v>49</v>
      </c>
      <c r="O1413" t="s">
        <v>1389</v>
      </c>
      <c r="P1413" s="3" t="s">
        <v>1390</v>
      </c>
      <c r="Q1413" t="s">
        <v>51</v>
      </c>
      <c r="R1413">
        <v>0</v>
      </c>
      <c r="S1413">
        <v>3148490387</v>
      </c>
      <c r="U1413" s="4">
        <v>37668</v>
      </c>
      <c r="V1413">
        <f t="shared" ca="1" si="22"/>
        <v>21</v>
      </c>
      <c r="W1413" t="s">
        <v>106</v>
      </c>
      <c r="X1413" t="s">
        <v>53</v>
      </c>
      <c r="Y1413" t="s">
        <v>55</v>
      </c>
      <c r="Z1413" t="s">
        <v>55</v>
      </c>
      <c r="AA1413" t="s">
        <v>56</v>
      </c>
      <c r="AB1413" t="s">
        <v>57</v>
      </c>
      <c r="AC1413" t="s">
        <v>89</v>
      </c>
      <c r="AD1413">
        <v>0</v>
      </c>
      <c r="AE1413" t="s">
        <v>55</v>
      </c>
      <c r="AF1413" t="s">
        <v>59</v>
      </c>
      <c r="AG1413" t="s">
        <v>60</v>
      </c>
      <c r="AH1413" t="s">
        <v>61</v>
      </c>
      <c r="AI1413" t="s">
        <v>88</v>
      </c>
      <c r="AJ1413" t="s">
        <v>1391</v>
      </c>
      <c r="AK1413" s="54" t="s">
        <v>64</v>
      </c>
      <c r="AL1413" t="s">
        <v>64</v>
      </c>
    </row>
    <row r="1414" spans="1:38" x14ac:dyDescent="0.35">
      <c r="A1414">
        <v>1413</v>
      </c>
      <c r="B1414">
        <v>1049532022</v>
      </c>
      <c r="C1414" t="s">
        <v>39</v>
      </c>
      <c r="D1414" t="s">
        <v>40</v>
      </c>
      <c r="E1414" t="s">
        <v>1362</v>
      </c>
      <c r="F1414" t="s">
        <v>893</v>
      </c>
      <c r="G1414" t="s">
        <v>53</v>
      </c>
      <c r="H1414" t="s">
        <v>1363</v>
      </c>
      <c r="I1414" t="s">
        <v>1702</v>
      </c>
      <c r="J1414" t="s">
        <v>1703</v>
      </c>
      <c r="K1414" t="s">
        <v>1704</v>
      </c>
      <c r="L1414" t="s">
        <v>140</v>
      </c>
      <c r="M1414" t="s">
        <v>3728</v>
      </c>
      <c r="N1414" t="s">
        <v>3729</v>
      </c>
      <c r="O1414" t="s">
        <v>1367</v>
      </c>
      <c r="P1414" s="3">
        <v>144279000635</v>
      </c>
      <c r="Q1414" t="s">
        <v>51</v>
      </c>
      <c r="S1414">
        <v>3046414059</v>
      </c>
      <c r="U1414" s="4">
        <v>37664</v>
      </c>
      <c r="V1414">
        <f t="shared" ca="1" si="22"/>
        <v>21</v>
      </c>
      <c r="W1414" t="s">
        <v>52</v>
      </c>
      <c r="X1414" t="s">
        <v>53</v>
      </c>
      <c r="Y1414" t="s">
        <v>55</v>
      </c>
      <c r="Z1414" t="s">
        <v>55</v>
      </c>
      <c r="AA1414" t="s">
        <v>56</v>
      </c>
      <c r="AB1414" t="s">
        <v>57</v>
      </c>
      <c r="AC1414" t="s">
        <v>89</v>
      </c>
      <c r="AD1414">
        <v>0</v>
      </c>
      <c r="AE1414" t="s">
        <v>55</v>
      </c>
      <c r="AF1414" t="s">
        <v>59</v>
      </c>
      <c r="AG1414" t="s">
        <v>60</v>
      </c>
      <c r="AH1414" t="s">
        <v>61</v>
      </c>
      <c r="AI1414" t="s">
        <v>62</v>
      </c>
      <c r="AJ1414" t="s">
        <v>1368</v>
      </c>
      <c r="AK1414" s="54" t="s">
        <v>64</v>
      </c>
      <c r="AL1414" t="s">
        <v>64</v>
      </c>
    </row>
    <row r="1415" spans="1:38" x14ac:dyDescent="0.35">
      <c r="A1415">
        <v>1414</v>
      </c>
      <c r="B1415">
        <v>1193295356</v>
      </c>
      <c r="C1415" t="s">
        <v>39</v>
      </c>
      <c r="D1415" t="s">
        <v>40</v>
      </c>
      <c r="E1415" t="s">
        <v>1362</v>
      </c>
      <c r="F1415" t="s">
        <v>893</v>
      </c>
      <c r="G1415" t="s">
        <v>53</v>
      </c>
      <c r="H1415" t="s">
        <v>1363</v>
      </c>
      <c r="I1415" t="s">
        <v>1705</v>
      </c>
      <c r="J1415" t="s">
        <v>263</v>
      </c>
      <c r="K1415" t="s">
        <v>216</v>
      </c>
      <c r="L1415" t="s">
        <v>1400</v>
      </c>
      <c r="M1415" t="s">
        <v>78</v>
      </c>
      <c r="N1415" t="s">
        <v>3729</v>
      </c>
      <c r="O1415" t="s">
        <v>1367</v>
      </c>
      <c r="P1415" s="3">
        <v>144279000635</v>
      </c>
      <c r="Q1415" t="s">
        <v>51</v>
      </c>
      <c r="S1415">
        <v>3233397260</v>
      </c>
      <c r="U1415" s="4">
        <v>37157</v>
      </c>
      <c r="V1415">
        <f t="shared" ca="1" si="22"/>
        <v>22</v>
      </c>
      <c r="W1415" t="s">
        <v>52</v>
      </c>
      <c r="X1415" t="s">
        <v>53</v>
      </c>
      <c r="Y1415" t="s">
        <v>55</v>
      </c>
      <c r="Z1415" t="s">
        <v>55</v>
      </c>
      <c r="AA1415" t="s">
        <v>56</v>
      </c>
      <c r="AB1415" t="s">
        <v>57</v>
      </c>
      <c r="AC1415" t="s">
        <v>89</v>
      </c>
      <c r="AD1415">
        <v>0</v>
      </c>
      <c r="AE1415" t="s">
        <v>55</v>
      </c>
      <c r="AF1415" t="s">
        <v>59</v>
      </c>
      <c r="AG1415" t="s">
        <v>60</v>
      </c>
      <c r="AH1415" t="s">
        <v>61</v>
      </c>
      <c r="AI1415" t="s">
        <v>62</v>
      </c>
      <c r="AJ1415" t="s">
        <v>1368</v>
      </c>
      <c r="AK1415" s="54" t="s">
        <v>64</v>
      </c>
      <c r="AL1415" t="s">
        <v>64</v>
      </c>
    </row>
    <row r="1416" spans="1:38" x14ac:dyDescent="0.35">
      <c r="A1416">
        <v>1415</v>
      </c>
      <c r="B1416">
        <v>1122399833</v>
      </c>
      <c r="C1416" t="s">
        <v>39</v>
      </c>
      <c r="D1416" t="s">
        <v>40</v>
      </c>
      <c r="E1416" t="s">
        <v>1362</v>
      </c>
      <c r="F1416" t="s">
        <v>893</v>
      </c>
      <c r="G1416" t="s">
        <v>53</v>
      </c>
      <c r="H1416" t="s">
        <v>1363</v>
      </c>
      <c r="I1416" t="s">
        <v>1706</v>
      </c>
      <c r="J1416" t="s">
        <v>366</v>
      </c>
      <c r="K1416" t="s">
        <v>1707</v>
      </c>
      <c r="L1416" t="s">
        <v>1704</v>
      </c>
      <c r="M1416" t="s">
        <v>3728</v>
      </c>
      <c r="N1416" t="s">
        <v>71</v>
      </c>
      <c r="O1416" t="s">
        <v>1367</v>
      </c>
      <c r="P1416" s="3">
        <v>144279000635</v>
      </c>
      <c r="Q1416" t="s">
        <v>51</v>
      </c>
      <c r="S1416" t="s">
        <v>1708</v>
      </c>
      <c r="U1416" s="4">
        <v>36340</v>
      </c>
      <c r="V1416">
        <f t="shared" ca="1" si="22"/>
        <v>25</v>
      </c>
      <c r="W1416" t="s">
        <v>106</v>
      </c>
      <c r="X1416" t="s">
        <v>53</v>
      </c>
      <c r="Y1416" t="s">
        <v>55</v>
      </c>
      <c r="Z1416" t="s">
        <v>55</v>
      </c>
      <c r="AA1416" t="s">
        <v>56</v>
      </c>
      <c r="AB1416" t="s">
        <v>57</v>
      </c>
      <c r="AC1416" t="s">
        <v>64</v>
      </c>
      <c r="AD1416">
        <v>1</v>
      </c>
      <c r="AE1416" t="s">
        <v>55</v>
      </c>
      <c r="AF1416" t="s">
        <v>72</v>
      </c>
      <c r="AG1416" t="s">
        <v>60</v>
      </c>
      <c r="AH1416" t="s">
        <v>61</v>
      </c>
      <c r="AI1416" t="s">
        <v>88</v>
      </c>
      <c r="AJ1416" t="s">
        <v>1402</v>
      </c>
      <c r="AK1416" s="54" t="s">
        <v>64</v>
      </c>
      <c r="AL1416" t="s">
        <v>64</v>
      </c>
    </row>
    <row r="1417" spans="1:38" x14ac:dyDescent="0.35">
      <c r="A1417">
        <v>1416</v>
      </c>
      <c r="B1417">
        <v>1143226516</v>
      </c>
      <c r="C1417" t="s">
        <v>39</v>
      </c>
      <c r="D1417" t="s">
        <v>40</v>
      </c>
      <c r="E1417" t="s">
        <v>1362</v>
      </c>
      <c r="F1417" t="s">
        <v>893</v>
      </c>
      <c r="G1417" t="s">
        <v>53</v>
      </c>
      <c r="H1417" t="s">
        <v>1363</v>
      </c>
      <c r="I1417" t="s">
        <v>1709</v>
      </c>
      <c r="J1417" t="s">
        <v>1384</v>
      </c>
      <c r="K1417" t="s">
        <v>1710</v>
      </c>
      <c r="L1417" t="s">
        <v>224</v>
      </c>
      <c r="M1417" t="s">
        <v>78</v>
      </c>
      <c r="N1417" t="s">
        <v>3729</v>
      </c>
      <c r="O1417" t="s">
        <v>1367</v>
      </c>
      <c r="P1417" s="3">
        <v>144279000635</v>
      </c>
      <c r="Q1417" t="s">
        <v>51</v>
      </c>
      <c r="S1417" t="s">
        <v>1711</v>
      </c>
      <c r="U1417" s="4">
        <v>31724</v>
      </c>
      <c r="V1417">
        <f t="shared" ca="1" si="22"/>
        <v>37</v>
      </c>
      <c r="W1417" t="s">
        <v>106</v>
      </c>
      <c r="X1417" t="s">
        <v>53</v>
      </c>
      <c r="Y1417" t="s">
        <v>55</v>
      </c>
      <c r="Z1417" t="s">
        <v>55</v>
      </c>
      <c r="AA1417" t="s">
        <v>56</v>
      </c>
      <c r="AB1417" t="s">
        <v>57</v>
      </c>
      <c r="AC1417" t="s">
        <v>64</v>
      </c>
      <c r="AD1417">
        <v>2</v>
      </c>
      <c r="AE1417" t="s">
        <v>55</v>
      </c>
      <c r="AF1417" t="s">
        <v>59</v>
      </c>
      <c r="AG1417" t="s">
        <v>60</v>
      </c>
      <c r="AH1417" t="s">
        <v>61</v>
      </c>
      <c r="AI1417" t="s">
        <v>62</v>
      </c>
      <c r="AJ1417" t="s">
        <v>1368</v>
      </c>
      <c r="AK1417" s="54" t="s">
        <v>64</v>
      </c>
      <c r="AL1417" t="s">
        <v>64</v>
      </c>
    </row>
    <row r="1418" spans="1:38" x14ac:dyDescent="0.35">
      <c r="A1418">
        <v>1417</v>
      </c>
      <c r="B1418">
        <v>1082839331</v>
      </c>
      <c r="C1418" t="s">
        <v>39</v>
      </c>
      <c r="D1418" t="s">
        <v>40</v>
      </c>
      <c r="E1418" t="s">
        <v>1362</v>
      </c>
      <c r="F1418" t="s">
        <v>893</v>
      </c>
      <c r="G1418" t="s">
        <v>53</v>
      </c>
      <c r="H1418" t="s">
        <v>1363</v>
      </c>
      <c r="I1418" t="s">
        <v>575</v>
      </c>
      <c r="J1418" t="s">
        <v>1712</v>
      </c>
      <c r="K1418" t="s">
        <v>649</v>
      </c>
      <c r="L1418" t="s">
        <v>1217</v>
      </c>
      <c r="M1418" t="s">
        <v>3728</v>
      </c>
      <c r="N1418" t="s">
        <v>71</v>
      </c>
      <c r="O1418" t="s">
        <v>1367</v>
      </c>
      <c r="P1418" s="3">
        <v>144279000635</v>
      </c>
      <c r="Q1418" t="s">
        <v>51</v>
      </c>
      <c r="S1418">
        <v>3007728987</v>
      </c>
      <c r="U1418" s="4">
        <v>38001</v>
      </c>
      <c r="V1418">
        <f t="shared" ca="1" si="22"/>
        <v>20</v>
      </c>
      <c r="W1418" t="s">
        <v>106</v>
      </c>
      <c r="X1418" t="s">
        <v>53</v>
      </c>
      <c r="Y1418" t="s">
        <v>55</v>
      </c>
      <c r="Z1418" t="s">
        <v>55</v>
      </c>
      <c r="AA1418" t="s">
        <v>56</v>
      </c>
      <c r="AB1418" t="s">
        <v>57</v>
      </c>
      <c r="AC1418" t="s">
        <v>89</v>
      </c>
      <c r="AD1418">
        <v>0</v>
      </c>
      <c r="AE1418" t="s">
        <v>55</v>
      </c>
      <c r="AF1418" t="s">
        <v>72</v>
      </c>
      <c r="AG1418" t="s">
        <v>60</v>
      </c>
      <c r="AH1418" t="s">
        <v>61</v>
      </c>
      <c r="AI1418" t="s">
        <v>88</v>
      </c>
      <c r="AJ1418" t="s">
        <v>1402</v>
      </c>
      <c r="AK1418" s="54" t="s">
        <v>64</v>
      </c>
      <c r="AL1418" t="s">
        <v>64</v>
      </c>
    </row>
    <row r="1419" spans="1:38" x14ac:dyDescent="0.35">
      <c r="A1419">
        <v>1418</v>
      </c>
      <c r="B1419">
        <v>92601904</v>
      </c>
      <c r="C1419" t="s">
        <v>39</v>
      </c>
      <c r="D1419" t="s">
        <v>40</v>
      </c>
      <c r="E1419" t="s">
        <v>1362</v>
      </c>
      <c r="F1419" t="s">
        <v>893</v>
      </c>
      <c r="G1419" t="s">
        <v>1626</v>
      </c>
      <c r="H1419" t="s">
        <v>1363</v>
      </c>
      <c r="I1419" t="s">
        <v>416</v>
      </c>
      <c r="J1419" t="s">
        <v>575</v>
      </c>
      <c r="K1419" t="s">
        <v>544</v>
      </c>
      <c r="L1419" t="s">
        <v>1713</v>
      </c>
      <c r="M1419" t="s">
        <v>3728</v>
      </c>
      <c r="N1419" t="s">
        <v>3729</v>
      </c>
      <c r="O1419" t="s">
        <v>1629</v>
      </c>
      <c r="P1419" s="3">
        <v>244279001300</v>
      </c>
      <c r="Q1419" t="s">
        <v>51</v>
      </c>
      <c r="R1419">
        <v>0</v>
      </c>
      <c r="S1419">
        <v>3216886389</v>
      </c>
      <c r="U1419" s="4">
        <v>30127</v>
      </c>
      <c r="V1419">
        <f t="shared" ca="1" si="22"/>
        <v>42</v>
      </c>
      <c r="W1419" t="s">
        <v>106</v>
      </c>
      <c r="X1419" t="s">
        <v>121</v>
      </c>
      <c r="Y1419" t="s">
        <v>55</v>
      </c>
      <c r="Z1419" t="s">
        <v>55</v>
      </c>
      <c r="AA1419" t="s">
        <v>56</v>
      </c>
      <c r="AB1419" t="s">
        <v>57</v>
      </c>
      <c r="AC1419" t="s">
        <v>89</v>
      </c>
      <c r="AD1419">
        <v>0</v>
      </c>
      <c r="AE1419" t="s">
        <v>55</v>
      </c>
      <c r="AF1419" t="s">
        <v>72</v>
      </c>
      <c r="AG1419" t="s">
        <v>60</v>
      </c>
      <c r="AH1419" t="s">
        <v>61</v>
      </c>
      <c r="AI1419" t="s">
        <v>62</v>
      </c>
      <c r="AJ1419" t="s">
        <v>1642</v>
      </c>
      <c r="AK1419" s="54" t="s">
        <v>64</v>
      </c>
      <c r="AL1419" t="s">
        <v>64</v>
      </c>
    </row>
    <row r="1420" spans="1:38" x14ac:dyDescent="0.35">
      <c r="A1420">
        <v>1419</v>
      </c>
      <c r="B1420">
        <v>1062395164</v>
      </c>
      <c r="C1420" t="s">
        <v>39</v>
      </c>
      <c r="D1420" t="s">
        <v>40</v>
      </c>
      <c r="E1420" t="s">
        <v>1362</v>
      </c>
      <c r="F1420" t="s">
        <v>893</v>
      </c>
      <c r="G1420" t="s">
        <v>53</v>
      </c>
      <c r="H1420" t="s">
        <v>1363</v>
      </c>
      <c r="I1420" t="s">
        <v>1414</v>
      </c>
      <c r="J1420" t="s">
        <v>1714</v>
      </c>
      <c r="K1420" t="s">
        <v>1715</v>
      </c>
      <c r="L1420" t="s">
        <v>1716</v>
      </c>
      <c r="M1420" t="s">
        <v>78</v>
      </c>
      <c r="N1420" t="s">
        <v>71</v>
      </c>
      <c r="O1420" t="s">
        <v>1367</v>
      </c>
      <c r="P1420" s="3">
        <v>144279000635</v>
      </c>
      <c r="Q1420" t="s">
        <v>51</v>
      </c>
      <c r="R1420">
        <v>0</v>
      </c>
      <c r="S1420">
        <v>3224595362</v>
      </c>
      <c r="U1420" s="4">
        <v>34215</v>
      </c>
      <c r="V1420">
        <f t="shared" ca="1" si="22"/>
        <v>30</v>
      </c>
      <c r="W1420" t="s">
        <v>106</v>
      </c>
      <c r="X1420" t="s">
        <v>53</v>
      </c>
      <c r="Y1420" t="s">
        <v>55</v>
      </c>
      <c r="Z1420" t="s">
        <v>55</v>
      </c>
      <c r="AA1420" t="s">
        <v>56</v>
      </c>
      <c r="AB1420" t="s">
        <v>57</v>
      </c>
      <c r="AC1420" t="s">
        <v>64</v>
      </c>
      <c r="AD1420">
        <v>6</v>
      </c>
      <c r="AE1420" t="s">
        <v>55</v>
      </c>
      <c r="AF1420" t="s">
        <v>72</v>
      </c>
      <c r="AG1420" t="s">
        <v>60</v>
      </c>
      <c r="AH1420" t="s">
        <v>61</v>
      </c>
      <c r="AI1420" t="s">
        <v>88</v>
      </c>
      <c r="AJ1420" t="s">
        <v>1402</v>
      </c>
      <c r="AK1420" s="54" t="s">
        <v>64</v>
      </c>
      <c r="AL1420" t="s">
        <v>64</v>
      </c>
    </row>
    <row r="1421" spans="1:38" x14ac:dyDescent="0.35">
      <c r="A1421">
        <v>1420</v>
      </c>
      <c r="B1421">
        <v>1006714857</v>
      </c>
      <c r="C1421" t="s">
        <v>39</v>
      </c>
      <c r="D1421" t="s">
        <v>40</v>
      </c>
      <c r="E1421" t="s">
        <v>1362</v>
      </c>
      <c r="F1421" t="s">
        <v>893</v>
      </c>
      <c r="G1421" t="s">
        <v>53</v>
      </c>
      <c r="H1421" t="s">
        <v>1363</v>
      </c>
      <c r="I1421" t="s">
        <v>1717</v>
      </c>
      <c r="K1421" t="s">
        <v>216</v>
      </c>
      <c r="L1421" t="s">
        <v>1370</v>
      </c>
      <c r="M1421" t="s">
        <v>78</v>
      </c>
      <c r="N1421" t="s">
        <v>3729</v>
      </c>
      <c r="O1421" t="s">
        <v>1367</v>
      </c>
      <c r="P1421" s="3">
        <v>144279000635</v>
      </c>
      <c r="Q1421" t="s">
        <v>51</v>
      </c>
      <c r="U1421" s="4">
        <v>37023</v>
      </c>
      <c r="V1421">
        <f t="shared" ca="1" si="22"/>
        <v>23</v>
      </c>
      <c r="W1421" t="s">
        <v>52</v>
      </c>
      <c r="X1421" t="s">
        <v>53</v>
      </c>
      <c r="Y1421" t="s">
        <v>55</v>
      </c>
      <c r="Z1421" t="s">
        <v>3730</v>
      </c>
      <c r="AA1421" t="s">
        <v>56</v>
      </c>
      <c r="AB1421" t="s">
        <v>57</v>
      </c>
      <c r="AC1421" t="s">
        <v>89</v>
      </c>
      <c r="AD1421">
        <v>0</v>
      </c>
      <c r="AE1421" t="s">
        <v>55</v>
      </c>
      <c r="AF1421" t="s">
        <v>59</v>
      </c>
      <c r="AG1421" t="s">
        <v>340</v>
      </c>
      <c r="AH1421" t="s">
        <v>171</v>
      </c>
      <c r="AI1421" t="s">
        <v>88</v>
      </c>
      <c r="AJ1421" t="s">
        <v>1368</v>
      </c>
      <c r="AK1421" t="s">
        <v>89</v>
      </c>
      <c r="AL1421" t="s">
        <v>89</v>
      </c>
    </row>
    <row r="1422" spans="1:38" x14ac:dyDescent="0.35">
      <c r="A1422">
        <v>1421</v>
      </c>
      <c r="B1422">
        <v>1120740057</v>
      </c>
      <c r="C1422" t="s">
        <v>39</v>
      </c>
      <c r="D1422" t="s">
        <v>40</v>
      </c>
      <c r="E1422" t="s">
        <v>1362</v>
      </c>
      <c r="F1422" t="s">
        <v>893</v>
      </c>
      <c r="G1422" t="s">
        <v>53</v>
      </c>
      <c r="H1422" t="s">
        <v>1363</v>
      </c>
      <c r="I1422" t="s">
        <v>1718</v>
      </c>
      <c r="J1422" t="s">
        <v>1670</v>
      </c>
      <c r="K1422" t="s">
        <v>1659</v>
      </c>
      <c r="L1422" t="s">
        <v>1719</v>
      </c>
      <c r="M1422" t="s">
        <v>3728</v>
      </c>
      <c r="N1422" t="s">
        <v>71</v>
      </c>
      <c r="O1422" t="s">
        <v>1367</v>
      </c>
      <c r="P1422" s="3">
        <v>144279000635</v>
      </c>
      <c r="Q1422" t="s">
        <v>51</v>
      </c>
      <c r="S1422">
        <v>3216648165</v>
      </c>
      <c r="U1422" s="4">
        <v>38431</v>
      </c>
      <c r="V1422">
        <f t="shared" ca="1" si="22"/>
        <v>19</v>
      </c>
      <c r="W1422" t="s">
        <v>106</v>
      </c>
      <c r="X1422" t="s">
        <v>53</v>
      </c>
      <c r="Y1422" t="s">
        <v>55</v>
      </c>
      <c r="Z1422" t="s">
        <v>3730</v>
      </c>
      <c r="AA1422" t="s">
        <v>56</v>
      </c>
      <c r="AB1422" t="s">
        <v>57</v>
      </c>
      <c r="AC1422" t="s">
        <v>89</v>
      </c>
      <c r="AD1422">
        <v>0</v>
      </c>
      <c r="AE1422" t="s">
        <v>55</v>
      </c>
      <c r="AF1422" t="s">
        <v>72</v>
      </c>
      <c r="AG1422" t="s">
        <v>60</v>
      </c>
      <c r="AH1422" t="s">
        <v>61</v>
      </c>
      <c r="AI1422" t="s">
        <v>88</v>
      </c>
      <c r="AJ1422" t="s">
        <v>1402</v>
      </c>
      <c r="AK1422" s="54" t="s">
        <v>64</v>
      </c>
      <c r="AL1422" t="s">
        <v>64</v>
      </c>
    </row>
    <row r="1423" spans="1:38" x14ac:dyDescent="0.35">
      <c r="A1423">
        <v>1422</v>
      </c>
      <c r="B1423">
        <v>1118882347</v>
      </c>
      <c r="C1423" t="s">
        <v>39</v>
      </c>
      <c r="D1423" t="s">
        <v>40</v>
      </c>
      <c r="E1423" t="s">
        <v>1362</v>
      </c>
      <c r="F1423" t="s">
        <v>893</v>
      </c>
      <c r="G1423" t="s">
        <v>53</v>
      </c>
      <c r="H1423" t="s">
        <v>1363</v>
      </c>
      <c r="I1423" t="s">
        <v>1623</v>
      </c>
      <c r="J1423" t="s">
        <v>96</v>
      </c>
      <c r="K1423" t="s">
        <v>501</v>
      </c>
      <c r="L1423" t="s">
        <v>201</v>
      </c>
      <c r="M1423" t="s">
        <v>78</v>
      </c>
      <c r="N1423" t="s">
        <v>71</v>
      </c>
      <c r="O1423" t="s">
        <v>1367</v>
      </c>
      <c r="P1423" s="3">
        <v>144279000635</v>
      </c>
      <c r="Q1423" t="s">
        <v>51</v>
      </c>
      <c r="S1423">
        <v>3118853143</v>
      </c>
      <c r="U1423" s="4">
        <v>38540</v>
      </c>
      <c r="V1423">
        <f t="shared" ca="1" si="22"/>
        <v>19</v>
      </c>
      <c r="W1423" t="s">
        <v>106</v>
      </c>
      <c r="X1423" t="s">
        <v>53</v>
      </c>
      <c r="Y1423" t="s">
        <v>55</v>
      </c>
      <c r="Z1423" t="s">
        <v>3730</v>
      </c>
      <c r="AA1423" t="s">
        <v>56</v>
      </c>
      <c r="AB1423" t="s">
        <v>57</v>
      </c>
      <c r="AC1423" t="s">
        <v>89</v>
      </c>
      <c r="AD1423">
        <v>0</v>
      </c>
      <c r="AE1423" t="s">
        <v>55</v>
      </c>
      <c r="AF1423" t="s">
        <v>72</v>
      </c>
      <c r="AG1423" t="s">
        <v>60</v>
      </c>
      <c r="AH1423" t="s">
        <v>61</v>
      </c>
      <c r="AI1423" t="s">
        <v>88</v>
      </c>
      <c r="AJ1423" t="s">
        <v>1402</v>
      </c>
      <c r="AK1423" s="54" t="s">
        <v>64</v>
      </c>
      <c r="AL1423" t="s">
        <v>64</v>
      </c>
    </row>
    <row r="1424" spans="1:38" x14ac:dyDescent="0.35">
      <c r="A1424">
        <v>1423</v>
      </c>
      <c r="B1424">
        <v>1123970974</v>
      </c>
      <c r="C1424" t="s">
        <v>39</v>
      </c>
      <c r="D1424" t="s">
        <v>40</v>
      </c>
      <c r="E1424" t="s">
        <v>1362</v>
      </c>
      <c r="F1424" t="s">
        <v>893</v>
      </c>
      <c r="G1424" t="s">
        <v>53</v>
      </c>
      <c r="H1424" t="s">
        <v>1363</v>
      </c>
      <c r="I1424" t="s">
        <v>1720</v>
      </c>
      <c r="J1424" t="s">
        <v>209</v>
      </c>
      <c r="K1424" t="s">
        <v>1704</v>
      </c>
      <c r="L1424" t="s">
        <v>1721</v>
      </c>
      <c r="M1424" t="s">
        <v>78</v>
      </c>
      <c r="N1424" t="s">
        <v>71</v>
      </c>
      <c r="O1424" t="s">
        <v>1367</v>
      </c>
      <c r="P1424" s="3">
        <v>144279000635</v>
      </c>
      <c r="Q1424" t="s">
        <v>51</v>
      </c>
      <c r="S1424">
        <v>3225531271</v>
      </c>
      <c r="U1424" s="4">
        <v>38490</v>
      </c>
      <c r="V1424">
        <f t="shared" ca="1" si="22"/>
        <v>19</v>
      </c>
      <c r="W1424" t="s">
        <v>106</v>
      </c>
      <c r="X1424" t="s">
        <v>53</v>
      </c>
      <c r="Y1424" t="s">
        <v>55</v>
      </c>
      <c r="Z1424" t="s">
        <v>55</v>
      </c>
      <c r="AA1424" t="s">
        <v>56</v>
      </c>
      <c r="AB1424" t="s">
        <v>57</v>
      </c>
      <c r="AC1424" t="s">
        <v>89</v>
      </c>
      <c r="AD1424">
        <v>0</v>
      </c>
      <c r="AE1424" t="s">
        <v>55</v>
      </c>
      <c r="AF1424" t="s">
        <v>72</v>
      </c>
      <c r="AG1424" t="s">
        <v>60</v>
      </c>
      <c r="AH1424" t="s">
        <v>61</v>
      </c>
      <c r="AI1424" t="s">
        <v>88</v>
      </c>
      <c r="AJ1424" t="s">
        <v>1402</v>
      </c>
      <c r="AK1424" s="54" t="s">
        <v>64</v>
      </c>
      <c r="AL1424" t="s">
        <v>64</v>
      </c>
    </row>
    <row r="1425" spans="1:38" x14ac:dyDescent="0.35">
      <c r="A1425">
        <v>1424</v>
      </c>
      <c r="B1425">
        <v>1006714292</v>
      </c>
      <c r="C1425" t="s">
        <v>39</v>
      </c>
      <c r="D1425" t="s">
        <v>40</v>
      </c>
      <c r="E1425" t="s">
        <v>1362</v>
      </c>
      <c r="F1425" t="s">
        <v>893</v>
      </c>
      <c r="G1425" t="s">
        <v>53</v>
      </c>
      <c r="H1425" t="s">
        <v>1363</v>
      </c>
      <c r="I1425" t="s">
        <v>1722</v>
      </c>
      <c r="J1425" t="s">
        <v>138</v>
      </c>
      <c r="K1425" t="s">
        <v>901</v>
      </c>
      <c r="L1425" t="s">
        <v>1721</v>
      </c>
      <c r="M1425" t="s">
        <v>78</v>
      </c>
      <c r="N1425" t="s">
        <v>71</v>
      </c>
      <c r="O1425" t="s">
        <v>1367</v>
      </c>
      <c r="P1425" s="3">
        <v>144279000635</v>
      </c>
      <c r="Q1425" t="s">
        <v>51</v>
      </c>
      <c r="S1425">
        <v>3168818564</v>
      </c>
      <c r="U1425" s="4">
        <v>37551</v>
      </c>
      <c r="V1425">
        <f t="shared" ca="1" si="22"/>
        <v>21</v>
      </c>
      <c r="W1425" t="s">
        <v>106</v>
      </c>
      <c r="X1425" t="s">
        <v>53</v>
      </c>
      <c r="Y1425" t="s">
        <v>55</v>
      </c>
      <c r="Z1425" t="s">
        <v>55</v>
      </c>
      <c r="AA1425" t="s">
        <v>56</v>
      </c>
      <c r="AB1425" t="s">
        <v>57</v>
      </c>
      <c r="AC1425" t="s">
        <v>64</v>
      </c>
      <c r="AD1425">
        <v>1</v>
      </c>
      <c r="AE1425" t="s">
        <v>55</v>
      </c>
      <c r="AF1425" t="s">
        <v>72</v>
      </c>
      <c r="AG1425" t="s">
        <v>60</v>
      </c>
      <c r="AH1425" t="s">
        <v>61</v>
      </c>
      <c r="AI1425" t="s">
        <v>88</v>
      </c>
      <c r="AJ1425" t="s">
        <v>1402</v>
      </c>
      <c r="AK1425" s="54" t="s">
        <v>64</v>
      </c>
      <c r="AL1425" t="s">
        <v>64</v>
      </c>
    </row>
    <row r="1426" spans="1:38" x14ac:dyDescent="0.35">
      <c r="A1426">
        <v>1425</v>
      </c>
      <c r="B1426">
        <v>1122398481</v>
      </c>
      <c r="C1426" t="s">
        <v>39</v>
      </c>
      <c r="D1426" t="s">
        <v>40</v>
      </c>
      <c r="E1426" t="s">
        <v>1362</v>
      </c>
      <c r="F1426" t="s">
        <v>1387</v>
      </c>
      <c r="G1426" t="s">
        <v>1566</v>
      </c>
      <c r="H1426" t="s">
        <v>1363</v>
      </c>
      <c r="I1426" t="s">
        <v>479</v>
      </c>
      <c r="J1426" t="s">
        <v>46</v>
      </c>
      <c r="K1426" t="s">
        <v>1564</v>
      </c>
      <c r="L1426" t="s">
        <v>1579</v>
      </c>
      <c r="M1426" t="s">
        <v>3728</v>
      </c>
      <c r="N1426" t="s">
        <v>130</v>
      </c>
      <c r="O1426" t="s">
        <v>1567</v>
      </c>
      <c r="P1426" s="3">
        <v>244650000771</v>
      </c>
      <c r="Q1426" t="s">
        <v>51</v>
      </c>
      <c r="S1426">
        <v>3147645360</v>
      </c>
      <c r="U1426" s="4">
        <v>38251</v>
      </c>
      <c r="V1426">
        <f t="shared" ca="1" si="22"/>
        <v>19</v>
      </c>
      <c r="W1426" t="s">
        <v>106</v>
      </c>
      <c r="X1426" t="s">
        <v>53</v>
      </c>
      <c r="Y1426" t="s">
        <v>55</v>
      </c>
      <c r="Z1426" t="s">
        <v>55</v>
      </c>
      <c r="AA1426" t="s">
        <v>56</v>
      </c>
      <c r="AB1426" t="s">
        <v>57</v>
      </c>
      <c r="AC1426" t="s">
        <v>89</v>
      </c>
      <c r="AE1426" t="s">
        <v>55</v>
      </c>
      <c r="AF1426" t="s">
        <v>72</v>
      </c>
      <c r="AG1426" t="s">
        <v>60</v>
      </c>
      <c r="AH1426" t="s">
        <v>61</v>
      </c>
      <c r="AI1426" t="s">
        <v>62</v>
      </c>
      <c r="AJ1426" t="s">
        <v>1568</v>
      </c>
      <c r="AK1426" s="54" t="s">
        <v>64</v>
      </c>
      <c r="AL1426" t="s">
        <v>64</v>
      </c>
    </row>
    <row r="1427" spans="1:38" x14ac:dyDescent="0.35">
      <c r="A1427">
        <v>1426</v>
      </c>
      <c r="B1427">
        <v>1122402948</v>
      </c>
      <c r="C1427" t="s">
        <v>66</v>
      </c>
      <c r="D1427" t="s">
        <v>40</v>
      </c>
      <c r="E1427" t="s">
        <v>1362</v>
      </c>
      <c r="F1427" t="s">
        <v>1387</v>
      </c>
      <c r="G1427" t="s">
        <v>1566</v>
      </c>
      <c r="H1427" t="s">
        <v>1363</v>
      </c>
      <c r="I1427" t="s">
        <v>1723</v>
      </c>
      <c r="J1427" t="s">
        <v>96</v>
      </c>
      <c r="K1427" t="s">
        <v>1518</v>
      </c>
      <c r="L1427" t="s">
        <v>1518</v>
      </c>
      <c r="M1427" t="s">
        <v>78</v>
      </c>
      <c r="N1427" t="s">
        <v>130</v>
      </c>
      <c r="O1427" t="s">
        <v>1567</v>
      </c>
      <c r="P1427" s="3">
        <v>244650000771</v>
      </c>
      <c r="Q1427" t="s">
        <v>51</v>
      </c>
      <c r="S1427">
        <v>3226085112</v>
      </c>
      <c r="U1427" s="4">
        <v>39187</v>
      </c>
      <c r="V1427">
        <f t="shared" ca="1" si="22"/>
        <v>17</v>
      </c>
      <c r="W1427" t="s">
        <v>52</v>
      </c>
      <c r="X1427" t="s">
        <v>53</v>
      </c>
      <c r="Y1427" t="s">
        <v>756</v>
      </c>
      <c r="Z1427" t="s">
        <v>3730</v>
      </c>
      <c r="AA1427" t="s">
        <v>56</v>
      </c>
      <c r="AB1427" t="s">
        <v>57</v>
      </c>
      <c r="AC1427" t="s">
        <v>64</v>
      </c>
      <c r="AD1427">
        <v>1</v>
      </c>
      <c r="AE1427" t="s">
        <v>55</v>
      </c>
      <c r="AF1427" t="s">
        <v>72</v>
      </c>
      <c r="AG1427" t="s">
        <v>340</v>
      </c>
      <c r="AH1427" t="s">
        <v>171</v>
      </c>
      <c r="AI1427" t="s">
        <v>88</v>
      </c>
      <c r="AJ1427" t="s">
        <v>1568</v>
      </c>
      <c r="AK1427" s="54" t="s">
        <v>89</v>
      </c>
      <c r="AL1427" t="s">
        <v>64</v>
      </c>
    </row>
    <row r="1428" spans="1:38" x14ac:dyDescent="0.35">
      <c r="A1428">
        <v>1427</v>
      </c>
      <c r="B1428">
        <v>1122403221</v>
      </c>
      <c r="C1428" t="s">
        <v>39</v>
      </c>
      <c r="D1428" t="s">
        <v>40</v>
      </c>
      <c r="E1428" t="s">
        <v>1362</v>
      </c>
      <c r="F1428" t="s">
        <v>1387</v>
      </c>
      <c r="G1428" t="s">
        <v>1566</v>
      </c>
      <c r="H1428" t="s">
        <v>1363</v>
      </c>
      <c r="I1428" t="s">
        <v>123</v>
      </c>
      <c r="J1428" t="s">
        <v>1724</v>
      </c>
      <c r="K1428" t="s">
        <v>1518</v>
      </c>
      <c r="L1428" t="s">
        <v>1518</v>
      </c>
      <c r="M1428" t="s">
        <v>78</v>
      </c>
      <c r="N1428" t="s">
        <v>130</v>
      </c>
      <c r="O1428" t="s">
        <v>1567</v>
      </c>
      <c r="P1428" s="3">
        <v>244650000771</v>
      </c>
      <c r="Q1428" t="s">
        <v>51</v>
      </c>
      <c r="S1428">
        <v>3126381589</v>
      </c>
      <c r="U1428" s="4">
        <v>37567</v>
      </c>
      <c r="V1428">
        <f t="shared" ca="1" si="22"/>
        <v>21</v>
      </c>
      <c r="W1428" t="s">
        <v>106</v>
      </c>
      <c r="X1428" t="s">
        <v>53</v>
      </c>
      <c r="Y1428" t="s">
        <v>756</v>
      </c>
      <c r="Z1428" t="s">
        <v>3730</v>
      </c>
      <c r="AA1428" t="s">
        <v>56</v>
      </c>
      <c r="AB1428" t="s">
        <v>57</v>
      </c>
      <c r="AC1428" t="s">
        <v>64</v>
      </c>
      <c r="AD1428">
        <v>2</v>
      </c>
      <c r="AE1428" t="s">
        <v>55</v>
      </c>
      <c r="AF1428" t="s">
        <v>72</v>
      </c>
      <c r="AG1428" t="s">
        <v>60</v>
      </c>
      <c r="AH1428" t="s">
        <v>61</v>
      </c>
      <c r="AI1428" t="s">
        <v>62</v>
      </c>
      <c r="AJ1428" t="s">
        <v>1568</v>
      </c>
      <c r="AK1428" s="54" t="s">
        <v>64</v>
      </c>
      <c r="AL1428" t="s">
        <v>64</v>
      </c>
    </row>
    <row r="1429" spans="1:38" x14ac:dyDescent="0.35">
      <c r="A1429">
        <v>1428</v>
      </c>
      <c r="B1429">
        <v>27003230</v>
      </c>
      <c r="C1429" t="s">
        <v>39</v>
      </c>
      <c r="D1429" t="s">
        <v>40</v>
      </c>
      <c r="E1429" t="s">
        <v>1362</v>
      </c>
      <c r="F1429" t="s">
        <v>1387</v>
      </c>
      <c r="G1429" t="s">
        <v>1566</v>
      </c>
      <c r="H1429" t="s">
        <v>1363</v>
      </c>
      <c r="I1429" t="s">
        <v>162</v>
      </c>
      <c r="J1429" t="s">
        <v>173</v>
      </c>
      <c r="K1429" t="s">
        <v>344</v>
      </c>
      <c r="L1429" t="s">
        <v>558</v>
      </c>
      <c r="M1429" t="s">
        <v>78</v>
      </c>
      <c r="N1429" t="s">
        <v>130</v>
      </c>
      <c r="O1429" t="s">
        <v>1567</v>
      </c>
      <c r="P1429" s="3">
        <v>244650000771</v>
      </c>
      <c r="Q1429" t="s">
        <v>51</v>
      </c>
      <c r="S1429">
        <v>3152502827</v>
      </c>
      <c r="U1429" s="4">
        <v>22577</v>
      </c>
      <c r="V1429">
        <f t="shared" ca="1" si="22"/>
        <v>62</v>
      </c>
      <c r="W1429" t="s">
        <v>106</v>
      </c>
      <c r="X1429" t="s">
        <v>53</v>
      </c>
      <c r="Y1429" t="s">
        <v>756</v>
      </c>
      <c r="Z1429" t="s">
        <v>113</v>
      </c>
      <c r="AA1429" t="s">
        <v>56</v>
      </c>
      <c r="AB1429" t="s">
        <v>57</v>
      </c>
      <c r="AC1429" t="s">
        <v>89</v>
      </c>
      <c r="AE1429" t="s">
        <v>55</v>
      </c>
      <c r="AF1429" t="s">
        <v>72</v>
      </c>
      <c r="AG1429" t="s">
        <v>60</v>
      </c>
      <c r="AH1429" t="s">
        <v>61</v>
      </c>
      <c r="AI1429" t="s">
        <v>62</v>
      </c>
      <c r="AJ1429" t="s">
        <v>1568</v>
      </c>
      <c r="AK1429" s="54" t="s">
        <v>64</v>
      </c>
      <c r="AL1429" t="s">
        <v>64</v>
      </c>
    </row>
    <row r="1430" spans="1:38" x14ac:dyDescent="0.35">
      <c r="A1430">
        <v>1429</v>
      </c>
      <c r="B1430">
        <v>1134284242</v>
      </c>
      <c r="C1430" t="s">
        <v>66</v>
      </c>
      <c r="D1430" t="s">
        <v>40</v>
      </c>
      <c r="E1430" t="s">
        <v>1362</v>
      </c>
      <c r="F1430" t="s">
        <v>1387</v>
      </c>
      <c r="G1430" t="s">
        <v>1566</v>
      </c>
      <c r="H1430" t="s">
        <v>1363</v>
      </c>
      <c r="I1430" t="s">
        <v>1725</v>
      </c>
      <c r="J1430" t="s">
        <v>342</v>
      </c>
      <c r="K1430" t="s">
        <v>1518</v>
      </c>
      <c r="L1430" t="s">
        <v>558</v>
      </c>
      <c r="M1430" t="s">
        <v>78</v>
      </c>
      <c r="N1430" t="s">
        <v>71</v>
      </c>
      <c r="O1430" t="s">
        <v>1567</v>
      </c>
      <c r="P1430" s="3">
        <v>244650000771</v>
      </c>
      <c r="Q1430" t="s">
        <v>51</v>
      </c>
      <c r="S1430">
        <v>3145948615</v>
      </c>
      <c r="U1430" s="4">
        <v>38751</v>
      </c>
      <c r="V1430">
        <f t="shared" ca="1" si="22"/>
        <v>18</v>
      </c>
      <c r="W1430" t="s">
        <v>106</v>
      </c>
      <c r="X1430" t="s">
        <v>53</v>
      </c>
      <c r="Y1430" t="s">
        <v>756</v>
      </c>
      <c r="Z1430" t="s">
        <v>3730</v>
      </c>
      <c r="AA1430" t="s">
        <v>56</v>
      </c>
      <c r="AB1430" t="s">
        <v>57</v>
      </c>
      <c r="AC1430" t="s">
        <v>64</v>
      </c>
      <c r="AD1430">
        <v>1</v>
      </c>
      <c r="AE1430" t="s">
        <v>55</v>
      </c>
      <c r="AF1430" t="s">
        <v>72</v>
      </c>
      <c r="AG1430" t="s">
        <v>60</v>
      </c>
      <c r="AH1430" t="s">
        <v>61</v>
      </c>
      <c r="AI1430" t="s">
        <v>62</v>
      </c>
      <c r="AJ1430" t="s">
        <v>1568</v>
      </c>
      <c r="AK1430" s="54" t="s">
        <v>64</v>
      </c>
      <c r="AL1430" t="s">
        <v>64</v>
      </c>
    </row>
    <row r="1431" spans="1:38" x14ac:dyDescent="0.35">
      <c r="A1431">
        <v>1430</v>
      </c>
      <c r="B1431">
        <v>1065588024</v>
      </c>
      <c r="C1431" t="s">
        <v>39</v>
      </c>
      <c r="D1431" t="s">
        <v>40</v>
      </c>
      <c r="E1431" t="s">
        <v>1362</v>
      </c>
      <c r="F1431" t="s">
        <v>1387</v>
      </c>
      <c r="G1431" t="s">
        <v>53</v>
      </c>
      <c r="H1431" t="s">
        <v>1363</v>
      </c>
      <c r="I1431" t="s">
        <v>1591</v>
      </c>
      <c r="J1431" t="s">
        <v>1700</v>
      </c>
      <c r="K1431" t="s">
        <v>850</v>
      </c>
      <c r="L1431" t="s">
        <v>1073</v>
      </c>
      <c r="M1431" t="s">
        <v>78</v>
      </c>
      <c r="N1431" t="s">
        <v>3729</v>
      </c>
      <c r="O1431" t="s">
        <v>1389</v>
      </c>
      <c r="P1431" s="3" t="s">
        <v>1390</v>
      </c>
      <c r="Q1431" t="s">
        <v>51</v>
      </c>
      <c r="R1431">
        <v>0</v>
      </c>
      <c r="S1431">
        <v>3018193383</v>
      </c>
      <c r="U1431" s="4">
        <v>35188</v>
      </c>
      <c r="V1431">
        <f t="shared" ca="1" si="22"/>
        <v>28</v>
      </c>
      <c r="W1431" t="s">
        <v>106</v>
      </c>
      <c r="X1431" t="s">
        <v>53</v>
      </c>
      <c r="Y1431" t="s">
        <v>756</v>
      </c>
      <c r="Z1431" t="s">
        <v>55</v>
      </c>
      <c r="AA1431" t="s">
        <v>56</v>
      </c>
      <c r="AB1431" t="s">
        <v>57</v>
      </c>
      <c r="AC1431" t="s">
        <v>3674</v>
      </c>
      <c r="AD1431">
        <v>1</v>
      </c>
      <c r="AE1431" t="s">
        <v>55</v>
      </c>
      <c r="AF1431" t="s">
        <v>72</v>
      </c>
      <c r="AG1431" t="s">
        <v>60</v>
      </c>
      <c r="AH1431" t="s">
        <v>61</v>
      </c>
      <c r="AI1431" t="s">
        <v>62</v>
      </c>
      <c r="AJ1431" t="s">
        <v>1521</v>
      </c>
      <c r="AK1431" t="s">
        <v>64</v>
      </c>
      <c r="AL1431" t="s">
        <v>64</v>
      </c>
    </row>
    <row r="1432" spans="1:38" x14ac:dyDescent="0.35">
      <c r="A1432">
        <v>1431</v>
      </c>
      <c r="B1432">
        <v>1123970745</v>
      </c>
      <c r="C1432" t="s">
        <v>39</v>
      </c>
      <c r="D1432" t="s">
        <v>40</v>
      </c>
      <c r="E1432" t="s">
        <v>1362</v>
      </c>
      <c r="F1432" t="s">
        <v>893</v>
      </c>
      <c r="G1432" t="s">
        <v>53</v>
      </c>
      <c r="H1432" t="s">
        <v>1363</v>
      </c>
      <c r="I1432" t="s">
        <v>1070</v>
      </c>
      <c r="J1432" t="s">
        <v>103</v>
      </c>
      <c r="K1432" t="s">
        <v>1730</v>
      </c>
      <c r="L1432" t="s">
        <v>447</v>
      </c>
      <c r="M1432" t="s">
        <v>3728</v>
      </c>
      <c r="N1432" t="s">
        <v>49</v>
      </c>
      <c r="O1432" t="s">
        <v>1367</v>
      </c>
      <c r="P1432" s="3">
        <v>144279000635</v>
      </c>
      <c r="Q1432" t="s">
        <v>51</v>
      </c>
      <c r="S1432">
        <v>3006325905</v>
      </c>
      <c r="U1432" s="4">
        <v>38695</v>
      </c>
      <c r="V1432">
        <f t="shared" ca="1" si="22"/>
        <v>18</v>
      </c>
      <c r="W1432" t="s">
        <v>52</v>
      </c>
      <c r="X1432" t="s">
        <v>53</v>
      </c>
      <c r="Y1432" t="s">
        <v>55</v>
      </c>
      <c r="Z1432" t="s">
        <v>55</v>
      </c>
      <c r="AA1432" t="s">
        <v>56</v>
      </c>
      <c r="AB1432" t="s">
        <v>57</v>
      </c>
      <c r="AC1432" t="s">
        <v>89</v>
      </c>
      <c r="AD1432">
        <v>0</v>
      </c>
      <c r="AE1432" t="s">
        <v>55</v>
      </c>
      <c r="AF1432" t="s">
        <v>59</v>
      </c>
      <c r="AG1432" t="s">
        <v>60</v>
      </c>
      <c r="AH1432" t="s">
        <v>61</v>
      </c>
      <c r="AI1432" t="s">
        <v>88</v>
      </c>
      <c r="AJ1432" t="s">
        <v>1402</v>
      </c>
      <c r="AK1432" s="54" t="s">
        <v>64</v>
      </c>
      <c r="AL1432" t="s">
        <v>64</v>
      </c>
    </row>
    <row r="1433" spans="1:38" x14ac:dyDescent="0.35">
      <c r="A1433">
        <v>1432</v>
      </c>
      <c r="B1433">
        <v>1121041178</v>
      </c>
      <c r="C1433" t="s">
        <v>39</v>
      </c>
      <c r="D1433" t="s">
        <v>40</v>
      </c>
      <c r="E1433" t="s">
        <v>1362</v>
      </c>
      <c r="F1433" t="s">
        <v>893</v>
      </c>
      <c r="G1433" t="s">
        <v>53</v>
      </c>
      <c r="H1433" t="s">
        <v>1363</v>
      </c>
      <c r="I1433" t="s">
        <v>1731</v>
      </c>
      <c r="J1433" t="s">
        <v>1732</v>
      </c>
      <c r="K1433" t="s">
        <v>216</v>
      </c>
      <c r="L1433" t="s">
        <v>1575</v>
      </c>
      <c r="M1433" t="s">
        <v>78</v>
      </c>
      <c r="N1433" t="s">
        <v>71</v>
      </c>
      <c r="O1433" t="s">
        <v>1367</v>
      </c>
      <c r="P1433" s="3">
        <v>144279000635</v>
      </c>
      <c r="Q1433" t="s">
        <v>51</v>
      </c>
      <c r="S1433">
        <v>3127946405</v>
      </c>
      <c r="U1433" s="4">
        <v>38578</v>
      </c>
      <c r="V1433">
        <f t="shared" ca="1" si="22"/>
        <v>19</v>
      </c>
      <c r="W1433" t="s">
        <v>106</v>
      </c>
      <c r="X1433" t="s">
        <v>53</v>
      </c>
      <c r="Y1433" t="s">
        <v>55</v>
      </c>
      <c r="Z1433" t="s">
        <v>3730</v>
      </c>
      <c r="AA1433" t="s">
        <v>56</v>
      </c>
      <c r="AB1433" t="s">
        <v>57</v>
      </c>
      <c r="AC1433" t="s">
        <v>89</v>
      </c>
      <c r="AD1433">
        <v>0</v>
      </c>
      <c r="AE1433" t="s">
        <v>55</v>
      </c>
      <c r="AF1433" t="s">
        <v>72</v>
      </c>
      <c r="AG1433" t="s">
        <v>60</v>
      </c>
      <c r="AH1433" t="s">
        <v>61</v>
      </c>
      <c r="AI1433" t="s">
        <v>88</v>
      </c>
      <c r="AJ1433" t="s">
        <v>1402</v>
      </c>
      <c r="AK1433" s="54" t="s">
        <v>64</v>
      </c>
      <c r="AL1433" t="s">
        <v>64</v>
      </c>
    </row>
    <row r="1434" spans="1:38" x14ac:dyDescent="0.35">
      <c r="A1434">
        <v>1433</v>
      </c>
      <c r="B1434">
        <v>1123970005</v>
      </c>
      <c r="C1434" t="s">
        <v>39</v>
      </c>
      <c r="D1434" t="s">
        <v>40</v>
      </c>
      <c r="E1434" t="s">
        <v>1362</v>
      </c>
      <c r="F1434" t="s">
        <v>893</v>
      </c>
      <c r="G1434" t="s">
        <v>53</v>
      </c>
      <c r="H1434" t="s">
        <v>1363</v>
      </c>
      <c r="I1434" t="s">
        <v>1033</v>
      </c>
      <c r="J1434" t="s">
        <v>253</v>
      </c>
      <c r="K1434" t="s">
        <v>1733</v>
      </c>
      <c r="L1434" t="s">
        <v>216</v>
      </c>
      <c r="M1434" t="s">
        <v>3728</v>
      </c>
      <c r="N1434" t="s">
        <v>71</v>
      </c>
      <c r="O1434" t="s">
        <v>1367</v>
      </c>
      <c r="P1434" s="3">
        <v>144279000635</v>
      </c>
      <c r="Q1434" t="s">
        <v>51</v>
      </c>
      <c r="S1434">
        <v>3155200395</v>
      </c>
      <c r="U1434" s="4">
        <v>38011</v>
      </c>
      <c r="V1434">
        <f t="shared" ca="1" si="22"/>
        <v>20</v>
      </c>
      <c r="W1434" t="s">
        <v>106</v>
      </c>
      <c r="X1434" t="s">
        <v>53</v>
      </c>
      <c r="Y1434" t="s">
        <v>55</v>
      </c>
      <c r="Z1434" t="s">
        <v>3730</v>
      </c>
      <c r="AA1434" t="s">
        <v>56</v>
      </c>
      <c r="AB1434" t="s">
        <v>57</v>
      </c>
      <c r="AC1434" t="s">
        <v>89</v>
      </c>
      <c r="AD1434">
        <v>0</v>
      </c>
      <c r="AE1434" t="s">
        <v>55</v>
      </c>
      <c r="AF1434" t="s">
        <v>72</v>
      </c>
      <c r="AG1434" t="s">
        <v>60</v>
      </c>
      <c r="AH1434" t="s">
        <v>61</v>
      </c>
      <c r="AI1434" t="s">
        <v>88</v>
      </c>
      <c r="AJ1434" t="s">
        <v>1402</v>
      </c>
      <c r="AK1434" s="54" t="s">
        <v>64</v>
      </c>
      <c r="AL1434" t="s">
        <v>64</v>
      </c>
    </row>
    <row r="1435" spans="1:38" x14ac:dyDescent="0.35">
      <c r="A1435">
        <v>1434</v>
      </c>
      <c r="B1435">
        <v>55242330</v>
      </c>
      <c r="C1435" t="s">
        <v>39</v>
      </c>
      <c r="D1435" t="s">
        <v>40</v>
      </c>
      <c r="E1435" t="s">
        <v>1362</v>
      </c>
      <c r="F1435" t="s">
        <v>893</v>
      </c>
      <c r="G1435" t="s">
        <v>53</v>
      </c>
      <c r="H1435" t="s">
        <v>1363</v>
      </c>
      <c r="I1435" t="s">
        <v>1734</v>
      </c>
      <c r="K1435" t="s">
        <v>333</v>
      </c>
      <c r="L1435" t="s">
        <v>447</v>
      </c>
      <c r="M1435" t="s">
        <v>78</v>
      </c>
      <c r="N1435" t="s">
        <v>3729</v>
      </c>
      <c r="O1435" t="s">
        <v>1367</v>
      </c>
      <c r="P1435" s="3">
        <v>144279000635</v>
      </c>
      <c r="Q1435" t="s">
        <v>51</v>
      </c>
      <c r="S1435">
        <v>3233316166</v>
      </c>
      <c r="U1435" s="4">
        <v>28675</v>
      </c>
      <c r="V1435">
        <f t="shared" ca="1" si="22"/>
        <v>46</v>
      </c>
      <c r="W1435" t="s">
        <v>106</v>
      </c>
      <c r="X1435" t="s">
        <v>53</v>
      </c>
      <c r="Y1435" t="s">
        <v>55</v>
      </c>
      <c r="Z1435" t="s">
        <v>55</v>
      </c>
      <c r="AA1435" t="s">
        <v>56</v>
      </c>
      <c r="AB1435" t="s">
        <v>57</v>
      </c>
      <c r="AC1435" t="s">
        <v>64</v>
      </c>
      <c r="AD1435">
        <v>3</v>
      </c>
      <c r="AE1435" t="s">
        <v>55</v>
      </c>
      <c r="AF1435" t="s">
        <v>59</v>
      </c>
      <c r="AG1435" t="s">
        <v>60</v>
      </c>
      <c r="AH1435" t="s">
        <v>61</v>
      </c>
      <c r="AI1435" t="s">
        <v>62</v>
      </c>
      <c r="AJ1435" t="s">
        <v>1368</v>
      </c>
      <c r="AK1435" s="54" t="s">
        <v>64</v>
      </c>
      <c r="AL1435" t="s">
        <v>64</v>
      </c>
    </row>
    <row r="1436" spans="1:38" x14ac:dyDescent="0.35">
      <c r="A1436">
        <v>1435</v>
      </c>
      <c r="B1436">
        <v>1010094745</v>
      </c>
      <c r="C1436" t="s">
        <v>39</v>
      </c>
      <c r="D1436" t="s">
        <v>40</v>
      </c>
      <c r="E1436" t="s">
        <v>1362</v>
      </c>
      <c r="F1436" t="s">
        <v>1387</v>
      </c>
      <c r="G1436" t="s">
        <v>53</v>
      </c>
      <c r="H1436" t="s">
        <v>1363</v>
      </c>
      <c r="I1436" t="s">
        <v>250</v>
      </c>
      <c r="J1436" t="s">
        <v>100</v>
      </c>
      <c r="K1436" t="s">
        <v>252</v>
      </c>
      <c r="L1436" t="s">
        <v>93</v>
      </c>
      <c r="M1436" t="s">
        <v>78</v>
      </c>
      <c r="N1436" t="s">
        <v>49</v>
      </c>
      <c r="O1436" t="s">
        <v>1389</v>
      </c>
      <c r="P1436" s="3" t="s">
        <v>1390</v>
      </c>
      <c r="Q1436" t="s">
        <v>51</v>
      </c>
      <c r="R1436">
        <v>0</v>
      </c>
      <c r="S1436">
        <v>3042751474</v>
      </c>
      <c r="U1436" s="4">
        <v>36239</v>
      </c>
      <c r="V1436">
        <f t="shared" ca="1" si="22"/>
        <v>25</v>
      </c>
      <c r="W1436" t="s">
        <v>106</v>
      </c>
      <c r="X1436" t="s">
        <v>53</v>
      </c>
      <c r="Y1436" t="s">
        <v>55</v>
      </c>
      <c r="Z1436" t="s">
        <v>55</v>
      </c>
      <c r="AA1436" t="s">
        <v>56</v>
      </c>
      <c r="AB1436" t="s">
        <v>57</v>
      </c>
      <c r="AC1436" t="s">
        <v>64</v>
      </c>
      <c r="AD1436">
        <v>2</v>
      </c>
      <c r="AE1436" t="s">
        <v>55</v>
      </c>
      <c r="AF1436" t="s">
        <v>72</v>
      </c>
      <c r="AG1436" t="s">
        <v>60</v>
      </c>
      <c r="AH1436" t="s">
        <v>61</v>
      </c>
      <c r="AI1436" t="s">
        <v>62</v>
      </c>
      <c r="AJ1436" t="s">
        <v>1391</v>
      </c>
      <c r="AK1436" s="54" t="s">
        <v>64</v>
      </c>
      <c r="AL1436" t="s">
        <v>64</v>
      </c>
    </row>
    <row r="1437" spans="1:38" x14ac:dyDescent="0.35">
      <c r="A1437">
        <v>1436</v>
      </c>
      <c r="B1437">
        <v>1120740398</v>
      </c>
      <c r="C1437" t="s">
        <v>39</v>
      </c>
      <c r="D1437" t="s">
        <v>40</v>
      </c>
      <c r="E1437" t="s">
        <v>1362</v>
      </c>
      <c r="F1437" t="s">
        <v>1387</v>
      </c>
      <c r="G1437" t="s">
        <v>53</v>
      </c>
      <c r="H1437" t="s">
        <v>1363</v>
      </c>
      <c r="I1437" t="s">
        <v>520</v>
      </c>
      <c r="K1437" t="s">
        <v>1015</v>
      </c>
      <c r="L1437" t="s">
        <v>1428</v>
      </c>
      <c r="M1437" t="s">
        <v>78</v>
      </c>
      <c r="N1437" t="s">
        <v>49</v>
      </c>
      <c r="O1437" t="s">
        <v>1389</v>
      </c>
      <c r="P1437" s="3" t="s">
        <v>1390</v>
      </c>
      <c r="Q1437" t="s">
        <v>51</v>
      </c>
      <c r="R1437">
        <v>0</v>
      </c>
      <c r="S1437">
        <v>3009843706</v>
      </c>
      <c r="U1437" s="4">
        <v>37894</v>
      </c>
      <c r="V1437">
        <f t="shared" ca="1" si="22"/>
        <v>20</v>
      </c>
      <c r="W1437" t="s">
        <v>106</v>
      </c>
      <c r="X1437" t="s">
        <v>53</v>
      </c>
      <c r="Y1437" t="s">
        <v>55</v>
      </c>
      <c r="Z1437" t="s">
        <v>55</v>
      </c>
      <c r="AA1437" t="s">
        <v>56</v>
      </c>
      <c r="AB1437" t="s">
        <v>57</v>
      </c>
      <c r="AC1437" t="s">
        <v>64</v>
      </c>
      <c r="AD1437">
        <v>2</v>
      </c>
      <c r="AE1437" t="s">
        <v>55</v>
      </c>
      <c r="AF1437" t="s">
        <v>72</v>
      </c>
      <c r="AG1437" t="s">
        <v>60</v>
      </c>
      <c r="AH1437" t="s">
        <v>61</v>
      </c>
      <c r="AI1437" t="s">
        <v>62</v>
      </c>
      <c r="AJ1437" t="s">
        <v>1391</v>
      </c>
      <c r="AK1437" s="54" t="s">
        <v>64</v>
      </c>
      <c r="AL1437" t="s">
        <v>64</v>
      </c>
    </row>
    <row r="1438" spans="1:38" x14ac:dyDescent="0.35">
      <c r="A1438">
        <v>1437</v>
      </c>
      <c r="B1438">
        <v>1010146596</v>
      </c>
      <c r="C1438" t="s">
        <v>39</v>
      </c>
      <c r="D1438" t="s">
        <v>3726</v>
      </c>
      <c r="E1438" t="s">
        <v>1362</v>
      </c>
      <c r="F1438" t="s">
        <v>1387</v>
      </c>
      <c r="G1438" t="s">
        <v>53</v>
      </c>
      <c r="H1438" t="s">
        <v>1363</v>
      </c>
      <c r="I1438" t="s">
        <v>1735</v>
      </c>
      <c r="J1438" t="s">
        <v>1736</v>
      </c>
      <c r="K1438" t="s">
        <v>289</v>
      </c>
      <c r="L1438" t="s">
        <v>493</v>
      </c>
      <c r="M1438" t="s">
        <v>78</v>
      </c>
      <c r="N1438" t="s">
        <v>3729</v>
      </c>
      <c r="O1438" t="s">
        <v>1389</v>
      </c>
      <c r="P1438" s="3" t="s">
        <v>1390</v>
      </c>
      <c r="Q1438" t="s">
        <v>51</v>
      </c>
      <c r="R1438">
        <v>0</v>
      </c>
      <c r="S1438">
        <v>3004878230</v>
      </c>
      <c r="T1438" t="s">
        <v>632</v>
      </c>
      <c r="U1438" s="4">
        <v>37588</v>
      </c>
      <c r="V1438">
        <f t="shared" ca="1" si="22"/>
        <v>21</v>
      </c>
      <c r="W1438" t="s">
        <v>106</v>
      </c>
      <c r="X1438" t="s">
        <v>53</v>
      </c>
      <c r="Y1438" t="s">
        <v>55</v>
      </c>
      <c r="Z1438" t="s">
        <v>55</v>
      </c>
      <c r="AA1438" t="s">
        <v>56</v>
      </c>
      <c r="AB1438" t="s">
        <v>57</v>
      </c>
      <c r="AC1438" t="s">
        <v>89</v>
      </c>
      <c r="AD1438">
        <v>0</v>
      </c>
      <c r="AE1438" t="s">
        <v>55</v>
      </c>
      <c r="AF1438" t="s">
        <v>59</v>
      </c>
      <c r="AG1438" t="s">
        <v>60</v>
      </c>
      <c r="AH1438" t="s">
        <v>61</v>
      </c>
      <c r="AI1438" t="s">
        <v>62</v>
      </c>
      <c r="AJ1438" t="s">
        <v>1521</v>
      </c>
      <c r="AK1438" t="s">
        <v>64</v>
      </c>
      <c r="AL1438" t="s">
        <v>64</v>
      </c>
    </row>
    <row r="1439" spans="1:38" x14ac:dyDescent="0.35">
      <c r="A1439">
        <v>1438</v>
      </c>
      <c r="B1439">
        <v>1042421071</v>
      </c>
      <c r="C1439" t="s">
        <v>39</v>
      </c>
      <c r="D1439" t="s">
        <v>40</v>
      </c>
      <c r="E1439" t="s">
        <v>1362</v>
      </c>
      <c r="F1439" t="s">
        <v>1387</v>
      </c>
      <c r="G1439" t="s">
        <v>53</v>
      </c>
      <c r="H1439" t="s">
        <v>1363</v>
      </c>
      <c r="I1439" t="s">
        <v>1670</v>
      </c>
      <c r="J1439" t="s">
        <v>179</v>
      </c>
      <c r="K1439" t="s">
        <v>117</v>
      </c>
      <c r="L1439" t="s">
        <v>1600</v>
      </c>
      <c r="M1439" t="s">
        <v>3728</v>
      </c>
      <c r="N1439" t="s">
        <v>49</v>
      </c>
      <c r="O1439" t="s">
        <v>1389</v>
      </c>
      <c r="P1439" s="3" t="s">
        <v>1390</v>
      </c>
      <c r="Q1439" t="s">
        <v>51</v>
      </c>
      <c r="R1439">
        <v>0</v>
      </c>
      <c r="S1439">
        <v>3144825143</v>
      </c>
      <c r="U1439" s="4">
        <v>38420</v>
      </c>
      <c r="V1439">
        <f t="shared" ca="1" si="22"/>
        <v>19</v>
      </c>
      <c r="W1439" t="s">
        <v>106</v>
      </c>
      <c r="X1439" t="s">
        <v>53</v>
      </c>
      <c r="Y1439" t="s">
        <v>55</v>
      </c>
      <c r="Z1439" t="s">
        <v>55</v>
      </c>
      <c r="AA1439" t="s">
        <v>56</v>
      </c>
      <c r="AB1439" t="s">
        <v>57</v>
      </c>
      <c r="AC1439" t="s">
        <v>89</v>
      </c>
      <c r="AD1439">
        <v>0</v>
      </c>
      <c r="AE1439" t="s">
        <v>55</v>
      </c>
      <c r="AF1439" t="s">
        <v>72</v>
      </c>
      <c r="AG1439" t="s">
        <v>60</v>
      </c>
      <c r="AH1439" t="s">
        <v>61</v>
      </c>
      <c r="AI1439" t="s">
        <v>88</v>
      </c>
      <c r="AJ1439" t="s">
        <v>1391</v>
      </c>
      <c r="AK1439" s="54" t="s">
        <v>64</v>
      </c>
      <c r="AL1439" t="s">
        <v>64</v>
      </c>
    </row>
    <row r="1440" spans="1:38" x14ac:dyDescent="0.35">
      <c r="A1440">
        <v>1439</v>
      </c>
      <c r="B1440">
        <v>1120242424</v>
      </c>
      <c r="C1440" t="s">
        <v>39</v>
      </c>
      <c r="D1440" t="s">
        <v>40</v>
      </c>
      <c r="E1440" t="s">
        <v>1362</v>
      </c>
      <c r="F1440" t="s">
        <v>1387</v>
      </c>
      <c r="G1440" t="s">
        <v>53</v>
      </c>
      <c r="H1440" t="s">
        <v>1363</v>
      </c>
      <c r="I1440" t="s">
        <v>91</v>
      </c>
      <c r="J1440" t="s">
        <v>173</v>
      </c>
      <c r="K1440" t="s">
        <v>1688</v>
      </c>
      <c r="L1440" t="s">
        <v>1737</v>
      </c>
      <c r="M1440" t="s">
        <v>78</v>
      </c>
      <c r="N1440" t="s">
        <v>49</v>
      </c>
      <c r="O1440" t="s">
        <v>1389</v>
      </c>
      <c r="P1440" s="3" t="s">
        <v>1390</v>
      </c>
      <c r="Q1440" t="s">
        <v>51</v>
      </c>
      <c r="R1440">
        <v>0</v>
      </c>
      <c r="S1440">
        <v>3002980431</v>
      </c>
      <c r="U1440" s="4">
        <v>38614</v>
      </c>
      <c r="V1440">
        <f t="shared" ca="1" si="22"/>
        <v>18</v>
      </c>
      <c r="W1440" t="s">
        <v>106</v>
      </c>
      <c r="X1440" t="s">
        <v>53</v>
      </c>
      <c r="Y1440" t="s">
        <v>55</v>
      </c>
      <c r="Z1440" t="s">
        <v>55</v>
      </c>
      <c r="AA1440" t="s">
        <v>56</v>
      </c>
      <c r="AB1440" t="s">
        <v>57</v>
      </c>
      <c r="AC1440" t="s">
        <v>89</v>
      </c>
      <c r="AD1440">
        <v>0</v>
      </c>
      <c r="AE1440" t="s">
        <v>55</v>
      </c>
      <c r="AF1440" t="s">
        <v>72</v>
      </c>
      <c r="AG1440" t="s">
        <v>60</v>
      </c>
      <c r="AH1440" t="s">
        <v>61</v>
      </c>
      <c r="AI1440" t="s">
        <v>62</v>
      </c>
      <c r="AJ1440" t="s">
        <v>1391</v>
      </c>
      <c r="AK1440" s="54" t="s">
        <v>64</v>
      </c>
      <c r="AL1440" t="s">
        <v>64</v>
      </c>
    </row>
    <row r="1441" spans="1:38" x14ac:dyDescent="0.35">
      <c r="A1441">
        <v>1440</v>
      </c>
      <c r="B1441">
        <v>1003239739</v>
      </c>
      <c r="C1441" t="s">
        <v>39</v>
      </c>
      <c r="D1441" t="s">
        <v>40</v>
      </c>
      <c r="E1441" t="s">
        <v>1362</v>
      </c>
      <c r="F1441" t="s">
        <v>1387</v>
      </c>
      <c r="G1441" t="s">
        <v>1571</v>
      </c>
      <c r="H1441" t="s">
        <v>1363</v>
      </c>
      <c r="I1441" s="52" t="s">
        <v>1738</v>
      </c>
      <c r="J1441" t="s">
        <v>1739</v>
      </c>
      <c r="K1441" t="s">
        <v>1592</v>
      </c>
      <c r="L1441" t="s">
        <v>1600</v>
      </c>
      <c r="M1441" t="s">
        <v>78</v>
      </c>
      <c r="N1441" t="s">
        <v>130</v>
      </c>
      <c r="O1441" t="s">
        <v>1567</v>
      </c>
      <c r="P1441" s="3">
        <v>244650000771</v>
      </c>
      <c r="Q1441" t="s">
        <v>51</v>
      </c>
      <c r="R1441">
        <v>0</v>
      </c>
      <c r="S1441">
        <v>3137117508</v>
      </c>
      <c r="U1441" s="4">
        <v>36885</v>
      </c>
      <c r="V1441">
        <f t="shared" ca="1" si="22"/>
        <v>23</v>
      </c>
      <c r="W1441" t="s">
        <v>52</v>
      </c>
      <c r="X1441" t="s">
        <v>53</v>
      </c>
      <c r="Y1441" t="s">
        <v>55</v>
      </c>
      <c r="Z1441" t="s">
        <v>55</v>
      </c>
      <c r="AA1441" t="s">
        <v>56</v>
      </c>
      <c r="AB1441" t="s">
        <v>57</v>
      </c>
      <c r="AC1441" t="s">
        <v>3674</v>
      </c>
      <c r="AD1441">
        <v>1</v>
      </c>
      <c r="AE1441" t="s">
        <v>55</v>
      </c>
      <c r="AF1441" t="s">
        <v>72</v>
      </c>
      <c r="AG1441" t="s">
        <v>340</v>
      </c>
      <c r="AH1441" t="s">
        <v>171</v>
      </c>
      <c r="AI1441" t="s">
        <v>88</v>
      </c>
      <c r="AJ1441" t="s">
        <v>1574</v>
      </c>
      <c r="AK1441" s="54" t="s">
        <v>89</v>
      </c>
      <c r="AL1441" t="s">
        <v>64</v>
      </c>
    </row>
    <row r="1442" spans="1:38" x14ac:dyDescent="0.35">
      <c r="A1442">
        <v>1441</v>
      </c>
      <c r="B1442">
        <v>1065649069</v>
      </c>
      <c r="C1442" t="s">
        <v>39</v>
      </c>
      <c r="D1442" t="s">
        <v>40</v>
      </c>
      <c r="E1442" t="s">
        <v>1362</v>
      </c>
      <c r="F1442" t="s">
        <v>1387</v>
      </c>
      <c r="G1442" t="s">
        <v>1571</v>
      </c>
      <c r="H1442" t="s">
        <v>1363</v>
      </c>
      <c r="I1442" s="52" t="s">
        <v>1591</v>
      </c>
      <c r="J1442" t="s">
        <v>1740</v>
      </c>
      <c r="K1442" t="s">
        <v>1600</v>
      </c>
      <c r="L1442" t="s">
        <v>1409</v>
      </c>
      <c r="M1442" t="s">
        <v>78</v>
      </c>
      <c r="N1442" t="s">
        <v>71</v>
      </c>
      <c r="O1442" t="s">
        <v>1567</v>
      </c>
      <c r="P1442" s="3">
        <v>244650000771</v>
      </c>
      <c r="Q1442" t="s">
        <v>51</v>
      </c>
      <c r="S1442">
        <v>3235804661</v>
      </c>
      <c r="U1442" s="4">
        <v>33809</v>
      </c>
      <c r="V1442">
        <f t="shared" ca="1" si="22"/>
        <v>32</v>
      </c>
      <c r="W1442" t="s">
        <v>106</v>
      </c>
      <c r="X1442" t="s">
        <v>53</v>
      </c>
      <c r="Y1442" t="s">
        <v>55</v>
      </c>
      <c r="Z1442" t="s">
        <v>55</v>
      </c>
      <c r="AA1442" t="s">
        <v>56</v>
      </c>
      <c r="AB1442" t="s">
        <v>57</v>
      </c>
      <c r="AC1442" t="s">
        <v>3674</v>
      </c>
      <c r="AD1442">
        <v>4</v>
      </c>
      <c r="AE1442" t="s">
        <v>55</v>
      </c>
      <c r="AF1442" t="s">
        <v>72</v>
      </c>
      <c r="AG1442" t="s">
        <v>60</v>
      </c>
      <c r="AH1442" t="s">
        <v>61</v>
      </c>
      <c r="AI1442" t="s">
        <v>62</v>
      </c>
      <c r="AJ1442" t="s">
        <v>1574</v>
      </c>
      <c r="AK1442" s="54" t="s">
        <v>64</v>
      </c>
      <c r="AL1442" t="s">
        <v>64</v>
      </c>
    </row>
    <row r="1443" spans="1:38" x14ac:dyDescent="0.35">
      <c r="A1443">
        <v>1442</v>
      </c>
      <c r="B1443">
        <v>1122398060</v>
      </c>
      <c r="C1443" t="s">
        <v>39</v>
      </c>
      <c r="D1443" t="s">
        <v>40</v>
      </c>
      <c r="E1443" t="s">
        <v>1362</v>
      </c>
      <c r="F1443" t="s">
        <v>1387</v>
      </c>
      <c r="G1443" t="s">
        <v>1571</v>
      </c>
      <c r="H1443" t="s">
        <v>1363</v>
      </c>
      <c r="I1443" s="52" t="s">
        <v>1741</v>
      </c>
      <c r="J1443" t="s">
        <v>150</v>
      </c>
      <c r="K1443" t="s">
        <v>322</v>
      </c>
      <c r="L1443" t="s">
        <v>46</v>
      </c>
      <c r="M1443" t="s">
        <v>78</v>
      </c>
      <c r="N1443" t="s">
        <v>49</v>
      </c>
      <c r="O1443" t="s">
        <v>1567</v>
      </c>
      <c r="P1443" s="3">
        <v>244650000771</v>
      </c>
      <c r="Q1443" t="s">
        <v>51</v>
      </c>
      <c r="S1443">
        <v>3234959627</v>
      </c>
      <c r="U1443" s="4">
        <v>37295</v>
      </c>
      <c r="V1443">
        <f t="shared" ca="1" si="22"/>
        <v>22</v>
      </c>
      <c r="W1443" t="s">
        <v>52</v>
      </c>
      <c r="X1443" t="s">
        <v>53</v>
      </c>
      <c r="Y1443" t="s">
        <v>756</v>
      </c>
      <c r="Z1443" t="s">
        <v>3730</v>
      </c>
      <c r="AA1443" t="s">
        <v>56</v>
      </c>
      <c r="AB1443" t="s">
        <v>57</v>
      </c>
      <c r="AC1443" t="s">
        <v>3674</v>
      </c>
      <c r="AD1443">
        <v>2</v>
      </c>
      <c r="AE1443" t="s">
        <v>55</v>
      </c>
      <c r="AF1443" t="s">
        <v>72</v>
      </c>
      <c r="AG1443" t="s">
        <v>340</v>
      </c>
      <c r="AH1443" t="s">
        <v>171</v>
      </c>
      <c r="AI1443" t="s">
        <v>88</v>
      </c>
      <c r="AJ1443" t="s">
        <v>1574</v>
      </c>
      <c r="AK1443" s="54" t="s">
        <v>89</v>
      </c>
      <c r="AL1443" t="s">
        <v>64</v>
      </c>
    </row>
    <row r="1444" spans="1:38" x14ac:dyDescent="0.35">
      <c r="A1444">
        <v>1443</v>
      </c>
      <c r="B1444">
        <v>1006791326</v>
      </c>
      <c r="C1444" t="s">
        <v>39</v>
      </c>
      <c r="D1444" t="s">
        <v>40</v>
      </c>
      <c r="E1444" t="s">
        <v>1362</v>
      </c>
      <c r="F1444" t="s">
        <v>1387</v>
      </c>
      <c r="G1444" t="s">
        <v>1566</v>
      </c>
      <c r="H1444" t="s">
        <v>1363</v>
      </c>
      <c r="I1444" t="s">
        <v>168</v>
      </c>
      <c r="J1444" t="s">
        <v>1670</v>
      </c>
      <c r="K1444" t="s">
        <v>1518</v>
      </c>
      <c r="L1444" t="s">
        <v>1518</v>
      </c>
      <c r="M1444" t="s">
        <v>3728</v>
      </c>
      <c r="N1444" t="s">
        <v>130</v>
      </c>
      <c r="O1444" t="s">
        <v>1567</v>
      </c>
      <c r="P1444" s="3">
        <v>244650000771</v>
      </c>
      <c r="Q1444" t="s">
        <v>51</v>
      </c>
      <c r="R1444">
        <v>0</v>
      </c>
      <c r="S1444">
        <v>3226085112</v>
      </c>
      <c r="U1444" s="4">
        <v>35881</v>
      </c>
      <c r="V1444">
        <f t="shared" ca="1" si="22"/>
        <v>26</v>
      </c>
      <c r="W1444" t="s">
        <v>106</v>
      </c>
      <c r="X1444" t="s">
        <v>53</v>
      </c>
      <c r="Y1444" t="s">
        <v>756</v>
      </c>
      <c r="Z1444" t="s">
        <v>3730</v>
      </c>
      <c r="AA1444" t="s">
        <v>56</v>
      </c>
      <c r="AB1444" t="s">
        <v>57</v>
      </c>
      <c r="AC1444" t="s">
        <v>3674</v>
      </c>
      <c r="AD1444">
        <v>2</v>
      </c>
      <c r="AE1444" t="s">
        <v>55</v>
      </c>
      <c r="AF1444" t="s">
        <v>72</v>
      </c>
      <c r="AG1444" t="s">
        <v>60</v>
      </c>
      <c r="AH1444" t="s">
        <v>61</v>
      </c>
      <c r="AI1444" t="s">
        <v>62</v>
      </c>
      <c r="AJ1444" t="s">
        <v>1568</v>
      </c>
      <c r="AK1444" s="54" t="s">
        <v>64</v>
      </c>
      <c r="AL1444" t="s">
        <v>64</v>
      </c>
    </row>
    <row r="1445" spans="1:38" x14ac:dyDescent="0.35">
      <c r="A1445">
        <v>1444</v>
      </c>
      <c r="B1445">
        <v>1122398474</v>
      </c>
      <c r="C1445" t="s">
        <v>39</v>
      </c>
      <c r="D1445" t="s">
        <v>3726</v>
      </c>
      <c r="E1445" t="s">
        <v>1362</v>
      </c>
      <c r="F1445" t="s">
        <v>1387</v>
      </c>
      <c r="G1445" t="s">
        <v>53</v>
      </c>
      <c r="H1445" t="s">
        <v>1363</v>
      </c>
      <c r="I1445" t="s">
        <v>1742</v>
      </c>
      <c r="J1445" t="s">
        <v>251</v>
      </c>
      <c r="K1445" t="s">
        <v>512</v>
      </c>
      <c r="L1445" t="s">
        <v>780</v>
      </c>
      <c r="M1445" t="s">
        <v>78</v>
      </c>
      <c r="N1445" t="s">
        <v>49</v>
      </c>
      <c r="O1445" t="s">
        <v>1389</v>
      </c>
      <c r="P1445" s="3" t="s">
        <v>1390</v>
      </c>
      <c r="Q1445" t="s">
        <v>51</v>
      </c>
      <c r="R1445">
        <v>0</v>
      </c>
      <c r="S1445">
        <v>0</v>
      </c>
      <c r="U1445" s="4">
        <v>38291</v>
      </c>
      <c r="V1445">
        <f t="shared" ca="1" si="22"/>
        <v>19</v>
      </c>
      <c r="W1445" t="s">
        <v>106</v>
      </c>
      <c r="X1445" t="s">
        <v>53</v>
      </c>
      <c r="Y1445" t="s">
        <v>55</v>
      </c>
      <c r="Z1445" t="s">
        <v>55</v>
      </c>
      <c r="AA1445" t="s">
        <v>56</v>
      </c>
      <c r="AB1445" t="s">
        <v>57</v>
      </c>
      <c r="AF1445" t="s">
        <v>59</v>
      </c>
      <c r="AG1445" t="s">
        <v>60</v>
      </c>
      <c r="AH1445" t="s">
        <v>61</v>
      </c>
      <c r="AI1445" t="s">
        <v>62</v>
      </c>
      <c r="AJ1445" t="s">
        <v>1466</v>
      </c>
      <c r="AK1445" s="54" t="s">
        <v>64</v>
      </c>
      <c r="AL1445" t="s">
        <v>64</v>
      </c>
    </row>
    <row r="1446" spans="1:38" x14ac:dyDescent="0.35">
      <c r="A1446">
        <v>1445</v>
      </c>
      <c r="B1446">
        <v>1122397558</v>
      </c>
      <c r="C1446" t="s">
        <v>39</v>
      </c>
      <c r="D1446" t="s">
        <v>3726</v>
      </c>
      <c r="E1446" t="s">
        <v>1362</v>
      </c>
      <c r="F1446" t="s">
        <v>1387</v>
      </c>
      <c r="G1446" t="s">
        <v>53</v>
      </c>
      <c r="H1446" t="s">
        <v>1363</v>
      </c>
      <c r="I1446" t="s">
        <v>1743</v>
      </c>
      <c r="K1446" t="s">
        <v>1564</v>
      </c>
      <c r="L1446" t="s">
        <v>1744</v>
      </c>
      <c r="M1446" t="s">
        <v>78</v>
      </c>
      <c r="N1446" t="s">
        <v>130</v>
      </c>
      <c r="O1446" t="s">
        <v>1567</v>
      </c>
      <c r="P1446" s="3">
        <v>244650000771</v>
      </c>
      <c r="Q1446" t="s">
        <v>51</v>
      </c>
      <c r="R1446">
        <v>0</v>
      </c>
      <c r="S1446">
        <v>3113752230</v>
      </c>
      <c r="U1446" s="4">
        <v>34875</v>
      </c>
      <c r="V1446">
        <f t="shared" ca="1" si="22"/>
        <v>29</v>
      </c>
      <c r="W1446" t="s">
        <v>106</v>
      </c>
      <c r="X1446" t="s">
        <v>53</v>
      </c>
      <c r="Y1446" t="s">
        <v>756</v>
      </c>
      <c r="Z1446" t="s">
        <v>3730</v>
      </c>
      <c r="AA1446" t="s">
        <v>56</v>
      </c>
      <c r="AB1446" t="s">
        <v>57</v>
      </c>
      <c r="AC1446" t="s">
        <v>3674</v>
      </c>
      <c r="AD1446">
        <v>4</v>
      </c>
      <c r="AE1446" t="s">
        <v>55</v>
      </c>
      <c r="AF1446" t="s">
        <v>72</v>
      </c>
      <c r="AG1446" t="s">
        <v>60</v>
      </c>
      <c r="AH1446" t="s">
        <v>61</v>
      </c>
      <c r="AI1446" t="s">
        <v>62</v>
      </c>
      <c r="AJ1446" t="s">
        <v>1574</v>
      </c>
      <c r="AK1446" s="54" t="s">
        <v>64</v>
      </c>
      <c r="AL1446" t="s">
        <v>64</v>
      </c>
    </row>
    <row r="1447" spans="1:38" x14ac:dyDescent="0.35">
      <c r="A1447">
        <v>1446</v>
      </c>
      <c r="B1447">
        <v>5059709</v>
      </c>
      <c r="C1447" t="s">
        <v>525</v>
      </c>
      <c r="D1447" t="s">
        <v>3726</v>
      </c>
      <c r="E1447" t="s">
        <v>1362</v>
      </c>
      <c r="F1447" t="s">
        <v>1387</v>
      </c>
      <c r="G1447" t="s">
        <v>53</v>
      </c>
      <c r="H1447" t="s">
        <v>1363</v>
      </c>
      <c r="I1447" t="s">
        <v>138</v>
      </c>
      <c r="J1447" t="s">
        <v>96</v>
      </c>
      <c r="K1447" t="s">
        <v>1745</v>
      </c>
      <c r="L1447" t="s">
        <v>1746</v>
      </c>
      <c r="M1447" t="s">
        <v>78</v>
      </c>
      <c r="N1447" t="s">
        <v>130</v>
      </c>
      <c r="O1447" t="s">
        <v>1567</v>
      </c>
      <c r="P1447" s="3">
        <v>244650000771</v>
      </c>
      <c r="Q1447" t="s">
        <v>51</v>
      </c>
      <c r="R1447">
        <v>0</v>
      </c>
      <c r="S1447">
        <v>3148700974</v>
      </c>
      <c r="U1447" s="4">
        <v>34697</v>
      </c>
      <c r="V1447">
        <f t="shared" ca="1" si="22"/>
        <v>29</v>
      </c>
      <c r="W1447" t="s">
        <v>106</v>
      </c>
      <c r="X1447" t="s">
        <v>53</v>
      </c>
      <c r="Y1447" t="s">
        <v>55</v>
      </c>
      <c r="Z1447" t="s">
        <v>3730</v>
      </c>
      <c r="AA1447" t="s">
        <v>56</v>
      </c>
      <c r="AB1447" t="s">
        <v>57</v>
      </c>
      <c r="AC1447" t="s">
        <v>3674</v>
      </c>
      <c r="AD1447">
        <v>4</v>
      </c>
      <c r="AE1447" t="s">
        <v>55</v>
      </c>
      <c r="AF1447" t="s">
        <v>72</v>
      </c>
      <c r="AG1447" t="s">
        <v>60</v>
      </c>
      <c r="AH1447" t="s">
        <v>61</v>
      </c>
      <c r="AI1447" t="s">
        <v>62</v>
      </c>
      <c r="AJ1447" t="s">
        <v>1574</v>
      </c>
      <c r="AK1447" s="54" t="s">
        <v>64</v>
      </c>
      <c r="AL1447" t="s">
        <v>64</v>
      </c>
    </row>
    <row r="1448" spans="1:38" x14ac:dyDescent="0.35">
      <c r="A1448">
        <v>1447</v>
      </c>
      <c r="B1448">
        <v>1065581308</v>
      </c>
      <c r="C1448" t="s">
        <v>39</v>
      </c>
      <c r="D1448" t="s">
        <v>40</v>
      </c>
      <c r="E1448" t="s">
        <v>1362</v>
      </c>
      <c r="F1448" t="s">
        <v>1387</v>
      </c>
      <c r="G1448" t="s">
        <v>53</v>
      </c>
      <c r="H1448" t="s">
        <v>1363</v>
      </c>
      <c r="I1448" t="s">
        <v>1747</v>
      </c>
      <c r="J1448" t="s">
        <v>100</v>
      </c>
      <c r="K1448" t="s">
        <v>289</v>
      </c>
      <c r="L1448" t="s">
        <v>348</v>
      </c>
      <c r="M1448" t="s">
        <v>78</v>
      </c>
      <c r="N1448" t="s">
        <v>71</v>
      </c>
      <c r="O1448" t="s">
        <v>1389</v>
      </c>
      <c r="P1448" s="3" t="s">
        <v>1390</v>
      </c>
      <c r="Q1448" t="s">
        <v>51</v>
      </c>
      <c r="S1448">
        <v>3232030011</v>
      </c>
      <c r="U1448" s="4">
        <v>36446</v>
      </c>
      <c r="V1448">
        <f t="shared" ca="1" si="22"/>
        <v>24</v>
      </c>
      <c r="W1448" t="s">
        <v>106</v>
      </c>
      <c r="X1448" t="s">
        <v>53</v>
      </c>
      <c r="Y1448" t="s">
        <v>55</v>
      </c>
      <c r="Z1448" t="s">
        <v>55</v>
      </c>
      <c r="AA1448" t="s">
        <v>56</v>
      </c>
      <c r="AB1448" t="s">
        <v>57</v>
      </c>
      <c r="AC1448" t="s">
        <v>3674</v>
      </c>
      <c r="AD1448">
        <v>1</v>
      </c>
      <c r="AE1448" t="s">
        <v>55</v>
      </c>
      <c r="AF1448" t="s">
        <v>72</v>
      </c>
      <c r="AG1448" t="s">
        <v>60</v>
      </c>
      <c r="AH1448" t="s">
        <v>61</v>
      </c>
      <c r="AI1448" t="s">
        <v>62</v>
      </c>
      <c r="AJ1448" t="s">
        <v>1748</v>
      </c>
      <c r="AK1448" s="54" t="s">
        <v>64</v>
      </c>
      <c r="AL1448" t="s">
        <v>64</v>
      </c>
    </row>
    <row r="1449" spans="1:38" x14ac:dyDescent="0.35">
      <c r="A1449">
        <v>1448</v>
      </c>
      <c r="B1449">
        <v>1120242023</v>
      </c>
      <c r="C1449" t="s">
        <v>39</v>
      </c>
      <c r="D1449" t="s">
        <v>40</v>
      </c>
      <c r="E1449" t="s">
        <v>1362</v>
      </c>
      <c r="F1449" t="s">
        <v>1387</v>
      </c>
      <c r="G1449" t="s">
        <v>53</v>
      </c>
      <c r="H1449" t="s">
        <v>1363</v>
      </c>
      <c r="I1449" t="s">
        <v>96</v>
      </c>
      <c r="J1449" t="s">
        <v>535</v>
      </c>
      <c r="K1449" t="s">
        <v>797</v>
      </c>
      <c r="L1449" t="s">
        <v>191</v>
      </c>
      <c r="M1449" t="s">
        <v>78</v>
      </c>
      <c r="N1449" t="s">
        <v>71</v>
      </c>
      <c r="O1449" t="s">
        <v>1389</v>
      </c>
      <c r="P1449" s="3" t="s">
        <v>1390</v>
      </c>
      <c r="Q1449" t="s">
        <v>51</v>
      </c>
      <c r="S1449">
        <v>3207804210</v>
      </c>
      <c r="U1449" s="4">
        <v>38034</v>
      </c>
      <c r="V1449">
        <f t="shared" ca="1" si="22"/>
        <v>20</v>
      </c>
      <c r="W1449" t="s">
        <v>106</v>
      </c>
      <c r="X1449" t="s">
        <v>53</v>
      </c>
      <c r="Y1449" t="s">
        <v>55</v>
      </c>
      <c r="Z1449" t="s">
        <v>55</v>
      </c>
      <c r="AA1449" t="s">
        <v>56</v>
      </c>
      <c r="AB1449" t="s">
        <v>57</v>
      </c>
      <c r="AC1449" t="s">
        <v>3674</v>
      </c>
      <c r="AD1449">
        <v>1</v>
      </c>
      <c r="AE1449" t="s">
        <v>55</v>
      </c>
      <c r="AF1449" t="s">
        <v>72</v>
      </c>
      <c r="AG1449" t="s">
        <v>60</v>
      </c>
      <c r="AH1449" t="s">
        <v>61</v>
      </c>
      <c r="AI1449" t="s">
        <v>62</v>
      </c>
      <c r="AJ1449" t="s">
        <v>1748</v>
      </c>
      <c r="AK1449" s="54" t="s">
        <v>64</v>
      </c>
      <c r="AL1449" t="s">
        <v>64</v>
      </c>
    </row>
    <row r="1450" spans="1:38" x14ac:dyDescent="0.35">
      <c r="A1450">
        <v>1449</v>
      </c>
      <c r="B1450">
        <v>5164994</v>
      </c>
      <c r="C1450" t="s">
        <v>39</v>
      </c>
      <c r="D1450" t="s">
        <v>40</v>
      </c>
      <c r="E1450" t="s">
        <v>1362</v>
      </c>
      <c r="F1450" t="s">
        <v>1387</v>
      </c>
      <c r="G1450" t="s">
        <v>53</v>
      </c>
      <c r="H1450" t="s">
        <v>1363</v>
      </c>
      <c r="I1450" t="s">
        <v>1749</v>
      </c>
      <c r="J1450" t="s">
        <v>103</v>
      </c>
      <c r="K1450" t="s">
        <v>174</v>
      </c>
      <c r="L1450" t="s">
        <v>1564</v>
      </c>
      <c r="M1450" t="s">
        <v>3728</v>
      </c>
      <c r="N1450" t="s">
        <v>71</v>
      </c>
      <c r="O1450" t="s">
        <v>1389</v>
      </c>
      <c r="P1450" s="3" t="s">
        <v>1390</v>
      </c>
      <c r="Q1450" t="s">
        <v>51</v>
      </c>
      <c r="S1450">
        <v>3225300025</v>
      </c>
      <c r="U1450" s="4">
        <v>29378</v>
      </c>
      <c r="V1450">
        <f t="shared" ca="1" si="22"/>
        <v>44</v>
      </c>
      <c r="W1450" t="s">
        <v>106</v>
      </c>
      <c r="X1450" t="s">
        <v>53</v>
      </c>
      <c r="Y1450" t="s">
        <v>55</v>
      </c>
      <c r="Z1450" t="s">
        <v>55</v>
      </c>
      <c r="AA1450" t="s">
        <v>56</v>
      </c>
      <c r="AB1450" t="s">
        <v>57</v>
      </c>
      <c r="AC1450" t="s">
        <v>3685</v>
      </c>
      <c r="AE1450" t="s">
        <v>55</v>
      </c>
      <c r="AF1450" t="s">
        <v>72</v>
      </c>
      <c r="AG1450" t="s">
        <v>60</v>
      </c>
      <c r="AH1450" t="s">
        <v>61</v>
      </c>
      <c r="AI1450" t="s">
        <v>62</v>
      </c>
      <c r="AJ1450" t="s">
        <v>1748</v>
      </c>
      <c r="AK1450" s="54" t="s">
        <v>64</v>
      </c>
      <c r="AL1450" t="s">
        <v>64</v>
      </c>
    </row>
    <row r="1451" spans="1:38" x14ac:dyDescent="0.35">
      <c r="A1451">
        <v>1450</v>
      </c>
      <c r="B1451">
        <v>1010089411</v>
      </c>
      <c r="C1451" t="s">
        <v>39</v>
      </c>
      <c r="D1451" t="s">
        <v>40</v>
      </c>
      <c r="E1451" t="s">
        <v>1362</v>
      </c>
      <c r="F1451" t="s">
        <v>1387</v>
      </c>
      <c r="G1451" t="s">
        <v>53</v>
      </c>
      <c r="H1451" t="s">
        <v>1363</v>
      </c>
      <c r="I1451" t="s">
        <v>754</v>
      </c>
      <c r="J1451" t="s">
        <v>263</v>
      </c>
      <c r="K1451" t="s">
        <v>191</v>
      </c>
      <c r="L1451" t="s">
        <v>1750</v>
      </c>
      <c r="M1451" t="s">
        <v>78</v>
      </c>
      <c r="N1451" t="s">
        <v>71</v>
      </c>
      <c r="O1451" t="s">
        <v>1389</v>
      </c>
      <c r="P1451" s="3" t="s">
        <v>1390</v>
      </c>
      <c r="Q1451" t="s">
        <v>51</v>
      </c>
      <c r="S1451">
        <v>3016930263</v>
      </c>
      <c r="U1451" s="4">
        <v>31299</v>
      </c>
      <c r="V1451">
        <f t="shared" ca="1" si="22"/>
        <v>38</v>
      </c>
      <c r="W1451" t="s">
        <v>106</v>
      </c>
      <c r="X1451" t="s">
        <v>53</v>
      </c>
      <c r="Y1451" t="s">
        <v>55</v>
      </c>
      <c r="Z1451" t="s">
        <v>55</v>
      </c>
      <c r="AA1451" t="s">
        <v>56</v>
      </c>
      <c r="AB1451" t="s">
        <v>57</v>
      </c>
      <c r="AC1451" t="s">
        <v>3674</v>
      </c>
      <c r="AD1451">
        <v>2</v>
      </c>
      <c r="AE1451" t="s">
        <v>55</v>
      </c>
      <c r="AF1451" t="s">
        <v>72</v>
      </c>
      <c r="AG1451" t="s">
        <v>60</v>
      </c>
      <c r="AH1451" t="s">
        <v>61</v>
      </c>
      <c r="AI1451" t="s">
        <v>62</v>
      </c>
      <c r="AJ1451" t="s">
        <v>1748</v>
      </c>
      <c r="AK1451" s="54" t="s">
        <v>64</v>
      </c>
      <c r="AL1451" t="s">
        <v>64</v>
      </c>
    </row>
    <row r="1452" spans="1:38" x14ac:dyDescent="0.35">
      <c r="A1452">
        <v>1451</v>
      </c>
      <c r="B1452">
        <v>1122401821</v>
      </c>
      <c r="C1452" t="s">
        <v>39</v>
      </c>
      <c r="D1452" t="s">
        <v>40</v>
      </c>
      <c r="E1452" t="s">
        <v>1362</v>
      </c>
      <c r="F1452" t="s">
        <v>1387</v>
      </c>
      <c r="G1452" t="s">
        <v>53</v>
      </c>
      <c r="H1452" t="s">
        <v>1363</v>
      </c>
      <c r="I1452" t="s">
        <v>1751</v>
      </c>
      <c r="J1452" t="s">
        <v>253</v>
      </c>
      <c r="K1452" t="s">
        <v>1564</v>
      </c>
      <c r="L1452" t="s">
        <v>1431</v>
      </c>
      <c r="M1452" t="s">
        <v>3728</v>
      </c>
      <c r="N1452" t="s">
        <v>71</v>
      </c>
      <c r="O1452" t="s">
        <v>1389</v>
      </c>
      <c r="P1452" s="3" t="s">
        <v>1390</v>
      </c>
      <c r="Q1452" t="s">
        <v>51</v>
      </c>
      <c r="S1452">
        <v>3245820295</v>
      </c>
      <c r="U1452" s="4">
        <v>38564</v>
      </c>
      <c r="V1452">
        <f t="shared" ca="1" si="22"/>
        <v>19</v>
      </c>
      <c r="W1452" t="s">
        <v>106</v>
      </c>
      <c r="X1452" t="s">
        <v>53</v>
      </c>
      <c r="Y1452" t="s">
        <v>55</v>
      </c>
      <c r="Z1452" t="s">
        <v>55</v>
      </c>
      <c r="AA1452" t="s">
        <v>56</v>
      </c>
      <c r="AB1452" t="s">
        <v>57</v>
      </c>
      <c r="AC1452" t="s">
        <v>3685</v>
      </c>
      <c r="AE1452" t="s">
        <v>55</v>
      </c>
      <c r="AF1452" t="s">
        <v>72</v>
      </c>
      <c r="AG1452" t="s">
        <v>60</v>
      </c>
      <c r="AH1452" t="s">
        <v>61</v>
      </c>
      <c r="AI1452" t="s">
        <v>62</v>
      </c>
      <c r="AJ1452" t="s">
        <v>1748</v>
      </c>
      <c r="AK1452" s="54" t="s">
        <v>64</v>
      </c>
      <c r="AL1452" t="s">
        <v>64</v>
      </c>
    </row>
    <row r="1453" spans="1:38" x14ac:dyDescent="0.35">
      <c r="A1453">
        <v>1452</v>
      </c>
      <c r="B1453">
        <v>1066731550</v>
      </c>
      <c r="C1453" t="s">
        <v>39</v>
      </c>
      <c r="D1453" t="s">
        <v>40</v>
      </c>
      <c r="E1453" t="s">
        <v>1362</v>
      </c>
      <c r="F1453" t="s">
        <v>1387</v>
      </c>
      <c r="G1453" t="s">
        <v>53</v>
      </c>
      <c r="H1453" t="s">
        <v>1363</v>
      </c>
      <c r="I1453" t="s">
        <v>1752</v>
      </c>
      <c r="J1453" t="s">
        <v>1753</v>
      </c>
      <c r="K1453" t="s">
        <v>1754</v>
      </c>
      <c r="L1453" t="s">
        <v>1755</v>
      </c>
      <c r="M1453" t="s">
        <v>78</v>
      </c>
      <c r="N1453" t="s">
        <v>71</v>
      </c>
      <c r="O1453" t="s">
        <v>1389</v>
      </c>
      <c r="P1453" s="3" t="s">
        <v>1390</v>
      </c>
      <c r="Q1453" t="s">
        <v>51</v>
      </c>
      <c r="S1453">
        <v>3023171555</v>
      </c>
      <c r="U1453" s="4">
        <v>38402</v>
      </c>
      <c r="V1453">
        <f t="shared" ca="1" si="22"/>
        <v>19</v>
      </c>
      <c r="W1453" t="s">
        <v>106</v>
      </c>
      <c r="X1453" t="s">
        <v>53</v>
      </c>
      <c r="Y1453" t="s">
        <v>55</v>
      </c>
      <c r="Z1453" t="s">
        <v>55</v>
      </c>
      <c r="AA1453" t="s">
        <v>56</v>
      </c>
      <c r="AB1453" t="s">
        <v>57</v>
      </c>
      <c r="AC1453" t="s">
        <v>3674</v>
      </c>
      <c r="AD1453">
        <v>1</v>
      </c>
      <c r="AE1453" t="s">
        <v>55</v>
      </c>
      <c r="AF1453" t="s">
        <v>72</v>
      </c>
      <c r="AG1453" t="s">
        <v>60</v>
      </c>
      <c r="AH1453" t="s">
        <v>61</v>
      </c>
      <c r="AI1453" t="s">
        <v>62</v>
      </c>
      <c r="AJ1453" t="s">
        <v>1748</v>
      </c>
      <c r="AK1453" s="54" t="s">
        <v>64</v>
      </c>
      <c r="AL1453" t="s">
        <v>64</v>
      </c>
    </row>
    <row r="1454" spans="1:38" x14ac:dyDescent="0.35">
      <c r="A1454">
        <v>1453</v>
      </c>
      <c r="B1454">
        <v>1122409238</v>
      </c>
      <c r="C1454" t="s">
        <v>39</v>
      </c>
      <c r="D1454" t="s">
        <v>40</v>
      </c>
      <c r="E1454" t="s">
        <v>1362</v>
      </c>
      <c r="F1454" t="s">
        <v>1387</v>
      </c>
      <c r="G1454" t="s">
        <v>53</v>
      </c>
      <c r="H1454" t="s">
        <v>1363</v>
      </c>
      <c r="I1454" t="s">
        <v>150</v>
      </c>
      <c r="J1454" t="s">
        <v>1384</v>
      </c>
      <c r="K1454" t="s">
        <v>1756</v>
      </c>
      <c r="L1454" t="s">
        <v>1757</v>
      </c>
      <c r="M1454" t="s">
        <v>78</v>
      </c>
      <c r="N1454" t="s">
        <v>71</v>
      </c>
      <c r="O1454" t="s">
        <v>1389</v>
      </c>
      <c r="P1454" s="3" t="s">
        <v>1390</v>
      </c>
      <c r="Q1454" t="s">
        <v>51</v>
      </c>
      <c r="S1454">
        <v>3002161508</v>
      </c>
      <c r="U1454" s="4">
        <v>34103</v>
      </c>
      <c r="V1454">
        <f t="shared" ca="1" si="22"/>
        <v>31</v>
      </c>
      <c r="W1454" t="s">
        <v>106</v>
      </c>
      <c r="X1454" t="s">
        <v>53</v>
      </c>
      <c r="Y1454" t="s">
        <v>55</v>
      </c>
      <c r="Z1454" t="s">
        <v>55</v>
      </c>
      <c r="AA1454" t="s">
        <v>56</v>
      </c>
      <c r="AB1454" t="s">
        <v>57</v>
      </c>
      <c r="AC1454" t="s">
        <v>3674</v>
      </c>
      <c r="AD1454">
        <v>4</v>
      </c>
      <c r="AE1454" t="s">
        <v>55</v>
      </c>
      <c r="AF1454" t="s">
        <v>72</v>
      </c>
      <c r="AG1454" t="s">
        <v>60</v>
      </c>
      <c r="AH1454" t="s">
        <v>61</v>
      </c>
      <c r="AI1454" t="s">
        <v>88</v>
      </c>
      <c r="AJ1454" t="s">
        <v>1748</v>
      </c>
      <c r="AK1454" s="54" t="s">
        <v>64</v>
      </c>
      <c r="AL1454" t="s">
        <v>64</v>
      </c>
    </row>
    <row r="1455" spans="1:38" x14ac:dyDescent="0.35">
      <c r="A1455">
        <v>1454</v>
      </c>
      <c r="B1455">
        <v>1122398296</v>
      </c>
      <c r="C1455" t="s">
        <v>39</v>
      </c>
      <c r="D1455" t="s">
        <v>40</v>
      </c>
      <c r="E1455" t="s">
        <v>1362</v>
      </c>
      <c r="F1455" t="s">
        <v>1387</v>
      </c>
      <c r="G1455" t="s">
        <v>53</v>
      </c>
      <c r="H1455" t="s">
        <v>1363</v>
      </c>
      <c r="I1455" t="s">
        <v>1758</v>
      </c>
      <c r="J1455" t="s">
        <v>1175</v>
      </c>
      <c r="K1455" t="s">
        <v>1759</v>
      </c>
      <c r="L1455" t="s">
        <v>174</v>
      </c>
      <c r="M1455" t="s">
        <v>78</v>
      </c>
      <c r="N1455" t="s">
        <v>71</v>
      </c>
      <c r="O1455" t="s">
        <v>1389</v>
      </c>
      <c r="P1455" s="3" t="s">
        <v>1390</v>
      </c>
      <c r="Q1455" t="s">
        <v>51</v>
      </c>
      <c r="S1455">
        <v>3007513596</v>
      </c>
      <c r="U1455" s="4">
        <v>38420</v>
      </c>
      <c r="V1455">
        <f t="shared" ca="1" si="22"/>
        <v>19</v>
      </c>
      <c r="W1455" t="s">
        <v>106</v>
      </c>
      <c r="X1455" t="s">
        <v>53</v>
      </c>
      <c r="Y1455" t="s">
        <v>55</v>
      </c>
      <c r="Z1455" t="s">
        <v>55</v>
      </c>
      <c r="AA1455" t="s">
        <v>56</v>
      </c>
      <c r="AB1455" t="s">
        <v>57</v>
      </c>
      <c r="AC1455" t="s">
        <v>3685</v>
      </c>
      <c r="AE1455" t="s">
        <v>55</v>
      </c>
      <c r="AF1455" t="s">
        <v>72</v>
      </c>
      <c r="AG1455" t="s">
        <v>60</v>
      </c>
      <c r="AH1455" t="s">
        <v>61</v>
      </c>
      <c r="AI1455" t="s">
        <v>88</v>
      </c>
      <c r="AJ1455" t="s">
        <v>1748</v>
      </c>
      <c r="AK1455" s="54" t="s">
        <v>64</v>
      </c>
      <c r="AL1455" t="s">
        <v>64</v>
      </c>
    </row>
    <row r="1456" spans="1:38" x14ac:dyDescent="0.35">
      <c r="A1456">
        <v>1455</v>
      </c>
      <c r="B1456">
        <v>1120242538</v>
      </c>
      <c r="C1456" t="s">
        <v>66</v>
      </c>
      <c r="D1456" t="s">
        <v>40</v>
      </c>
      <c r="E1456" t="s">
        <v>1362</v>
      </c>
      <c r="F1456" t="s">
        <v>1387</v>
      </c>
      <c r="G1456" t="s">
        <v>53</v>
      </c>
      <c r="H1456" t="s">
        <v>1363</v>
      </c>
      <c r="I1456" t="s">
        <v>96</v>
      </c>
      <c r="J1456" t="s">
        <v>115</v>
      </c>
      <c r="K1456" t="s">
        <v>897</v>
      </c>
      <c r="L1456" t="s">
        <v>1672</v>
      </c>
      <c r="M1456" t="s">
        <v>78</v>
      </c>
      <c r="N1456" t="s">
        <v>71</v>
      </c>
      <c r="O1456" t="s">
        <v>1389</v>
      </c>
      <c r="P1456" s="3" t="s">
        <v>1390</v>
      </c>
      <c r="Q1456" t="s">
        <v>51</v>
      </c>
      <c r="U1456" s="4">
        <v>38711</v>
      </c>
      <c r="V1456">
        <f t="shared" ca="1" si="22"/>
        <v>18</v>
      </c>
      <c r="W1456" t="s">
        <v>106</v>
      </c>
      <c r="X1456" t="s">
        <v>53</v>
      </c>
      <c r="Y1456" t="s">
        <v>55</v>
      </c>
      <c r="Z1456" t="s">
        <v>55</v>
      </c>
      <c r="AA1456" t="s">
        <v>56</v>
      </c>
      <c r="AB1456" t="s">
        <v>57</v>
      </c>
      <c r="AC1456" t="s">
        <v>3674</v>
      </c>
      <c r="AD1456">
        <v>1</v>
      </c>
      <c r="AE1456" t="s">
        <v>55</v>
      </c>
      <c r="AF1456" t="s">
        <v>72</v>
      </c>
      <c r="AG1456" t="s">
        <v>60</v>
      </c>
      <c r="AH1456" t="s">
        <v>61</v>
      </c>
      <c r="AI1456" t="s">
        <v>62</v>
      </c>
      <c r="AJ1456" t="s">
        <v>1748</v>
      </c>
      <c r="AK1456" s="54" t="s">
        <v>64</v>
      </c>
      <c r="AL1456" t="s">
        <v>64</v>
      </c>
    </row>
    <row r="1457" spans="1:39" x14ac:dyDescent="0.35">
      <c r="A1457">
        <v>1456</v>
      </c>
      <c r="B1457">
        <v>1118819922</v>
      </c>
      <c r="C1457" t="s">
        <v>39</v>
      </c>
      <c r="D1457" t="s">
        <v>40</v>
      </c>
      <c r="E1457" t="s">
        <v>1362</v>
      </c>
      <c r="F1457" t="s">
        <v>1387</v>
      </c>
      <c r="G1457" t="s">
        <v>53</v>
      </c>
      <c r="H1457" t="s">
        <v>1363</v>
      </c>
      <c r="I1457" t="s">
        <v>1760</v>
      </c>
      <c r="J1457" t="s">
        <v>1761</v>
      </c>
      <c r="K1457" t="s">
        <v>344</v>
      </c>
      <c r="L1457" t="s">
        <v>1564</v>
      </c>
      <c r="M1457" t="s">
        <v>3728</v>
      </c>
      <c r="N1457" t="s">
        <v>71</v>
      </c>
      <c r="O1457" t="s">
        <v>1389</v>
      </c>
      <c r="P1457" s="3" t="s">
        <v>1390</v>
      </c>
      <c r="Q1457" t="s">
        <v>51</v>
      </c>
      <c r="S1457">
        <v>3023171555</v>
      </c>
      <c r="U1457" s="4">
        <v>38400</v>
      </c>
      <c r="V1457">
        <f t="shared" ca="1" si="22"/>
        <v>19</v>
      </c>
      <c r="W1457" t="s">
        <v>106</v>
      </c>
      <c r="X1457" t="s">
        <v>53</v>
      </c>
      <c r="Y1457" t="s">
        <v>55</v>
      </c>
      <c r="Z1457" t="s">
        <v>55</v>
      </c>
      <c r="AA1457" t="s">
        <v>56</v>
      </c>
      <c r="AB1457" t="s">
        <v>57</v>
      </c>
      <c r="AC1457" t="s">
        <v>3685</v>
      </c>
      <c r="AE1457" t="s">
        <v>55</v>
      </c>
      <c r="AF1457" t="s">
        <v>72</v>
      </c>
      <c r="AG1457" t="s">
        <v>60</v>
      </c>
      <c r="AH1457" t="s">
        <v>61</v>
      </c>
      <c r="AI1457" t="s">
        <v>62</v>
      </c>
      <c r="AJ1457" t="s">
        <v>1748</v>
      </c>
      <c r="AK1457" s="54" t="s">
        <v>64</v>
      </c>
      <c r="AL1457" t="s">
        <v>64</v>
      </c>
    </row>
    <row r="1458" spans="1:39" x14ac:dyDescent="0.35">
      <c r="A1458">
        <v>1457</v>
      </c>
      <c r="B1458">
        <v>1193096160</v>
      </c>
      <c r="C1458" t="s">
        <v>39</v>
      </c>
      <c r="D1458" t="s">
        <v>40</v>
      </c>
      <c r="E1458" t="s">
        <v>1362</v>
      </c>
      <c r="F1458" t="s">
        <v>1387</v>
      </c>
      <c r="G1458" t="s">
        <v>53</v>
      </c>
      <c r="H1458" t="s">
        <v>1363</v>
      </c>
      <c r="I1458" t="s">
        <v>96</v>
      </c>
      <c r="J1458" t="s">
        <v>103</v>
      </c>
      <c r="K1458" t="s">
        <v>252</v>
      </c>
      <c r="L1458" t="s">
        <v>93</v>
      </c>
      <c r="M1458" t="s">
        <v>78</v>
      </c>
      <c r="N1458" t="s">
        <v>71</v>
      </c>
      <c r="O1458" t="s">
        <v>1389</v>
      </c>
      <c r="P1458" s="3" t="s">
        <v>1390</v>
      </c>
      <c r="Q1458" t="s">
        <v>51</v>
      </c>
      <c r="S1458">
        <v>3146176036</v>
      </c>
      <c r="U1458" s="4">
        <v>37642</v>
      </c>
      <c r="V1458">
        <f t="shared" ca="1" si="22"/>
        <v>21</v>
      </c>
      <c r="W1458" t="s">
        <v>106</v>
      </c>
      <c r="X1458" t="s">
        <v>53</v>
      </c>
      <c r="Y1458" t="s">
        <v>55</v>
      </c>
      <c r="Z1458" t="s">
        <v>55</v>
      </c>
      <c r="AA1458" t="s">
        <v>56</v>
      </c>
      <c r="AB1458" t="s">
        <v>57</v>
      </c>
      <c r="AC1458" t="s">
        <v>3674</v>
      </c>
      <c r="AD1458">
        <v>1</v>
      </c>
      <c r="AE1458" t="s">
        <v>55</v>
      </c>
      <c r="AF1458" t="s">
        <v>72</v>
      </c>
      <c r="AG1458" t="s">
        <v>60</v>
      </c>
      <c r="AH1458" t="s">
        <v>61</v>
      </c>
      <c r="AI1458" t="s">
        <v>62</v>
      </c>
      <c r="AJ1458" t="s">
        <v>1748</v>
      </c>
      <c r="AK1458" s="54" t="s">
        <v>64</v>
      </c>
      <c r="AL1458" t="s">
        <v>64</v>
      </c>
    </row>
    <row r="1459" spans="1:39" x14ac:dyDescent="0.35">
      <c r="A1459">
        <v>1458</v>
      </c>
      <c r="B1459">
        <v>1006817218</v>
      </c>
      <c r="C1459" t="s">
        <v>39</v>
      </c>
      <c r="D1459" t="s">
        <v>40</v>
      </c>
      <c r="E1459" t="s">
        <v>1362</v>
      </c>
      <c r="F1459" t="s">
        <v>1387</v>
      </c>
      <c r="G1459" t="s">
        <v>53</v>
      </c>
      <c r="H1459" t="s">
        <v>1363</v>
      </c>
      <c r="I1459" t="s">
        <v>1762</v>
      </c>
      <c r="J1459" t="s">
        <v>1763</v>
      </c>
      <c r="K1459" t="s">
        <v>1750</v>
      </c>
      <c r="L1459" t="s">
        <v>1619</v>
      </c>
      <c r="M1459" t="s">
        <v>78</v>
      </c>
      <c r="N1459" t="s">
        <v>71</v>
      </c>
      <c r="O1459" t="s">
        <v>1389</v>
      </c>
      <c r="P1459" s="3" t="s">
        <v>1390</v>
      </c>
      <c r="Q1459" t="s">
        <v>51</v>
      </c>
      <c r="S1459">
        <v>3007367139</v>
      </c>
      <c r="U1459" s="4">
        <v>37472</v>
      </c>
      <c r="V1459">
        <f t="shared" ca="1" si="22"/>
        <v>22</v>
      </c>
      <c r="W1459" t="s">
        <v>106</v>
      </c>
      <c r="X1459" t="s">
        <v>53</v>
      </c>
      <c r="Y1459" t="s">
        <v>55</v>
      </c>
      <c r="Z1459" t="s">
        <v>55</v>
      </c>
      <c r="AA1459" t="s">
        <v>56</v>
      </c>
      <c r="AB1459" t="s">
        <v>57</v>
      </c>
      <c r="AC1459" t="s">
        <v>3674</v>
      </c>
      <c r="AD1459">
        <v>3</v>
      </c>
      <c r="AE1459" t="s">
        <v>55</v>
      </c>
      <c r="AF1459" t="s">
        <v>72</v>
      </c>
      <c r="AG1459" t="s">
        <v>60</v>
      </c>
      <c r="AH1459" t="s">
        <v>61</v>
      </c>
      <c r="AI1459" t="s">
        <v>62</v>
      </c>
      <c r="AJ1459" t="s">
        <v>1748</v>
      </c>
      <c r="AK1459" s="54" t="s">
        <v>64</v>
      </c>
      <c r="AL1459" t="s">
        <v>64</v>
      </c>
    </row>
    <row r="1460" spans="1:39" x14ac:dyDescent="0.35">
      <c r="A1460">
        <v>1459</v>
      </c>
      <c r="B1460">
        <v>1192789919</v>
      </c>
      <c r="C1460" t="s">
        <v>39</v>
      </c>
      <c r="D1460" t="s">
        <v>40</v>
      </c>
      <c r="E1460" t="s">
        <v>1362</v>
      </c>
      <c r="F1460" t="s">
        <v>1387</v>
      </c>
      <c r="G1460" t="s">
        <v>53</v>
      </c>
      <c r="H1460" t="s">
        <v>1363</v>
      </c>
      <c r="I1460" t="s">
        <v>1764</v>
      </c>
      <c r="J1460" t="s">
        <v>1765</v>
      </c>
      <c r="K1460" t="s">
        <v>493</v>
      </c>
      <c r="L1460" t="s">
        <v>1579</v>
      </c>
      <c r="M1460" t="s">
        <v>78</v>
      </c>
      <c r="N1460" t="s">
        <v>71</v>
      </c>
      <c r="O1460" t="s">
        <v>1389</v>
      </c>
      <c r="P1460" s="3" t="s">
        <v>1390</v>
      </c>
      <c r="Q1460" t="s">
        <v>51</v>
      </c>
      <c r="S1460">
        <v>3218264076</v>
      </c>
      <c r="U1460" s="4">
        <v>27924</v>
      </c>
      <c r="V1460">
        <f t="shared" ca="1" si="22"/>
        <v>48</v>
      </c>
      <c r="W1460" t="s">
        <v>106</v>
      </c>
      <c r="X1460" t="s">
        <v>53</v>
      </c>
      <c r="Y1460" t="s">
        <v>55</v>
      </c>
      <c r="Z1460" t="s">
        <v>55</v>
      </c>
      <c r="AA1460" t="s">
        <v>56</v>
      </c>
      <c r="AB1460" t="s">
        <v>57</v>
      </c>
      <c r="AC1460" t="s">
        <v>3674</v>
      </c>
      <c r="AD1460">
        <v>2</v>
      </c>
      <c r="AE1460" t="s">
        <v>55</v>
      </c>
      <c r="AF1460" t="s">
        <v>59</v>
      </c>
      <c r="AG1460" t="s">
        <v>60</v>
      </c>
      <c r="AH1460" t="s">
        <v>61</v>
      </c>
      <c r="AI1460" t="s">
        <v>88</v>
      </c>
      <c r="AJ1460" t="s">
        <v>1748</v>
      </c>
      <c r="AK1460" s="54" t="s">
        <v>64</v>
      </c>
      <c r="AL1460" t="s">
        <v>64</v>
      </c>
    </row>
    <row r="1461" spans="1:39" x14ac:dyDescent="0.35">
      <c r="A1461">
        <v>1460</v>
      </c>
      <c r="B1461">
        <v>1006680774</v>
      </c>
      <c r="C1461" t="s">
        <v>39</v>
      </c>
      <c r="D1461" t="s">
        <v>40</v>
      </c>
      <c r="E1461" t="s">
        <v>1362</v>
      </c>
      <c r="F1461" t="s">
        <v>1387</v>
      </c>
      <c r="G1461" t="s">
        <v>53</v>
      </c>
      <c r="H1461" t="s">
        <v>1363</v>
      </c>
      <c r="I1461" t="s">
        <v>1766</v>
      </c>
      <c r="J1461" t="s">
        <v>1767</v>
      </c>
      <c r="K1461" t="s">
        <v>1676</v>
      </c>
      <c r="L1461" t="s">
        <v>602</v>
      </c>
      <c r="M1461" t="s">
        <v>78</v>
      </c>
      <c r="N1461" t="s">
        <v>3729</v>
      </c>
      <c r="O1461" t="s">
        <v>1389</v>
      </c>
      <c r="P1461" s="3" t="s">
        <v>1390</v>
      </c>
      <c r="Q1461" t="s">
        <v>51</v>
      </c>
      <c r="S1461">
        <v>3008943153</v>
      </c>
      <c r="U1461" s="4">
        <v>33429</v>
      </c>
      <c r="V1461">
        <f t="shared" ca="1" si="22"/>
        <v>33</v>
      </c>
      <c r="W1461" t="s">
        <v>106</v>
      </c>
      <c r="X1461" t="s">
        <v>53</v>
      </c>
      <c r="Y1461" t="s">
        <v>55</v>
      </c>
      <c r="Z1461" t="s">
        <v>55</v>
      </c>
      <c r="AA1461" t="s">
        <v>56</v>
      </c>
      <c r="AB1461" t="s">
        <v>57</v>
      </c>
      <c r="AC1461" t="s">
        <v>3674</v>
      </c>
      <c r="AD1461">
        <v>3</v>
      </c>
      <c r="AE1461" t="s">
        <v>55</v>
      </c>
      <c r="AF1461" t="s">
        <v>59</v>
      </c>
      <c r="AG1461" t="s">
        <v>60</v>
      </c>
      <c r="AH1461" t="s">
        <v>61</v>
      </c>
      <c r="AI1461" t="s">
        <v>88</v>
      </c>
      <c r="AJ1461" t="s">
        <v>1748</v>
      </c>
      <c r="AK1461" s="54" t="s">
        <v>64</v>
      </c>
      <c r="AL1461" t="s">
        <v>64</v>
      </c>
    </row>
    <row r="1462" spans="1:39" x14ac:dyDescent="0.35">
      <c r="A1462">
        <v>1461</v>
      </c>
      <c r="B1462">
        <v>5607544</v>
      </c>
      <c r="C1462" t="s">
        <v>39</v>
      </c>
      <c r="D1462" t="s">
        <v>40</v>
      </c>
      <c r="E1462" t="s">
        <v>1362</v>
      </c>
      <c r="F1462" t="s">
        <v>1387</v>
      </c>
      <c r="G1462" t="s">
        <v>53</v>
      </c>
      <c r="H1462" t="s">
        <v>1363</v>
      </c>
      <c r="I1462" t="s">
        <v>2129</v>
      </c>
      <c r="J1462" t="s">
        <v>1597</v>
      </c>
      <c r="K1462" t="s">
        <v>1564</v>
      </c>
      <c r="L1462" t="s">
        <v>93</v>
      </c>
      <c r="M1462" t="s">
        <v>78</v>
      </c>
      <c r="N1462" t="s">
        <v>3729</v>
      </c>
      <c r="O1462" t="s">
        <v>1389</v>
      </c>
      <c r="P1462" s="3" t="s">
        <v>1390</v>
      </c>
      <c r="Q1462" t="s">
        <v>51</v>
      </c>
      <c r="S1462">
        <v>3015369841</v>
      </c>
      <c r="U1462" s="4">
        <v>35065</v>
      </c>
      <c r="V1462">
        <f t="shared" ca="1" si="22"/>
        <v>28</v>
      </c>
      <c r="W1462" t="s">
        <v>106</v>
      </c>
      <c r="X1462" t="s">
        <v>53</v>
      </c>
      <c r="Y1462" t="s">
        <v>55</v>
      </c>
      <c r="Z1462" t="s">
        <v>55</v>
      </c>
      <c r="AA1462" t="s">
        <v>56</v>
      </c>
      <c r="AB1462" t="s">
        <v>57</v>
      </c>
      <c r="AC1462" t="s">
        <v>3674</v>
      </c>
      <c r="AD1462">
        <v>2</v>
      </c>
      <c r="AE1462" t="s">
        <v>55</v>
      </c>
      <c r="AF1462" t="s">
        <v>72</v>
      </c>
      <c r="AG1462" t="s">
        <v>340</v>
      </c>
      <c r="AH1462" t="s">
        <v>61</v>
      </c>
      <c r="AI1462" t="s">
        <v>62</v>
      </c>
      <c r="AJ1462" t="s">
        <v>1748</v>
      </c>
      <c r="AK1462" s="54" t="s">
        <v>64</v>
      </c>
      <c r="AL1462" t="s">
        <v>64</v>
      </c>
      <c r="AM1462" t="s">
        <v>1426</v>
      </c>
    </row>
    <row r="1463" spans="1:39" x14ac:dyDescent="0.35">
      <c r="A1463">
        <v>1462</v>
      </c>
      <c r="B1463">
        <v>1006791003</v>
      </c>
      <c r="C1463" t="s">
        <v>39</v>
      </c>
      <c r="D1463" t="s">
        <v>40</v>
      </c>
      <c r="E1463" t="s">
        <v>1362</v>
      </c>
      <c r="F1463" t="s">
        <v>1387</v>
      </c>
      <c r="G1463" t="s">
        <v>53</v>
      </c>
      <c r="H1463" t="s">
        <v>1363</v>
      </c>
      <c r="I1463" t="s">
        <v>114</v>
      </c>
      <c r="J1463" t="s">
        <v>1476</v>
      </c>
      <c r="K1463" t="s">
        <v>1619</v>
      </c>
      <c r="L1463" t="s">
        <v>1579</v>
      </c>
      <c r="M1463" t="s">
        <v>78</v>
      </c>
      <c r="N1463" t="s">
        <v>3729</v>
      </c>
      <c r="O1463" t="s">
        <v>1389</v>
      </c>
      <c r="P1463" s="3" t="s">
        <v>1390</v>
      </c>
      <c r="Q1463" t="s">
        <v>51</v>
      </c>
      <c r="S1463">
        <v>3136034524</v>
      </c>
      <c r="U1463" s="4">
        <v>37629</v>
      </c>
      <c r="V1463">
        <f t="shared" ca="1" si="22"/>
        <v>21</v>
      </c>
      <c r="W1463" t="s">
        <v>106</v>
      </c>
      <c r="X1463" t="s">
        <v>53</v>
      </c>
      <c r="Y1463" t="s">
        <v>55</v>
      </c>
      <c r="Z1463" t="s">
        <v>55</v>
      </c>
      <c r="AA1463" t="s">
        <v>56</v>
      </c>
      <c r="AB1463" t="s">
        <v>57</v>
      </c>
      <c r="AC1463" t="s">
        <v>3674</v>
      </c>
      <c r="AD1463">
        <v>1</v>
      </c>
      <c r="AE1463" t="s">
        <v>55</v>
      </c>
      <c r="AF1463" t="s">
        <v>72</v>
      </c>
      <c r="AG1463" t="s">
        <v>60</v>
      </c>
      <c r="AH1463" t="s">
        <v>61</v>
      </c>
      <c r="AI1463" t="s">
        <v>62</v>
      </c>
      <c r="AJ1463" t="s">
        <v>1748</v>
      </c>
      <c r="AK1463" s="54" t="s">
        <v>64</v>
      </c>
      <c r="AL1463" t="s">
        <v>64</v>
      </c>
    </row>
    <row r="1464" spans="1:39" x14ac:dyDescent="0.35">
      <c r="A1464">
        <v>1463</v>
      </c>
      <c r="B1464">
        <v>1122398644</v>
      </c>
      <c r="C1464" t="s">
        <v>39</v>
      </c>
      <c r="D1464" t="s">
        <v>40</v>
      </c>
      <c r="E1464" t="s">
        <v>1362</v>
      </c>
      <c r="F1464" t="s">
        <v>1387</v>
      </c>
      <c r="G1464" t="s">
        <v>53</v>
      </c>
      <c r="H1464" t="s">
        <v>1363</v>
      </c>
      <c r="I1464" t="s">
        <v>114</v>
      </c>
      <c r="K1464" t="s">
        <v>1768</v>
      </c>
      <c r="L1464" t="s">
        <v>1769</v>
      </c>
      <c r="M1464" t="s">
        <v>78</v>
      </c>
      <c r="N1464" t="s">
        <v>3729</v>
      </c>
      <c r="O1464" t="s">
        <v>1389</v>
      </c>
      <c r="P1464" s="3" t="s">
        <v>1390</v>
      </c>
      <c r="Q1464" t="s">
        <v>51</v>
      </c>
      <c r="S1464">
        <v>3207248776</v>
      </c>
      <c r="U1464" s="4">
        <v>37378</v>
      </c>
      <c r="V1464">
        <f t="shared" ca="1" si="22"/>
        <v>22</v>
      </c>
      <c r="W1464" t="s">
        <v>106</v>
      </c>
      <c r="X1464" t="s">
        <v>53</v>
      </c>
      <c r="Y1464" t="s">
        <v>55</v>
      </c>
      <c r="Z1464" t="s">
        <v>55</v>
      </c>
      <c r="AA1464" t="s">
        <v>56</v>
      </c>
      <c r="AB1464" t="s">
        <v>57</v>
      </c>
      <c r="AC1464" t="s">
        <v>3674</v>
      </c>
      <c r="AD1464">
        <v>2</v>
      </c>
      <c r="AE1464" t="s">
        <v>55</v>
      </c>
      <c r="AF1464" t="s">
        <v>72</v>
      </c>
      <c r="AG1464" t="s">
        <v>60</v>
      </c>
      <c r="AH1464" t="s">
        <v>61</v>
      </c>
      <c r="AI1464" t="s">
        <v>62</v>
      </c>
      <c r="AJ1464" t="s">
        <v>1748</v>
      </c>
      <c r="AK1464" s="54" t="s">
        <v>64</v>
      </c>
      <c r="AL1464" t="s">
        <v>64</v>
      </c>
    </row>
    <row r="1465" spans="1:39" x14ac:dyDescent="0.35">
      <c r="A1465">
        <v>1464</v>
      </c>
      <c r="B1465">
        <v>1065603580</v>
      </c>
      <c r="C1465" t="s">
        <v>39</v>
      </c>
      <c r="D1465" t="s">
        <v>40</v>
      </c>
      <c r="E1465" t="s">
        <v>1362</v>
      </c>
      <c r="F1465" t="s">
        <v>1387</v>
      </c>
      <c r="G1465" t="s">
        <v>53</v>
      </c>
      <c r="H1465" t="s">
        <v>1363</v>
      </c>
      <c r="I1465" t="s">
        <v>1770</v>
      </c>
      <c r="J1465" t="s">
        <v>1771</v>
      </c>
      <c r="K1465" t="s">
        <v>1573</v>
      </c>
      <c r="L1465" t="s">
        <v>1579</v>
      </c>
      <c r="M1465" t="s">
        <v>78</v>
      </c>
      <c r="N1465" t="s">
        <v>3729</v>
      </c>
      <c r="O1465" t="s">
        <v>1389</v>
      </c>
      <c r="P1465" s="3" t="s">
        <v>1390</v>
      </c>
      <c r="Q1465" t="s">
        <v>51</v>
      </c>
      <c r="S1465">
        <v>3008264870</v>
      </c>
      <c r="U1465" s="4">
        <v>38540</v>
      </c>
      <c r="V1465">
        <f t="shared" ca="1" si="22"/>
        <v>19</v>
      </c>
      <c r="W1465" t="s">
        <v>106</v>
      </c>
      <c r="X1465" t="s">
        <v>53</v>
      </c>
      <c r="Y1465" t="s">
        <v>55</v>
      </c>
      <c r="Z1465" t="s">
        <v>55</v>
      </c>
      <c r="AA1465" t="s">
        <v>56</v>
      </c>
      <c r="AB1465" t="s">
        <v>57</v>
      </c>
      <c r="AC1465" t="s">
        <v>3674</v>
      </c>
      <c r="AD1465">
        <v>3</v>
      </c>
      <c r="AE1465" t="s">
        <v>55</v>
      </c>
      <c r="AF1465" t="s">
        <v>72</v>
      </c>
      <c r="AG1465" t="s">
        <v>60</v>
      </c>
      <c r="AH1465" t="s">
        <v>61</v>
      </c>
      <c r="AI1465" t="s">
        <v>62</v>
      </c>
      <c r="AJ1465" t="s">
        <v>1748</v>
      </c>
      <c r="AK1465" s="54" t="s">
        <v>64</v>
      </c>
      <c r="AL1465" t="s">
        <v>64</v>
      </c>
    </row>
    <row r="1466" spans="1:39" x14ac:dyDescent="0.35">
      <c r="A1466">
        <v>1465</v>
      </c>
      <c r="B1466">
        <v>1192813852</v>
      </c>
      <c r="C1466" t="s">
        <v>39</v>
      </c>
      <c r="D1466" t="s">
        <v>40</v>
      </c>
      <c r="E1466" t="s">
        <v>1362</v>
      </c>
      <c r="F1466" t="s">
        <v>1387</v>
      </c>
      <c r="G1466" t="s">
        <v>53</v>
      </c>
      <c r="H1466" t="s">
        <v>1363</v>
      </c>
      <c r="I1466" t="s">
        <v>292</v>
      </c>
      <c r="J1466" t="s">
        <v>186</v>
      </c>
      <c r="K1466" t="s">
        <v>192</v>
      </c>
      <c r="L1466" t="s">
        <v>1527</v>
      </c>
      <c r="M1466" t="s">
        <v>3728</v>
      </c>
      <c r="N1466" t="s">
        <v>3729</v>
      </c>
      <c r="O1466" t="s">
        <v>1389</v>
      </c>
      <c r="P1466" s="3" t="s">
        <v>1390</v>
      </c>
      <c r="Q1466" t="s">
        <v>51</v>
      </c>
      <c r="S1466">
        <v>3017346328</v>
      </c>
      <c r="U1466" s="4">
        <v>36678</v>
      </c>
      <c r="V1466">
        <f t="shared" ca="1" si="22"/>
        <v>24</v>
      </c>
      <c r="W1466" t="s">
        <v>106</v>
      </c>
      <c r="X1466" t="s">
        <v>53</v>
      </c>
      <c r="Y1466" t="s">
        <v>55</v>
      </c>
      <c r="Z1466" t="s">
        <v>55</v>
      </c>
      <c r="AA1466" t="s">
        <v>56</v>
      </c>
      <c r="AB1466" t="s">
        <v>57</v>
      </c>
      <c r="AC1466" t="s">
        <v>3685</v>
      </c>
      <c r="AE1466" t="s">
        <v>55</v>
      </c>
      <c r="AF1466" t="s">
        <v>72</v>
      </c>
      <c r="AG1466" t="s">
        <v>340</v>
      </c>
      <c r="AH1466" t="s">
        <v>61</v>
      </c>
      <c r="AI1466" t="s">
        <v>62</v>
      </c>
      <c r="AJ1466" t="s">
        <v>1748</v>
      </c>
      <c r="AK1466" s="54" t="s">
        <v>64</v>
      </c>
      <c r="AL1466" t="s">
        <v>64</v>
      </c>
      <c r="AM1466" t="s">
        <v>1772</v>
      </c>
    </row>
    <row r="1467" spans="1:39" x14ac:dyDescent="0.35">
      <c r="A1467">
        <v>1466</v>
      </c>
      <c r="B1467">
        <v>1124503426</v>
      </c>
      <c r="C1467" t="s">
        <v>39</v>
      </c>
      <c r="D1467" t="s">
        <v>40</v>
      </c>
      <c r="E1467" t="s">
        <v>1362</v>
      </c>
      <c r="F1467" t="s">
        <v>1387</v>
      </c>
      <c r="G1467" t="s">
        <v>53</v>
      </c>
      <c r="H1467" t="s">
        <v>1363</v>
      </c>
      <c r="I1467" t="s">
        <v>96</v>
      </c>
      <c r="J1467" t="s">
        <v>232</v>
      </c>
      <c r="K1467" t="s">
        <v>1773</v>
      </c>
      <c r="L1467" t="s">
        <v>201</v>
      </c>
      <c r="M1467" t="s">
        <v>78</v>
      </c>
      <c r="N1467" t="s">
        <v>3729</v>
      </c>
      <c r="O1467" t="s">
        <v>1389</v>
      </c>
      <c r="P1467" s="3" t="s">
        <v>1390</v>
      </c>
      <c r="Q1467" t="s">
        <v>51</v>
      </c>
      <c r="S1467">
        <v>3106487415</v>
      </c>
      <c r="U1467" s="4">
        <v>29790</v>
      </c>
      <c r="V1467">
        <f t="shared" ca="1" si="22"/>
        <v>43</v>
      </c>
      <c r="W1467" t="s">
        <v>106</v>
      </c>
      <c r="X1467" t="s">
        <v>53</v>
      </c>
      <c r="Y1467" t="s">
        <v>55</v>
      </c>
      <c r="Z1467" t="s">
        <v>55</v>
      </c>
      <c r="AA1467" t="s">
        <v>56</v>
      </c>
      <c r="AB1467" t="s">
        <v>57</v>
      </c>
      <c r="AC1467" t="s">
        <v>3674</v>
      </c>
      <c r="AD1467">
        <v>3</v>
      </c>
      <c r="AE1467" t="s">
        <v>55</v>
      </c>
      <c r="AF1467" t="s">
        <v>59</v>
      </c>
      <c r="AG1467" t="s">
        <v>60</v>
      </c>
      <c r="AH1467" t="s">
        <v>61</v>
      </c>
      <c r="AI1467" t="s">
        <v>62</v>
      </c>
      <c r="AJ1467" t="s">
        <v>1748</v>
      </c>
      <c r="AK1467" s="54" t="s">
        <v>64</v>
      </c>
      <c r="AL1467" t="s">
        <v>64</v>
      </c>
    </row>
    <row r="1468" spans="1:39" x14ac:dyDescent="0.35">
      <c r="A1468">
        <v>1467</v>
      </c>
      <c r="B1468">
        <v>1120242320</v>
      </c>
      <c r="C1468" t="s">
        <v>39</v>
      </c>
      <c r="D1468" t="s">
        <v>40</v>
      </c>
      <c r="E1468" t="s">
        <v>1362</v>
      </c>
      <c r="F1468" t="s">
        <v>1387</v>
      </c>
      <c r="G1468" t="s">
        <v>53</v>
      </c>
      <c r="H1468" t="s">
        <v>1363</v>
      </c>
      <c r="I1468" t="s">
        <v>1774</v>
      </c>
      <c r="K1468" t="s">
        <v>1540</v>
      </c>
      <c r="L1468" t="s">
        <v>224</v>
      </c>
      <c r="M1468" t="s">
        <v>78</v>
      </c>
      <c r="N1468" t="s">
        <v>3729</v>
      </c>
      <c r="O1468" t="s">
        <v>1389</v>
      </c>
      <c r="P1468" s="3" t="s">
        <v>1390</v>
      </c>
      <c r="Q1468" t="s">
        <v>51</v>
      </c>
      <c r="U1468" s="4">
        <v>38028</v>
      </c>
      <c r="V1468">
        <f t="shared" ca="1" si="22"/>
        <v>20</v>
      </c>
      <c r="W1468" t="s">
        <v>106</v>
      </c>
      <c r="X1468" t="s">
        <v>53</v>
      </c>
      <c r="Y1468" t="s">
        <v>55</v>
      </c>
      <c r="Z1468" t="s">
        <v>55</v>
      </c>
      <c r="AA1468" t="s">
        <v>56</v>
      </c>
      <c r="AB1468" t="s">
        <v>57</v>
      </c>
      <c r="AC1468" t="s">
        <v>3674</v>
      </c>
      <c r="AD1468">
        <v>1</v>
      </c>
      <c r="AE1468" t="s">
        <v>55</v>
      </c>
      <c r="AF1468" t="s">
        <v>59</v>
      </c>
      <c r="AG1468" t="s">
        <v>60</v>
      </c>
      <c r="AH1468" t="s">
        <v>61</v>
      </c>
      <c r="AI1468" t="s">
        <v>88</v>
      </c>
      <c r="AJ1468" t="s">
        <v>1748</v>
      </c>
      <c r="AK1468" s="54" t="s">
        <v>64</v>
      </c>
      <c r="AL1468" t="s">
        <v>64</v>
      </c>
    </row>
    <row r="1469" spans="1:39" x14ac:dyDescent="0.35">
      <c r="A1469">
        <v>1468</v>
      </c>
      <c r="B1469">
        <v>1124007177</v>
      </c>
      <c r="C1469" t="s">
        <v>39</v>
      </c>
      <c r="D1469" t="s">
        <v>40</v>
      </c>
      <c r="E1469" t="s">
        <v>1362</v>
      </c>
      <c r="F1469" t="s">
        <v>1387</v>
      </c>
      <c r="G1469" t="s">
        <v>1576</v>
      </c>
      <c r="H1469" t="s">
        <v>1363</v>
      </c>
      <c r="I1469" s="52" t="s">
        <v>1775</v>
      </c>
      <c r="J1469" t="s">
        <v>841</v>
      </c>
      <c r="K1469" t="s">
        <v>1590</v>
      </c>
      <c r="L1469" t="s">
        <v>289</v>
      </c>
      <c r="M1469" t="s">
        <v>78</v>
      </c>
      <c r="N1469" t="s">
        <v>71</v>
      </c>
      <c r="O1469" t="s">
        <v>1567</v>
      </c>
      <c r="P1469" s="3">
        <v>244650000771</v>
      </c>
      <c r="Q1469" t="s">
        <v>51</v>
      </c>
      <c r="R1469">
        <v>0</v>
      </c>
      <c r="S1469">
        <v>3135326979</v>
      </c>
      <c r="U1469" s="4">
        <v>31956</v>
      </c>
      <c r="V1469">
        <f t="shared" ca="1" si="22"/>
        <v>37</v>
      </c>
      <c r="W1469" t="s">
        <v>106</v>
      </c>
      <c r="X1469" t="s">
        <v>53</v>
      </c>
      <c r="Y1469" t="s">
        <v>55</v>
      </c>
      <c r="Z1469" t="s">
        <v>55</v>
      </c>
      <c r="AA1469" t="s">
        <v>56</v>
      </c>
      <c r="AB1469" t="s">
        <v>57</v>
      </c>
      <c r="AC1469" t="s">
        <v>64</v>
      </c>
      <c r="AD1469">
        <v>4</v>
      </c>
      <c r="AE1469" t="s">
        <v>55</v>
      </c>
      <c r="AF1469" t="s">
        <v>72</v>
      </c>
      <c r="AG1469" t="s">
        <v>60</v>
      </c>
      <c r="AH1469" t="s">
        <v>61</v>
      </c>
      <c r="AI1469" t="s">
        <v>62</v>
      </c>
      <c r="AJ1469" t="s">
        <v>1580</v>
      </c>
      <c r="AK1469" s="54" t="s">
        <v>64</v>
      </c>
      <c r="AL1469" t="s">
        <v>64</v>
      </c>
    </row>
    <row r="1470" spans="1:39" x14ac:dyDescent="0.35">
      <c r="A1470">
        <v>1469</v>
      </c>
      <c r="B1470">
        <v>1007355564</v>
      </c>
      <c r="C1470" t="s">
        <v>39</v>
      </c>
      <c r="D1470" t="s">
        <v>40</v>
      </c>
      <c r="E1470" t="s">
        <v>1362</v>
      </c>
      <c r="F1470" t="s">
        <v>893</v>
      </c>
      <c r="G1470" t="s">
        <v>53</v>
      </c>
      <c r="H1470" t="s">
        <v>1363</v>
      </c>
      <c r="I1470" t="s">
        <v>1584</v>
      </c>
      <c r="J1470" t="s">
        <v>45</v>
      </c>
      <c r="K1470" t="s">
        <v>333</v>
      </c>
      <c r="L1470" t="s">
        <v>447</v>
      </c>
      <c r="M1470" t="s">
        <v>3728</v>
      </c>
      <c r="N1470" t="s">
        <v>3729</v>
      </c>
      <c r="O1470" t="s">
        <v>1367</v>
      </c>
      <c r="P1470" s="3">
        <v>144279000635</v>
      </c>
      <c r="Q1470" t="s">
        <v>51</v>
      </c>
      <c r="S1470">
        <v>3233317166</v>
      </c>
      <c r="U1470" s="4">
        <v>35939</v>
      </c>
      <c r="V1470">
        <f t="shared" ca="1" si="22"/>
        <v>26</v>
      </c>
      <c r="W1470" t="s">
        <v>106</v>
      </c>
      <c r="X1470" t="s">
        <v>53</v>
      </c>
      <c r="Z1470" t="s">
        <v>55</v>
      </c>
      <c r="AA1470" t="s">
        <v>56</v>
      </c>
      <c r="AB1470" t="s">
        <v>57</v>
      </c>
      <c r="AC1470" t="s">
        <v>89</v>
      </c>
      <c r="AD1470">
        <v>0</v>
      </c>
      <c r="AE1470" t="s">
        <v>55</v>
      </c>
      <c r="AF1470" t="s">
        <v>59</v>
      </c>
      <c r="AG1470" t="s">
        <v>60</v>
      </c>
      <c r="AH1470" t="s">
        <v>61</v>
      </c>
      <c r="AI1470" t="s">
        <v>88</v>
      </c>
      <c r="AJ1470" t="s">
        <v>1368</v>
      </c>
      <c r="AK1470" t="s">
        <v>89</v>
      </c>
      <c r="AL1470" t="s">
        <v>64</v>
      </c>
    </row>
    <row r="1471" spans="1:39" x14ac:dyDescent="0.35">
      <c r="A1471">
        <v>1470</v>
      </c>
      <c r="B1471">
        <v>1151462023</v>
      </c>
      <c r="C1471" t="s">
        <v>39</v>
      </c>
      <c r="D1471" t="s">
        <v>40</v>
      </c>
      <c r="E1471" t="s">
        <v>1362</v>
      </c>
      <c r="F1471" t="s">
        <v>893</v>
      </c>
      <c r="G1471" t="s">
        <v>1626</v>
      </c>
      <c r="H1471" t="s">
        <v>1363</v>
      </c>
      <c r="I1471" t="s">
        <v>346</v>
      </c>
      <c r="J1471" t="s">
        <v>253</v>
      </c>
      <c r="K1471" t="s">
        <v>174</v>
      </c>
      <c r="L1471" t="s">
        <v>1575</v>
      </c>
      <c r="M1471" t="s">
        <v>78</v>
      </c>
      <c r="N1471" t="s">
        <v>3729</v>
      </c>
      <c r="O1471" t="s">
        <v>1629</v>
      </c>
      <c r="P1471" s="3">
        <v>244279001300</v>
      </c>
      <c r="Q1471" t="s">
        <v>51</v>
      </c>
      <c r="R1471">
        <v>0</v>
      </c>
      <c r="S1471">
        <v>3218539944</v>
      </c>
      <c r="U1471" s="4">
        <v>34701</v>
      </c>
      <c r="V1471">
        <f t="shared" ca="1" si="22"/>
        <v>29</v>
      </c>
      <c r="W1471" t="s">
        <v>106</v>
      </c>
      <c r="X1471" t="s">
        <v>121</v>
      </c>
      <c r="Y1471" t="s">
        <v>55</v>
      </c>
      <c r="Z1471" t="s">
        <v>3730</v>
      </c>
      <c r="AA1471" t="s">
        <v>56</v>
      </c>
      <c r="AB1471" t="s">
        <v>57</v>
      </c>
      <c r="AC1471" t="s">
        <v>64</v>
      </c>
      <c r="AD1471">
        <v>2</v>
      </c>
      <c r="AE1471" t="s">
        <v>55</v>
      </c>
      <c r="AF1471" t="s">
        <v>59</v>
      </c>
      <c r="AG1471" t="s">
        <v>60</v>
      </c>
      <c r="AH1471" t="s">
        <v>61</v>
      </c>
      <c r="AI1471" t="s">
        <v>62</v>
      </c>
      <c r="AJ1471" t="s">
        <v>1642</v>
      </c>
      <c r="AK1471" s="54" t="s">
        <v>64</v>
      </c>
      <c r="AL1471" t="s">
        <v>64</v>
      </c>
    </row>
    <row r="1472" spans="1:39" x14ac:dyDescent="0.35">
      <c r="A1472">
        <v>1471</v>
      </c>
      <c r="B1472">
        <v>56059324</v>
      </c>
      <c r="C1472" t="s">
        <v>39</v>
      </c>
      <c r="D1472" t="s">
        <v>40</v>
      </c>
      <c r="E1472" t="s">
        <v>1362</v>
      </c>
      <c r="F1472" t="s">
        <v>893</v>
      </c>
      <c r="G1472" t="s">
        <v>53</v>
      </c>
      <c r="H1472" t="s">
        <v>1363</v>
      </c>
      <c r="I1472" t="s">
        <v>163</v>
      </c>
      <c r="J1472" t="s">
        <v>263</v>
      </c>
      <c r="K1472" t="s">
        <v>399</v>
      </c>
      <c r="L1472" t="s">
        <v>1776</v>
      </c>
      <c r="M1472" t="s">
        <v>78</v>
      </c>
      <c r="N1472" t="s">
        <v>71</v>
      </c>
      <c r="O1472" t="s">
        <v>1367</v>
      </c>
      <c r="P1472" s="3">
        <v>144279000635</v>
      </c>
      <c r="Q1472" t="s">
        <v>51</v>
      </c>
      <c r="S1472">
        <v>3013671516</v>
      </c>
      <c r="U1472" s="4">
        <v>29894</v>
      </c>
      <c r="V1472">
        <f t="shared" ca="1" si="22"/>
        <v>42</v>
      </c>
      <c r="W1472" t="s">
        <v>106</v>
      </c>
      <c r="X1472" t="s">
        <v>53</v>
      </c>
      <c r="Y1472" t="s">
        <v>55</v>
      </c>
      <c r="Z1472" t="s">
        <v>55</v>
      </c>
      <c r="AA1472" t="s">
        <v>56</v>
      </c>
      <c r="AB1472" t="s">
        <v>57</v>
      </c>
      <c r="AC1472" t="s">
        <v>64</v>
      </c>
      <c r="AD1472">
        <v>4</v>
      </c>
      <c r="AE1472" t="s">
        <v>55</v>
      </c>
      <c r="AF1472" t="s">
        <v>72</v>
      </c>
      <c r="AG1472" t="s">
        <v>60</v>
      </c>
      <c r="AH1472" t="s">
        <v>61</v>
      </c>
      <c r="AI1472" t="s">
        <v>88</v>
      </c>
      <c r="AJ1472" t="s">
        <v>1402</v>
      </c>
      <c r="AK1472" s="54" t="s">
        <v>64</v>
      </c>
      <c r="AL1472" t="s">
        <v>64</v>
      </c>
    </row>
    <row r="1473" spans="1:39" x14ac:dyDescent="0.35">
      <c r="A1473">
        <v>1472</v>
      </c>
      <c r="B1473">
        <v>1122814730</v>
      </c>
      <c r="C1473" t="s">
        <v>39</v>
      </c>
      <c r="D1473" t="s">
        <v>40</v>
      </c>
      <c r="E1473" t="s">
        <v>1362</v>
      </c>
      <c r="F1473" t="s">
        <v>893</v>
      </c>
      <c r="G1473" t="s">
        <v>53</v>
      </c>
      <c r="H1473" t="s">
        <v>1363</v>
      </c>
      <c r="I1473" t="s">
        <v>1777</v>
      </c>
      <c r="J1473" t="s">
        <v>1778</v>
      </c>
      <c r="K1473" t="s">
        <v>1600</v>
      </c>
      <c r="L1473" t="s">
        <v>1779</v>
      </c>
      <c r="M1473" t="s">
        <v>78</v>
      </c>
      <c r="N1473" t="s">
        <v>71</v>
      </c>
      <c r="O1473" t="s">
        <v>1367</v>
      </c>
      <c r="P1473" s="3">
        <v>144279000635</v>
      </c>
      <c r="Q1473" t="s">
        <v>51</v>
      </c>
      <c r="S1473">
        <v>3133492460</v>
      </c>
      <c r="U1473" s="4">
        <v>33478</v>
      </c>
      <c r="V1473">
        <f t="shared" ca="1" si="22"/>
        <v>32</v>
      </c>
      <c r="W1473" t="s">
        <v>106</v>
      </c>
      <c r="X1473" t="s">
        <v>53</v>
      </c>
      <c r="Y1473" t="s">
        <v>55</v>
      </c>
      <c r="Z1473" t="s">
        <v>55</v>
      </c>
      <c r="AA1473" t="s">
        <v>56</v>
      </c>
      <c r="AB1473" t="s">
        <v>57</v>
      </c>
      <c r="AC1473" t="s">
        <v>64</v>
      </c>
      <c r="AD1473">
        <v>3</v>
      </c>
      <c r="AE1473" t="s">
        <v>55</v>
      </c>
      <c r="AF1473" t="s">
        <v>72</v>
      </c>
      <c r="AG1473" t="s">
        <v>60</v>
      </c>
      <c r="AH1473" t="s">
        <v>61</v>
      </c>
      <c r="AI1473" t="s">
        <v>88</v>
      </c>
      <c r="AJ1473" t="s">
        <v>1402</v>
      </c>
      <c r="AK1473" s="54" t="s">
        <v>64</v>
      </c>
      <c r="AL1473" t="s">
        <v>64</v>
      </c>
    </row>
    <row r="1474" spans="1:39" x14ac:dyDescent="0.35">
      <c r="A1474">
        <v>1473</v>
      </c>
      <c r="B1474">
        <v>1121041116</v>
      </c>
      <c r="C1474" t="s">
        <v>39</v>
      </c>
      <c r="D1474" t="s">
        <v>40</v>
      </c>
      <c r="E1474" t="s">
        <v>1362</v>
      </c>
      <c r="F1474" t="s">
        <v>893</v>
      </c>
      <c r="G1474" t="s">
        <v>53</v>
      </c>
      <c r="H1474" t="s">
        <v>1363</v>
      </c>
      <c r="I1474" t="s">
        <v>366</v>
      </c>
      <c r="J1474" t="s">
        <v>1780</v>
      </c>
      <c r="K1474" t="s">
        <v>191</v>
      </c>
      <c r="L1474" t="s">
        <v>1659</v>
      </c>
      <c r="M1474" t="s">
        <v>3728</v>
      </c>
      <c r="N1474" t="s">
        <v>71</v>
      </c>
      <c r="O1474" t="s">
        <v>1367</v>
      </c>
      <c r="P1474" s="3">
        <v>144279000635</v>
      </c>
      <c r="Q1474" t="s">
        <v>51</v>
      </c>
      <c r="S1474">
        <v>3205997232</v>
      </c>
      <c r="U1474" s="4">
        <v>38915</v>
      </c>
      <c r="V1474">
        <f t="shared" ref="V1474:V1537" ca="1" si="23">DATEDIF(U1474,TODAY(),"Y")</f>
        <v>18</v>
      </c>
      <c r="W1474" t="s">
        <v>106</v>
      </c>
      <c r="X1474" t="s">
        <v>53</v>
      </c>
      <c r="Y1474" t="s">
        <v>55</v>
      </c>
      <c r="Z1474" t="s">
        <v>55</v>
      </c>
      <c r="AA1474" t="s">
        <v>56</v>
      </c>
      <c r="AB1474" t="s">
        <v>57</v>
      </c>
      <c r="AC1474" t="s">
        <v>89</v>
      </c>
      <c r="AD1474">
        <v>0</v>
      </c>
      <c r="AE1474" t="s">
        <v>55</v>
      </c>
      <c r="AF1474" t="s">
        <v>72</v>
      </c>
      <c r="AG1474" t="s">
        <v>60</v>
      </c>
      <c r="AH1474" t="s">
        <v>61</v>
      </c>
      <c r="AI1474" t="s">
        <v>88</v>
      </c>
      <c r="AJ1474" t="s">
        <v>1402</v>
      </c>
      <c r="AK1474" s="54" t="s">
        <v>64</v>
      </c>
      <c r="AL1474" t="s">
        <v>64</v>
      </c>
    </row>
    <row r="1475" spans="1:39" x14ac:dyDescent="0.35">
      <c r="A1475">
        <v>1474</v>
      </c>
      <c r="B1475">
        <v>6367951</v>
      </c>
      <c r="C1475" t="s">
        <v>525</v>
      </c>
      <c r="D1475" t="s">
        <v>3726</v>
      </c>
      <c r="E1475" t="s">
        <v>1362</v>
      </c>
      <c r="F1475" t="s">
        <v>893</v>
      </c>
      <c r="G1475" t="s">
        <v>1626</v>
      </c>
      <c r="H1475" t="s">
        <v>1363</v>
      </c>
      <c r="I1475" t="s">
        <v>2048</v>
      </c>
      <c r="J1475" t="s">
        <v>527</v>
      </c>
      <c r="K1475" t="s">
        <v>2049</v>
      </c>
      <c r="L1475" t="s">
        <v>2050</v>
      </c>
      <c r="M1475" t="s">
        <v>78</v>
      </c>
      <c r="N1475" t="s">
        <v>49</v>
      </c>
      <c r="O1475" t="s">
        <v>1629</v>
      </c>
      <c r="P1475" s="3">
        <v>244279001300</v>
      </c>
      <c r="Q1475" t="s">
        <v>51</v>
      </c>
      <c r="R1475">
        <v>0</v>
      </c>
      <c r="S1475">
        <v>3124393905</v>
      </c>
      <c r="U1475" s="4">
        <v>38378</v>
      </c>
      <c r="V1475">
        <f t="shared" ca="1" si="23"/>
        <v>19</v>
      </c>
      <c r="W1475" t="s">
        <v>106</v>
      </c>
      <c r="X1475" t="s">
        <v>53</v>
      </c>
      <c r="Y1475" t="s">
        <v>55</v>
      </c>
      <c r="Z1475" t="s">
        <v>55</v>
      </c>
      <c r="AA1475" t="s">
        <v>56</v>
      </c>
      <c r="AB1475" t="s">
        <v>57</v>
      </c>
      <c r="AC1475" t="s">
        <v>64</v>
      </c>
      <c r="AD1475">
        <v>1</v>
      </c>
      <c r="AE1475" t="s">
        <v>55</v>
      </c>
      <c r="AF1475" t="s">
        <v>72</v>
      </c>
      <c r="AG1475" t="s">
        <v>60</v>
      </c>
      <c r="AH1475" t="s">
        <v>61</v>
      </c>
      <c r="AI1475" t="s">
        <v>88</v>
      </c>
      <c r="AJ1475" t="s">
        <v>1642</v>
      </c>
      <c r="AK1475" s="54" t="s">
        <v>64</v>
      </c>
      <c r="AL1475" t="s">
        <v>64</v>
      </c>
    </row>
    <row r="1476" spans="1:39" x14ac:dyDescent="0.35">
      <c r="A1476">
        <v>1475</v>
      </c>
      <c r="B1476">
        <v>1044801498</v>
      </c>
      <c r="C1476" t="s">
        <v>39</v>
      </c>
      <c r="D1476" t="s">
        <v>40</v>
      </c>
      <c r="E1476" t="s">
        <v>2555</v>
      </c>
      <c r="F1476" t="s">
        <v>2556</v>
      </c>
      <c r="G1476" t="s">
        <v>2557</v>
      </c>
      <c r="H1476" t="s">
        <v>2558</v>
      </c>
      <c r="I1476" t="s">
        <v>2497</v>
      </c>
      <c r="J1476" t="s">
        <v>347</v>
      </c>
      <c r="K1476" t="s">
        <v>813</v>
      </c>
      <c r="L1476" t="s">
        <v>196</v>
      </c>
      <c r="M1476" t="s">
        <v>3728</v>
      </c>
      <c r="N1476" t="s">
        <v>49</v>
      </c>
      <c r="O1476" t="s">
        <v>2559</v>
      </c>
      <c r="P1476" s="3">
        <v>227615000048</v>
      </c>
      <c r="Q1476" t="s">
        <v>2560</v>
      </c>
      <c r="S1476">
        <v>0</v>
      </c>
      <c r="U1476" s="4">
        <v>34004</v>
      </c>
      <c r="V1476">
        <f t="shared" ca="1" si="23"/>
        <v>31</v>
      </c>
      <c r="W1476" t="s">
        <v>52</v>
      </c>
      <c r="X1476" t="s">
        <v>53</v>
      </c>
      <c r="Y1476" t="s">
        <v>1486</v>
      </c>
      <c r="Z1476" t="s">
        <v>1277</v>
      </c>
      <c r="AA1476" t="s">
        <v>56</v>
      </c>
      <c r="AB1476" t="s">
        <v>57</v>
      </c>
      <c r="AC1476" t="s">
        <v>58</v>
      </c>
      <c r="AD1476">
        <v>0</v>
      </c>
      <c r="AE1476" t="s">
        <v>58</v>
      </c>
      <c r="AF1476" t="s">
        <v>72</v>
      </c>
      <c r="AG1476" s="54" t="s">
        <v>60</v>
      </c>
      <c r="AH1476" t="s">
        <v>61</v>
      </c>
      <c r="AI1476" t="s">
        <v>62</v>
      </c>
      <c r="AJ1476" t="s">
        <v>2561</v>
      </c>
      <c r="AK1476" t="s">
        <v>64</v>
      </c>
      <c r="AL1476" t="s">
        <v>64</v>
      </c>
    </row>
    <row r="1477" spans="1:39" x14ac:dyDescent="0.35">
      <c r="A1477">
        <v>1476</v>
      </c>
      <c r="B1477">
        <v>1001845640</v>
      </c>
      <c r="C1477" t="s">
        <v>39</v>
      </c>
      <c r="D1477" t="s">
        <v>40</v>
      </c>
      <c r="E1477" t="s">
        <v>2555</v>
      </c>
      <c r="F1477" t="s">
        <v>2556</v>
      </c>
      <c r="G1477" t="s">
        <v>2557</v>
      </c>
      <c r="H1477" t="s">
        <v>2558</v>
      </c>
      <c r="I1477" t="s">
        <v>468</v>
      </c>
      <c r="K1477" t="s">
        <v>191</v>
      </c>
      <c r="L1477" t="s">
        <v>2562</v>
      </c>
      <c r="M1477" t="s">
        <v>78</v>
      </c>
      <c r="N1477" t="s">
        <v>49</v>
      </c>
      <c r="O1477" t="s">
        <v>2559</v>
      </c>
      <c r="P1477" s="3">
        <v>227615000048</v>
      </c>
      <c r="Q1477" t="s">
        <v>2560</v>
      </c>
      <c r="S1477">
        <v>0</v>
      </c>
      <c r="U1477" s="4">
        <v>36319</v>
      </c>
      <c r="V1477">
        <f t="shared" ca="1" si="23"/>
        <v>25</v>
      </c>
      <c r="W1477" t="s">
        <v>52</v>
      </c>
      <c r="X1477" t="s">
        <v>53</v>
      </c>
      <c r="Y1477" t="s">
        <v>2563</v>
      </c>
      <c r="Z1477" t="s">
        <v>1277</v>
      </c>
      <c r="AA1477" t="s">
        <v>56</v>
      </c>
      <c r="AB1477" t="s">
        <v>57</v>
      </c>
      <c r="AC1477" t="s">
        <v>83</v>
      </c>
      <c r="AD1477">
        <v>3</v>
      </c>
      <c r="AE1477" t="s">
        <v>58</v>
      </c>
      <c r="AF1477" t="s">
        <v>59</v>
      </c>
      <c r="AG1477" t="s">
        <v>340</v>
      </c>
      <c r="AH1477" t="s">
        <v>171</v>
      </c>
      <c r="AI1477" t="s">
        <v>88</v>
      </c>
      <c r="AJ1477" t="s">
        <v>2561</v>
      </c>
      <c r="AK1477" t="s">
        <v>89</v>
      </c>
      <c r="AL1477" t="s">
        <v>89</v>
      </c>
    </row>
    <row r="1478" spans="1:39" x14ac:dyDescent="0.35">
      <c r="A1478">
        <v>1477</v>
      </c>
      <c r="B1478">
        <v>1001712704</v>
      </c>
      <c r="C1478" t="s">
        <v>39</v>
      </c>
      <c r="D1478" t="s">
        <v>40</v>
      </c>
      <c r="E1478" t="s">
        <v>2555</v>
      </c>
      <c r="F1478" t="s">
        <v>2556</v>
      </c>
      <c r="G1478" t="s">
        <v>2557</v>
      </c>
      <c r="H1478" t="s">
        <v>2558</v>
      </c>
      <c r="I1478" t="s">
        <v>2131</v>
      </c>
      <c r="J1478" t="s">
        <v>150</v>
      </c>
      <c r="K1478" t="s">
        <v>1458</v>
      </c>
      <c r="L1478" t="s">
        <v>2564</v>
      </c>
      <c r="M1478" t="s">
        <v>78</v>
      </c>
      <c r="N1478" t="s">
        <v>49</v>
      </c>
      <c r="O1478" t="s">
        <v>2559</v>
      </c>
      <c r="P1478" s="3">
        <v>227615000048</v>
      </c>
      <c r="Q1478" t="s">
        <v>2560</v>
      </c>
      <c r="S1478">
        <v>3244042063</v>
      </c>
      <c r="U1478" s="4">
        <v>36320</v>
      </c>
      <c r="V1478">
        <f t="shared" ca="1" si="23"/>
        <v>25</v>
      </c>
      <c r="W1478" t="s">
        <v>52</v>
      </c>
      <c r="X1478" t="s">
        <v>53</v>
      </c>
      <c r="Y1478" t="s">
        <v>1486</v>
      </c>
      <c r="Z1478" t="s">
        <v>1277</v>
      </c>
      <c r="AA1478" t="s">
        <v>56</v>
      </c>
      <c r="AB1478" t="s">
        <v>57</v>
      </c>
      <c r="AC1478" t="s">
        <v>83</v>
      </c>
      <c r="AD1478">
        <v>2</v>
      </c>
      <c r="AE1478" t="s">
        <v>58</v>
      </c>
      <c r="AF1478" t="s">
        <v>59</v>
      </c>
      <c r="AG1478" t="s">
        <v>340</v>
      </c>
      <c r="AH1478" t="s">
        <v>61</v>
      </c>
      <c r="AI1478" t="s">
        <v>88</v>
      </c>
      <c r="AJ1478" t="s">
        <v>2561</v>
      </c>
      <c r="AK1478" t="s">
        <v>64</v>
      </c>
      <c r="AL1478" t="s">
        <v>64</v>
      </c>
    </row>
    <row r="1479" spans="1:39" x14ac:dyDescent="0.35">
      <c r="A1479">
        <v>1478</v>
      </c>
      <c r="B1479">
        <v>1064312126</v>
      </c>
      <c r="C1479" t="s">
        <v>39</v>
      </c>
      <c r="D1479" t="s">
        <v>40</v>
      </c>
      <c r="E1479" t="s">
        <v>2555</v>
      </c>
      <c r="F1479" t="s">
        <v>2556</v>
      </c>
      <c r="G1479" t="s">
        <v>2557</v>
      </c>
      <c r="H1479" t="s">
        <v>2558</v>
      </c>
      <c r="I1479" t="s">
        <v>96</v>
      </c>
      <c r="J1479" t="s">
        <v>2565</v>
      </c>
      <c r="K1479" t="s">
        <v>2564</v>
      </c>
      <c r="L1479" t="s">
        <v>2566</v>
      </c>
      <c r="M1479" t="s">
        <v>78</v>
      </c>
      <c r="N1479" t="s">
        <v>49</v>
      </c>
      <c r="O1479" t="s">
        <v>2559</v>
      </c>
      <c r="P1479" s="3">
        <v>227615000048</v>
      </c>
      <c r="Q1479" t="s">
        <v>2560</v>
      </c>
      <c r="S1479">
        <v>3244042063</v>
      </c>
      <c r="U1479" s="4">
        <v>31190</v>
      </c>
      <c r="V1479">
        <f t="shared" ca="1" si="23"/>
        <v>39</v>
      </c>
      <c r="W1479" t="s">
        <v>52</v>
      </c>
      <c r="X1479" t="s">
        <v>53</v>
      </c>
      <c r="Y1479" t="s">
        <v>1486</v>
      </c>
      <c r="Z1479" t="s">
        <v>1277</v>
      </c>
      <c r="AA1479" t="s">
        <v>56</v>
      </c>
      <c r="AB1479" t="s">
        <v>57</v>
      </c>
      <c r="AC1479" t="s">
        <v>83</v>
      </c>
      <c r="AD1479">
        <v>5</v>
      </c>
      <c r="AE1479" t="s">
        <v>58</v>
      </c>
      <c r="AF1479" t="s">
        <v>59</v>
      </c>
      <c r="AG1479" t="s">
        <v>340</v>
      </c>
      <c r="AH1479" t="s">
        <v>61</v>
      </c>
      <c r="AI1479" t="s">
        <v>88</v>
      </c>
      <c r="AJ1479" t="s">
        <v>2561</v>
      </c>
      <c r="AK1479" t="s">
        <v>64</v>
      </c>
      <c r="AL1479" t="s">
        <v>64</v>
      </c>
    </row>
    <row r="1480" spans="1:39" x14ac:dyDescent="0.35">
      <c r="A1480">
        <v>1479</v>
      </c>
      <c r="B1480">
        <v>43656067</v>
      </c>
      <c r="C1480" t="s">
        <v>39</v>
      </c>
      <c r="D1480" t="s">
        <v>40</v>
      </c>
      <c r="E1480" t="s">
        <v>2555</v>
      </c>
      <c r="F1480" t="s">
        <v>2556</v>
      </c>
      <c r="G1480" t="s">
        <v>2557</v>
      </c>
      <c r="H1480" t="s">
        <v>2558</v>
      </c>
      <c r="I1480" t="s">
        <v>1814</v>
      </c>
      <c r="J1480" t="s">
        <v>138</v>
      </c>
      <c r="K1480" t="s">
        <v>207</v>
      </c>
      <c r="M1480" t="s">
        <v>78</v>
      </c>
      <c r="N1480" t="s">
        <v>49</v>
      </c>
      <c r="O1480" t="s">
        <v>2559</v>
      </c>
      <c r="P1480" s="3">
        <v>227615000048</v>
      </c>
      <c r="Q1480" t="s">
        <v>2560</v>
      </c>
      <c r="S1480">
        <v>3218609065</v>
      </c>
      <c r="U1480" s="4">
        <v>28670</v>
      </c>
      <c r="V1480">
        <f t="shared" ca="1" si="23"/>
        <v>46</v>
      </c>
      <c r="W1480" t="s">
        <v>52</v>
      </c>
      <c r="X1480" t="s">
        <v>53</v>
      </c>
      <c r="Y1480" t="s">
        <v>1486</v>
      </c>
      <c r="Z1480" t="s">
        <v>113</v>
      </c>
      <c r="AA1480" t="s">
        <v>56</v>
      </c>
      <c r="AB1480" t="s">
        <v>57</v>
      </c>
      <c r="AC1480" t="s">
        <v>83</v>
      </c>
      <c r="AD1480">
        <v>4</v>
      </c>
      <c r="AE1480" t="s">
        <v>58</v>
      </c>
      <c r="AF1480" t="s">
        <v>59</v>
      </c>
      <c r="AG1480" s="54" t="s">
        <v>60</v>
      </c>
      <c r="AH1480" t="s">
        <v>61</v>
      </c>
      <c r="AI1480" t="s">
        <v>62</v>
      </c>
      <c r="AJ1480" t="s">
        <v>2561</v>
      </c>
      <c r="AK1480" t="s">
        <v>64</v>
      </c>
      <c r="AL1480" t="s">
        <v>64</v>
      </c>
    </row>
    <row r="1481" spans="1:39" x14ac:dyDescent="0.35">
      <c r="A1481">
        <v>1480</v>
      </c>
      <c r="B1481">
        <v>1001599456</v>
      </c>
      <c r="C1481" t="s">
        <v>39</v>
      </c>
      <c r="D1481" t="s">
        <v>40</v>
      </c>
      <c r="E1481" t="s">
        <v>2555</v>
      </c>
      <c r="F1481" t="s">
        <v>2556</v>
      </c>
      <c r="G1481" t="s">
        <v>2557</v>
      </c>
      <c r="H1481" t="s">
        <v>2558</v>
      </c>
      <c r="I1481" t="s">
        <v>2567</v>
      </c>
      <c r="K1481" t="s">
        <v>2031</v>
      </c>
      <c r="L1481" t="s">
        <v>2147</v>
      </c>
      <c r="M1481" t="s">
        <v>78</v>
      </c>
      <c r="N1481" t="s">
        <v>49</v>
      </c>
      <c r="O1481" t="s">
        <v>2559</v>
      </c>
      <c r="P1481" s="3">
        <v>227615000048</v>
      </c>
      <c r="Q1481" t="s">
        <v>2560</v>
      </c>
      <c r="S1481">
        <v>3128880445</v>
      </c>
      <c r="U1481" s="4">
        <v>36076</v>
      </c>
      <c r="V1481">
        <f t="shared" ca="1" si="23"/>
        <v>25</v>
      </c>
      <c r="W1481" t="s">
        <v>52</v>
      </c>
      <c r="X1481" t="s">
        <v>53</v>
      </c>
      <c r="Y1481" t="s">
        <v>1486</v>
      </c>
      <c r="Z1481" t="s">
        <v>1277</v>
      </c>
      <c r="AA1481" t="s">
        <v>56</v>
      </c>
      <c r="AB1481" t="s">
        <v>57</v>
      </c>
      <c r="AC1481" t="s">
        <v>83</v>
      </c>
      <c r="AD1481">
        <v>2</v>
      </c>
      <c r="AE1481" t="s">
        <v>58</v>
      </c>
      <c r="AF1481" t="s">
        <v>59</v>
      </c>
      <c r="AG1481" s="54" t="s">
        <v>60</v>
      </c>
      <c r="AH1481" t="s">
        <v>61</v>
      </c>
      <c r="AI1481" t="s">
        <v>62</v>
      </c>
      <c r="AJ1481" t="s">
        <v>2561</v>
      </c>
      <c r="AK1481" t="s">
        <v>64</v>
      </c>
      <c r="AL1481" t="s">
        <v>64</v>
      </c>
    </row>
    <row r="1482" spans="1:39" x14ac:dyDescent="0.35">
      <c r="A1482">
        <v>1481</v>
      </c>
      <c r="B1482">
        <v>1001712529</v>
      </c>
      <c r="C1482" t="s">
        <v>39</v>
      </c>
      <c r="D1482" t="s">
        <v>40</v>
      </c>
      <c r="E1482" t="s">
        <v>2555</v>
      </c>
      <c r="F1482" t="s">
        <v>2556</v>
      </c>
      <c r="G1482" t="s">
        <v>2557</v>
      </c>
      <c r="H1482" t="s">
        <v>2558</v>
      </c>
      <c r="I1482" t="s">
        <v>2568</v>
      </c>
      <c r="J1482" t="s">
        <v>138</v>
      </c>
      <c r="K1482" t="s">
        <v>1203</v>
      </c>
      <c r="L1482" t="s">
        <v>2569</v>
      </c>
      <c r="M1482" t="s">
        <v>78</v>
      </c>
      <c r="N1482" t="s">
        <v>49</v>
      </c>
      <c r="O1482" t="s">
        <v>2559</v>
      </c>
      <c r="P1482" s="3">
        <v>227615000048</v>
      </c>
      <c r="Q1482" t="s">
        <v>2560</v>
      </c>
      <c r="S1482">
        <v>0</v>
      </c>
      <c r="U1482" s="4">
        <v>37428</v>
      </c>
      <c r="V1482">
        <f t="shared" ca="1" si="23"/>
        <v>22</v>
      </c>
      <c r="W1482" t="s">
        <v>52</v>
      </c>
      <c r="X1482" t="s">
        <v>53</v>
      </c>
      <c r="Y1482" t="s">
        <v>1486</v>
      </c>
      <c r="Z1482" t="s">
        <v>1277</v>
      </c>
      <c r="AA1482" t="s">
        <v>56</v>
      </c>
      <c r="AB1482" t="s">
        <v>57</v>
      </c>
      <c r="AC1482" t="s">
        <v>83</v>
      </c>
      <c r="AD1482">
        <v>1</v>
      </c>
      <c r="AE1482" t="s">
        <v>58</v>
      </c>
      <c r="AF1482" t="s">
        <v>59</v>
      </c>
      <c r="AG1482" s="54" t="s">
        <v>60</v>
      </c>
      <c r="AH1482" t="s">
        <v>61</v>
      </c>
      <c r="AI1482" t="s">
        <v>62</v>
      </c>
      <c r="AJ1482" t="s">
        <v>2561</v>
      </c>
      <c r="AK1482" t="s">
        <v>64</v>
      </c>
      <c r="AL1482" t="s">
        <v>64</v>
      </c>
    </row>
    <row r="1483" spans="1:39" x14ac:dyDescent="0.35">
      <c r="A1483">
        <v>1482</v>
      </c>
      <c r="B1483">
        <v>1147958046</v>
      </c>
      <c r="C1483" t="s">
        <v>39</v>
      </c>
      <c r="D1483" t="s">
        <v>40</v>
      </c>
      <c r="E1483" t="s">
        <v>2555</v>
      </c>
      <c r="F1483" t="s">
        <v>2556</v>
      </c>
      <c r="G1483" t="s">
        <v>2557</v>
      </c>
      <c r="H1483" t="s">
        <v>2558</v>
      </c>
      <c r="I1483" t="s">
        <v>2570</v>
      </c>
      <c r="K1483" t="s">
        <v>715</v>
      </c>
      <c r="L1483" t="s">
        <v>2571</v>
      </c>
      <c r="M1483" t="s">
        <v>3728</v>
      </c>
      <c r="N1483" t="s">
        <v>3729</v>
      </c>
      <c r="O1483" t="s">
        <v>2559</v>
      </c>
      <c r="P1483" s="3">
        <v>227615000048</v>
      </c>
      <c r="Q1483" t="s">
        <v>2560</v>
      </c>
      <c r="S1483">
        <v>3218578495</v>
      </c>
      <c r="U1483" s="4">
        <v>33665</v>
      </c>
      <c r="V1483">
        <f t="shared" ca="1" si="23"/>
        <v>32</v>
      </c>
      <c r="W1483" t="s">
        <v>52</v>
      </c>
      <c r="X1483" t="s">
        <v>53</v>
      </c>
      <c r="Y1483" t="s">
        <v>1486</v>
      </c>
      <c r="Z1483" t="s">
        <v>1277</v>
      </c>
      <c r="AA1483" t="s">
        <v>56</v>
      </c>
      <c r="AB1483" t="s">
        <v>57</v>
      </c>
      <c r="AC1483" t="s">
        <v>213</v>
      </c>
      <c r="AD1483">
        <v>2</v>
      </c>
      <c r="AE1483" t="s">
        <v>58</v>
      </c>
      <c r="AF1483" t="s">
        <v>59</v>
      </c>
      <c r="AG1483" s="54" t="s">
        <v>60</v>
      </c>
      <c r="AH1483" t="s">
        <v>61</v>
      </c>
      <c r="AI1483" t="s">
        <v>62</v>
      </c>
      <c r="AJ1483" t="s">
        <v>2561</v>
      </c>
      <c r="AK1483" t="s">
        <v>64</v>
      </c>
      <c r="AL1483" t="s">
        <v>64</v>
      </c>
      <c r="AM1483" t="s">
        <v>632</v>
      </c>
    </row>
    <row r="1484" spans="1:39" x14ac:dyDescent="0.35">
      <c r="A1484">
        <v>1483</v>
      </c>
      <c r="B1484">
        <v>1193068625</v>
      </c>
      <c r="C1484" t="s">
        <v>39</v>
      </c>
      <c r="D1484" t="s">
        <v>40</v>
      </c>
      <c r="E1484" t="s">
        <v>2555</v>
      </c>
      <c r="F1484" t="s">
        <v>2556</v>
      </c>
      <c r="G1484" t="s">
        <v>2557</v>
      </c>
      <c r="H1484" t="s">
        <v>2558</v>
      </c>
      <c r="I1484" t="s">
        <v>250</v>
      </c>
      <c r="J1484" t="s">
        <v>251</v>
      </c>
      <c r="K1484" t="s">
        <v>1458</v>
      </c>
      <c r="L1484" t="s">
        <v>2564</v>
      </c>
      <c r="M1484" t="s">
        <v>78</v>
      </c>
      <c r="N1484" t="s">
        <v>3729</v>
      </c>
      <c r="O1484" t="s">
        <v>2559</v>
      </c>
      <c r="P1484" s="3">
        <v>227615000048</v>
      </c>
      <c r="Q1484" t="s">
        <v>2560</v>
      </c>
      <c r="S1484">
        <v>3143881442</v>
      </c>
      <c r="U1484" s="4">
        <v>36846</v>
      </c>
      <c r="V1484">
        <f t="shared" ca="1" si="23"/>
        <v>23</v>
      </c>
      <c r="W1484" t="s">
        <v>52</v>
      </c>
      <c r="X1484" t="s">
        <v>53</v>
      </c>
      <c r="Y1484" t="s">
        <v>1486</v>
      </c>
      <c r="Z1484" t="s">
        <v>1277</v>
      </c>
      <c r="AA1484" t="s">
        <v>56</v>
      </c>
      <c r="AB1484" t="s">
        <v>57</v>
      </c>
      <c r="AC1484" t="s">
        <v>83</v>
      </c>
      <c r="AD1484">
        <v>2</v>
      </c>
      <c r="AE1484" t="s">
        <v>58</v>
      </c>
      <c r="AF1484" t="s">
        <v>59</v>
      </c>
      <c r="AG1484" s="54" t="s">
        <v>60</v>
      </c>
      <c r="AH1484" t="s">
        <v>61</v>
      </c>
      <c r="AI1484" t="s">
        <v>88</v>
      </c>
      <c r="AJ1484" t="s">
        <v>2561</v>
      </c>
      <c r="AK1484" t="s">
        <v>64</v>
      </c>
      <c r="AL1484" t="s">
        <v>64</v>
      </c>
    </row>
    <row r="1485" spans="1:39" x14ac:dyDescent="0.35">
      <c r="A1485">
        <v>1484</v>
      </c>
      <c r="B1485">
        <v>1037472845</v>
      </c>
      <c r="C1485" t="s">
        <v>39</v>
      </c>
      <c r="D1485" t="s">
        <v>40</v>
      </c>
      <c r="E1485" t="s">
        <v>2555</v>
      </c>
      <c r="F1485" t="s">
        <v>2556</v>
      </c>
      <c r="G1485" t="s">
        <v>2557</v>
      </c>
      <c r="H1485" t="s">
        <v>2558</v>
      </c>
      <c r="I1485" t="s">
        <v>1473</v>
      </c>
      <c r="J1485" t="s">
        <v>110</v>
      </c>
      <c r="K1485" t="s">
        <v>265</v>
      </c>
      <c r="L1485" t="s">
        <v>447</v>
      </c>
      <c r="M1485" t="s">
        <v>78</v>
      </c>
      <c r="N1485" t="s">
        <v>3729</v>
      </c>
      <c r="O1485" t="s">
        <v>2559</v>
      </c>
      <c r="P1485" s="3">
        <v>227615000048</v>
      </c>
      <c r="Q1485" t="s">
        <v>2560</v>
      </c>
      <c r="S1485">
        <v>3145541472</v>
      </c>
      <c r="U1485" s="4">
        <v>32557</v>
      </c>
      <c r="V1485">
        <f t="shared" ca="1" si="23"/>
        <v>35</v>
      </c>
      <c r="W1485" t="s">
        <v>52</v>
      </c>
      <c r="X1485" t="s">
        <v>53</v>
      </c>
      <c r="Y1485" t="s">
        <v>1486</v>
      </c>
      <c r="Z1485" t="s">
        <v>1277</v>
      </c>
      <c r="AA1485" t="s">
        <v>56</v>
      </c>
      <c r="AB1485" t="s">
        <v>57</v>
      </c>
      <c r="AC1485" t="s">
        <v>83</v>
      </c>
      <c r="AD1485">
        <v>4</v>
      </c>
      <c r="AE1485" t="s">
        <v>58</v>
      </c>
      <c r="AF1485" t="s">
        <v>59</v>
      </c>
      <c r="AG1485" s="54" t="s">
        <v>60</v>
      </c>
      <c r="AH1485" t="s">
        <v>61</v>
      </c>
      <c r="AI1485" t="s">
        <v>62</v>
      </c>
      <c r="AJ1485" t="s">
        <v>2561</v>
      </c>
      <c r="AK1485" t="s">
        <v>64</v>
      </c>
      <c r="AL1485" t="s">
        <v>64</v>
      </c>
    </row>
    <row r="1486" spans="1:39" x14ac:dyDescent="0.35">
      <c r="A1486">
        <v>1485</v>
      </c>
      <c r="B1486">
        <v>1040358164</v>
      </c>
      <c r="C1486" t="s">
        <v>39</v>
      </c>
      <c r="D1486" t="s">
        <v>40</v>
      </c>
      <c r="E1486" t="s">
        <v>2555</v>
      </c>
      <c r="F1486" t="s">
        <v>2556</v>
      </c>
      <c r="G1486" t="s">
        <v>2557</v>
      </c>
      <c r="H1486" t="s">
        <v>2558</v>
      </c>
      <c r="I1486" t="s">
        <v>1476</v>
      </c>
      <c r="J1486" t="s">
        <v>96</v>
      </c>
      <c r="K1486" t="s">
        <v>2572</v>
      </c>
      <c r="L1486" t="s">
        <v>140</v>
      </c>
      <c r="M1486" t="s">
        <v>78</v>
      </c>
      <c r="N1486" t="s">
        <v>3729</v>
      </c>
      <c r="O1486" t="s">
        <v>2559</v>
      </c>
      <c r="P1486" s="3">
        <v>227615000048</v>
      </c>
      <c r="Q1486" t="s">
        <v>2560</v>
      </c>
      <c r="S1486">
        <v>3137584681</v>
      </c>
      <c r="U1486" s="4">
        <v>32487</v>
      </c>
      <c r="V1486">
        <f t="shared" ca="1" si="23"/>
        <v>35</v>
      </c>
      <c r="W1486" t="s">
        <v>52</v>
      </c>
      <c r="X1486" t="s">
        <v>53</v>
      </c>
      <c r="Y1486" t="s">
        <v>1486</v>
      </c>
      <c r="Z1486" t="s">
        <v>1277</v>
      </c>
      <c r="AA1486" t="s">
        <v>56</v>
      </c>
      <c r="AB1486" t="s">
        <v>57</v>
      </c>
      <c r="AC1486" t="s">
        <v>83</v>
      </c>
      <c r="AD1486">
        <v>3</v>
      </c>
      <c r="AE1486" t="s">
        <v>58</v>
      </c>
      <c r="AF1486" t="s">
        <v>59</v>
      </c>
      <c r="AG1486" s="54" t="s">
        <v>60</v>
      </c>
      <c r="AH1486" t="s">
        <v>61</v>
      </c>
      <c r="AI1486" t="s">
        <v>62</v>
      </c>
      <c r="AJ1486" t="s">
        <v>2561</v>
      </c>
      <c r="AK1486" t="s">
        <v>64</v>
      </c>
      <c r="AL1486" t="s">
        <v>64</v>
      </c>
    </row>
    <row r="1487" spans="1:39" x14ac:dyDescent="0.35">
      <c r="A1487">
        <v>1486</v>
      </c>
      <c r="B1487">
        <v>1007726647</v>
      </c>
      <c r="C1487" t="s">
        <v>39</v>
      </c>
      <c r="D1487" t="s">
        <v>40</v>
      </c>
      <c r="E1487" t="s">
        <v>2555</v>
      </c>
      <c r="F1487" t="s">
        <v>2556</v>
      </c>
      <c r="G1487" t="s">
        <v>2557</v>
      </c>
      <c r="H1487" t="s">
        <v>2558</v>
      </c>
      <c r="I1487" t="s">
        <v>2573</v>
      </c>
      <c r="J1487" t="s">
        <v>498</v>
      </c>
      <c r="K1487" t="s">
        <v>1553</v>
      </c>
      <c r="L1487" t="s">
        <v>344</v>
      </c>
      <c r="M1487" t="s">
        <v>78</v>
      </c>
      <c r="N1487" t="s">
        <v>3729</v>
      </c>
      <c r="O1487" t="s">
        <v>2559</v>
      </c>
      <c r="P1487" s="3">
        <v>227615000048</v>
      </c>
      <c r="Q1487" t="s">
        <v>2560</v>
      </c>
      <c r="S1487">
        <v>3225843299</v>
      </c>
      <c r="U1487" s="4">
        <v>35143</v>
      </c>
      <c r="V1487">
        <f t="shared" ca="1" si="23"/>
        <v>28</v>
      </c>
      <c r="W1487" t="s">
        <v>52</v>
      </c>
      <c r="X1487" t="s">
        <v>53</v>
      </c>
      <c r="Y1487" t="s">
        <v>1486</v>
      </c>
      <c r="Z1487" t="s">
        <v>1277</v>
      </c>
      <c r="AA1487" t="s">
        <v>56</v>
      </c>
      <c r="AB1487" t="s">
        <v>57</v>
      </c>
      <c r="AC1487" t="s">
        <v>83</v>
      </c>
      <c r="AD1487">
        <v>2</v>
      </c>
      <c r="AE1487" t="s">
        <v>58</v>
      </c>
      <c r="AF1487" t="s">
        <v>59</v>
      </c>
      <c r="AG1487" t="s">
        <v>340</v>
      </c>
      <c r="AH1487" t="s">
        <v>61</v>
      </c>
      <c r="AI1487" t="s">
        <v>62</v>
      </c>
      <c r="AJ1487" t="s">
        <v>2561</v>
      </c>
      <c r="AK1487" t="s">
        <v>64</v>
      </c>
      <c r="AL1487" t="s">
        <v>64</v>
      </c>
    </row>
    <row r="1488" spans="1:39" x14ac:dyDescent="0.35">
      <c r="A1488">
        <v>1487</v>
      </c>
      <c r="B1488">
        <v>1007504244</v>
      </c>
      <c r="C1488" t="s">
        <v>39</v>
      </c>
      <c r="D1488" t="s">
        <v>40</v>
      </c>
      <c r="E1488" t="s">
        <v>2555</v>
      </c>
      <c r="F1488" t="s">
        <v>2556</v>
      </c>
      <c r="G1488" t="s">
        <v>2557</v>
      </c>
      <c r="H1488" t="s">
        <v>2558</v>
      </c>
      <c r="I1488" t="s">
        <v>660</v>
      </c>
      <c r="J1488" t="s">
        <v>45</v>
      </c>
      <c r="K1488" t="s">
        <v>2574</v>
      </c>
      <c r="L1488" t="s">
        <v>2575</v>
      </c>
      <c r="M1488" t="s">
        <v>3728</v>
      </c>
      <c r="N1488" t="s">
        <v>3729</v>
      </c>
      <c r="O1488" t="s">
        <v>2559</v>
      </c>
      <c r="P1488" s="3">
        <v>227615000048</v>
      </c>
      <c r="Q1488" t="s">
        <v>2560</v>
      </c>
      <c r="S1488">
        <v>3128887445</v>
      </c>
      <c r="U1488" s="4">
        <v>35669</v>
      </c>
      <c r="V1488">
        <f t="shared" ca="1" si="23"/>
        <v>26</v>
      </c>
      <c r="W1488" t="s">
        <v>52</v>
      </c>
      <c r="X1488" t="s">
        <v>53</v>
      </c>
      <c r="Y1488" t="s">
        <v>1486</v>
      </c>
      <c r="Z1488" t="s">
        <v>1277</v>
      </c>
      <c r="AA1488" t="s">
        <v>56</v>
      </c>
      <c r="AB1488" t="s">
        <v>57</v>
      </c>
      <c r="AC1488" t="s">
        <v>213</v>
      </c>
      <c r="AD1488">
        <v>2</v>
      </c>
      <c r="AE1488" t="s">
        <v>58</v>
      </c>
      <c r="AF1488" t="s">
        <v>59</v>
      </c>
      <c r="AG1488" s="54" t="s">
        <v>60</v>
      </c>
      <c r="AH1488" t="s">
        <v>61</v>
      </c>
      <c r="AI1488" t="s">
        <v>62</v>
      </c>
      <c r="AJ1488" t="s">
        <v>2561</v>
      </c>
      <c r="AK1488" t="s">
        <v>64</v>
      </c>
      <c r="AL1488" t="s">
        <v>64</v>
      </c>
    </row>
    <row r="1489" spans="1:38" x14ac:dyDescent="0.35">
      <c r="A1489">
        <v>1488</v>
      </c>
      <c r="B1489">
        <v>1040761265</v>
      </c>
      <c r="C1489" t="s">
        <v>39</v>
      </c>
      <c r="D1489" t="s">
        <v>40</v>
      </c>
      <c r="E1489" t="s">
        <v>2555</v>
      </c>
      <c r="F1489" t="s">
        <v>2556</v>
      </c>
      <c r="G1489" t="s">
        <v>2557</v>
      </c>
      <c r="H1489" t="s">
        <v>2558</v>
      </c>
      <c r="I1489" t="s">
        <v>1696</v>
      </c>
      <c r="K1489" t="s">
        <v>229</v>
      </c>
      <c r="L1489" t="s">
        <v>316</v>
      </c>
      <c r="M1489" t="s">
        <v>78</v>
      </c>
      <c r="N1489" t="s">
        <v>3729</v>
      </c>
      <c r="O1489" t="s">
        <v>2559</v>
      </c>
      <c r="P1489" s="3">
        <v>227615000048</v>
      </c>
      <c r="Q1489" t="s">
        <v>2560</v>
      </c>
      <c r="S1489" t="s">
        <v>2576</v>
      </c>
      <c r="U1489" s="4">
        <v>38270</v>
      </c>
      <c r="V1489">
        <f t="shared" ca="1" si="23"/>
        <v>19</v>
      </c>
      <c r="W1489" t="s">
        <v>52</v>
      </c>
      <c r="X1489" t="s">
        <v>53</v>
      </c>
      <c r="Y1489" t="s">
        <v>1486</v>
      </c>
      <c r="Z1489" t="s">
        <v>1277</v>
      </c>
      <c r="AA1489" t="s">
        <v>56</v>
      </c>
      <c r="AB1489" t="s">
        <v>57</v>
      </c>
      <c r="AC1489" t="s">
        <v>83</v>
      </c>
      <c r="AD1489">
        <v>1</v>
      </c>
      <c r="AE1489" t="s">
        <v>58</v>
      </c>
      <c r="AF1489" t="s">
        <v>59</v>
      </c>
      <c r="AG1489" s="54" t="s">
        <v>60</v>
      </c>
      <c r="AH1489" t="s">
        <v>61</v>
      </c>
      <c r="AI1489" t="s">
        <v>62</v>
      </c>
      <c r="AJ1489" t="s">
        <v>2561</v>
      </c>
      <c r="AK1489" t="s">
        <v>64</v>
      </c>
      <c r="AL1489" t="s">
        <v>64</v>
      </c>
    </row>
    <row r="1490" spans="1:38" x14ac:dyDescent="0.35">
      <c r="A1490">
        <v>1489</v>
      </c>
      <c r="B1490">
        <v>1030460840</v>
      </c>
      <c r="C1490" t="s">
        <v>39</v>
      </c>
      <c r="D1490" t="s">
        <v>40</v>
      </c>
      <c r="E1490" t="s">
        <v>2555</v>
      </c>
      <c r="F1490" t="s">
        <v>2556</v>
      </c>
      <c r="G1490" t="s">
        <v>2557</v>
      </c>
      <c r="H1490" t="s">
        <v>2558</v>
      </c>
      <c r="I1490" t="s">
        <v>2577</v>
      </c>
      <c r="K1490" t="s">
        <v>2578</v>
      </c>
      <c r="L1490" t="s">
        <v>2572</v>
      </c>
      <c r="M1490" t="s">
        <v>78</v>
      </c>
      <c r="N1490" t="s">
        <v>3729</v>
      </c>
      <c r="O1490" t="s">
        <v>2559</v>
      </c>
      <c r="P1490" s="3">
        <v>227615000048</v>
      </c>
      <c r="Q1490" t="s">
        <v>2560</v>
      </c>
      <c r="S1490">
        <v>3114368504</v>
      </c>
      <c r="U1490" s="4">
        <v>34281</v>
      </c>
      <c r="V1490">
        <f t="shared" ca="1" si="23"/>
        <v>30</v>
      </c>
      <c r="W1490" t="s">
        <v>52</v>
      </c>
      <c r="X1490" t="s">
        <v>53</v>
      </c>
      <c r="Y1490" t="s">
        <v>1486</v>
      </c>
      <c r="Z1490" t="s">
        <v>113</v>
      </c>
      <c r="AA1490" t="s">
        <v>56</v>
      </c>
      <c r="AB1490" t="s">
        <v>57</v>
      </c>
      <c r="AC1490" t="s">
        <v>83</v>
      </c>
      <c r="AD1490">
        <v>1</v>
      </c>
      <c r="AE1490" t="s">
        <v>58</v>
      </c>
      <c r="AF1490" t="s">
        <v>59</v>
      </c>
      <c r="AG1490" s="54" t="s">
        <v>60</v>
      </c>
      <c r="AH1490" t="s">
        <v>61</v>
      </c>
      <c r="AI1490" t="s">
        <v>62</v>
      </c>
      <c r="AJ1490" t="s">
        <v>2561</v>
      </c>
      <c r="AK1490" t="s">
        <v>64</v>
      </c>
      <c r="AL1490" t="s">
        <v>64</v>
      </c>
    </row>
    <row r="1491" spans="1:38" x14ac:dyDescent="0.35">
      <c r="A1491">
        <v>1490</v>
      </c>
      <c r="B1491">
        <v>1040762073</v>
      </c>
      <c r="C1491" t="s">
        <v>39</v>
      </c>
      <c r="D1491" t="s">
        <v>40</v>
      </c>
      <c r="E1491" t="s">
        <v>2555</v>
      </c>
      <c r="F1491" t="s">
        <v>2556</v>
      </c>
      <c r="G1491" t="s">
        <v>2557</v>
      </c>
      <c r="H1491" t="s">
        <v>2558</v>
      </c>
      <c r="I1491" t="s">
        <v>2579</v>
      </c>
      <c r="K1491" t="s">
        <v>397</v>
      </c>
      <c r="L1491" t="s">
        <v>2580</v>
      </c>
      <c r="M1491" t="s">
        <v>78</v>
      </c>
      <c r="N1491" t="s">
        <v>3729</v>
      </c>
      <c r="O1491" t="s">
        <v>2559</v>
      </c>
      <c r="P1491" s="3">
        <v>227615000048</v>
      </c>
      <c r="Q1491" t="s">
        <v>2560</v>
      </c>
      <c r="S1491">
        <v>0</v>
      </c>
      <c r="U1491" s="4">
        <v>31909</v>
      </c>
      <c r="V1491">
        <f t="shared" ca="1" si="23"/>
        <v>37</v>
      </c>
      <c r="W1491" t="s">
        <v>52</v>
      </c>
      <c r="X1491" t="s">
        <v>53</v>
      </c>
      <c r="Y1491" t="s">
        <v>1486</v>
      </c>
      <c r="Z1491" t="s">
        <v>113</v>
      </c>
      <c r="AA1491" t="s">
        <v>56</v>
      </c>
      <c r="AB1491" t="s">
        <v>57</v>
      </c>
      <c r="AC1491" t="s">
        <v>83</v>
      </c>
      <c r="AD1491">
        <v>3</v>
      </c>
      <c r="AE1491" t="s">
        <v>58</v>
      </c>
      <c r="AF1491" t="s">
        <v>59</v>
      </c>
      <c r="AG1491" s="54" t="s">
        <v>60</v>
      </c>
      <c r="AH1491" t="s">
        <v>61</v>
      </c>
      <c r="AI1491" t="s">
        <v>88</v>
      </c>
      <c r="AJ1491" t="s">
        <v>2561</v>
      </c>
      <c r="AK1491" t="s">
        <v>64</v>
      </c>
      <c r="AL1491" t="s">
        <v>64</v>
      </c>
    </row>
    <row r="1492" spans="1:38" x14ac:dyDescent="0.35">
      <c r="A1492">
        <v>1491</v>
      </c>
      <c r="B1492">
        <v>115951507</v>
      </c>
      <c r="C1492" t="s">
        <v>39</v>
      </c>
      <c r="D1492" t="s">
        <v>40</v>
      </c>
      <c r="E1492" t="s">
        <v>2555</v>
      </c>
      <c r="F1492" t="s">
        <v>2556</v>
      </c>
      <c r="G1492" t="s">
        <v>2557</v>
      </c>
      <c r="H1492" t="s">
        <v>2558</v>
      </c>
      <c r="I1492" t="s">
        <v>2581</v>
      </c>
      <c r="J1492" t="s">
        <v>2582</v>
      </c>
      <c r="K1492" t="s">
        <v>589</v>
      </c>
      <c r="L1492" t="s">
        <v>2583</v>
      </c>
      <c r="M1492" t="s">
        <v>78</v>
      </c>
      <c r="N1492" t="s">
        <v>3729</v>
      </c>
      <c r="O1492" t="s">
        <v>2559</v>
      </c>
      <c r="P1492" s="3">
        <v>227615000048</v>
      </c>
      <c r="Q1492" t="s">
        <v>2560</v>
      </c>
      <c r="S1492">
        <v>0</v>
      </c>
      <c r="U1492" s="4">
        <v>34877</v>
      </c>
      <c r="V1492">
        <f t="shared" ca="1" si="23"/>
        <v>29</v>
      </c>
      <c r="W1492" t="s">
        <v>52</v>
      </c>
      <c r="X1492" t="s">
        <v>53</v>
      </c>
      <c r="Y1492" t="s">
        <v>2563</v>
      </c>
      <c r="Z1492" t="s">
        <v>113</v>
      </c>
      <c r="AA1492" t="s">
        <v>56</v>
      </c>
      <c r="AB1492" t="s">
        <v>57</v>
      </c>
      <c r="AC1492" t="s">
        <v>58</v>
      </c>
      <c r="AD1492">
        <v>0</v>
      </c>
      <c r="AE1492" t="s">
        <v>58</v>
      </c>
      <c r="AF1492" t="s">
        <v>59</v>
      </c>
      <c r="AG1492" t="s">
        <v>340</v>
      </c>
      <c r="AH1492" t="s">
        <v>61</v>
      </c>
      <c r="AI1492" t="s">
        <v>88</v>
      </c>
      <c r="AJ1492" t="s">
        <v>2561</v>
      </c>
      <c r="AK1492" t="s">
        <v>64</v>
      </c>
      <c r="AL1492" t="s">
        <v>64</v>
      </c>
    </row>
    <row r="1493" spans="1:38" x14ac:dyDescent="0.35">
      <c r="A1493">
        <v>1492</v>
      </c>
      <c r="B1493">
        <v>1040760946</v>
      </c>
      <c r="C1493" t="s">
        <v>39</v>
      </c>
      <c r="D1493" t="s">
        <v>40</v>
      </c>
      <c r="E1493" t="s">
        <v>2555</v>
      </c>
      <c r="F1493" t="s">
        <v>2556</v>
      </c>
      <c r="G1493" t="s">
        <v>2557</v>
      </c>
      <c r="H1493" t="s">
        <v>2558</v>
      </c>
      <c r="I1493" t="s">
        <v>555</v>
      </c>
      <c r="J1493" t="s">
        <v>253</v>
      </c>
      <c r="K1493" t="s">
        <v>364</v>
      </c>
      <c r="L1493" t="s">
        <v>489</v>
      </c>
      <c r="M1493" t="s">
        <v>3728</v>
      </c>
      <c r="N1493" t="s">
        <v>3729</v>
      </c>
      <c r="O1493" t="s">
        <v>2559</v>
      </c>
      <c r="P1493" s="3">
        <v>227615000048</v>
      </c>
      <c r="Q1493" t="s">
        <v>2560</v>
      </c>
      <c r="S1493">
        <v>3103680348</v>
      </c>
      <c r="U1493" s="4">
        <v>38484</v>
      </c>
      <c r="V1493">
        <f t="shared" ca="1" si="23"/>
        <v>19</v>
      </c>
      <c r="W1493" t="s">
        <v>52</v>
      </c>
      <c r="X1493" t="s">
        <v>53</v>
      </c>
      <c r="Y1493" t="s">
        <v>1486</v>
      </c>
      <c r="Z1493" t="s">
        <v>113</v>
      </c>
      <c r="AA1493" t="s">
        <v>56</v>
      </c>
      <c r="AB1493" t="s">
        <v>57</v>
      </c>
      <c r="AC1493" t="s">
        <v>58</v>
      </c>
      <c r="AD1493">
        <v>0</v>
      </c>
      <c r="AE1493" t="s">
        <v>58</v>
      </c>
      <c r="AF1493" t="s">
        <v>59</v>
      </c>
      <c r="AG1493" s="54" t="s">
        <v>60</v>
      </c>
      <c r="AH1493" t="s">
        <v>61</v>
      </c>
      <c r="AI1493" t="s">
        <v>88</v>
      </c>
      <c r="AJ1493" t="s">
        <v>2561</v>
      </c>
      <c r="AK1493" t="s">
        <v>89</v>
      </c>
      <c r="AL1493" t="s">
        <v>64</v>
      </c>
    </row>
    <row r="1494" spans="1:38" x14ac:dyDescent="0.35">
      <c r="A1494">
        <v>1493</v>
      </c>
      <c r="B1494">
        <v>1003786739</v>
      </c>
      <c r="C1494" t="s">
        <v>39</v>
      </c>
      <c r="D1494" t="s">
        <v>40</v>
      </c>
      <c r="E1494" t="s">
        <v>2555</v>
      </c>
      <c r="F1494" t="s">
        <v>2556</v>
      </c>
      <c r="G1494" t="s">
        <v>2557</v>
      </c>
      <c r="H1494" t="s">
        <v>2558</v>
      </c>
      <c r="I1494" t="s">
        <v>424</v>
      </c>
      <c r="J1494" t="s">
        <v>150</v>
      </c>
      <c r="K1494" t="s">
        <v>489</v>
      </c>
      <c r="L1494" t="s">
        <v>148</v>
      </c>
      <c r="M1494" t="s">
        <v>78</v>
      </c>
      <c r="N1494" t="s">
        <v>3729</v>
      </c>
      <c r="O1494" t="s">
        <v>2559</v>
      </c>
      <c r="P1494" s="3">
        <v>227615000048</v>
      </c>
      <c r="Q1494" t="s">
        <v>2560</v>
      </c>
      <c r="S1494">
        <v>3204692434</v>
      </c>
      <c r="U1494" s="4">
        <v>35119</v>
      </c>
      <c r="V1494">
        <f t="shared" ca="1" si="23"/>
        <v>28</v>
      </c>
      <c r="W1494" t="s">
        <v>52</v>
      </c>
      <c r="X1494" t="s">
        <v>53</v>
      </c>
      <c r="Y1494" t="s">
        <v>1486</v>
      </c>
      <c r="Z1494" t="s">
        <v>113</v>
      </c>
      <c r="AA1494" t="s">
        <v>56</v>
      </c>
      <c r="AB1494" t="s">
        <v>57</v>
      </c>
      <c r="AC1494" t="s">
        <v>58</v>
      </c>
      <c r="AD1494">
        <v>0</v>
      </c>
      <c r="AE1494" t="s">
        <v>58</v>
      </c>
      <c r="AF1494" t="s">
        <v>59</v>
      </c>
      <c r="AG1494" s="54" t="s">
        <v>60</v>
      </c>
      <c r="AH1494" t="s">
        <v>61</v>
      </c>
      <c r="AI1494" t="s">
        <v>88</v>
      </c>
      <c r="AJ1494" t="s">
        <v>2561</v>
      </c>
      <c r="AK1494" t="s">
        <v>64</v>
      </c>
      <c r="AL1494" t="s">
        <v>64</v>
      </c>
    </row>
    <row r="1495" spans="1:38" x14ac:dyDescent="0.35">
      <c r="A1495">
        <v>1494</v>
      </c>
      <c r="B1495">
        <v>1237438048</v>
      </c>
      <c r="C1495" t="s">
        <v>39</v>
      </c>
      <c r="D1495" t="s">
        <v>40</v>
      </c>
      <c r="E1495" t="s">
        <v>2555</v>
      </c>
      <c r="F1495" t="s">
        <v>2556</v>
      </c>
      <c r="G1495" t="s">
        <v>2557</v>
      </c>
      <c r="H1495" t="s">
        <v>2558</v>
      </c>
      <c r="I1495" t="s">
        <v>236</v>
      </c>
      <c r="J1495" t="s">
        <v>96</v>
      </c>
      <c r="K1495" t="s">
        <v>2569</v>
      </c>
      <c r="L1495" t="s">
        <v>2175</v>
      </c>
      <c r="M1495" t="s">
        <v>78</v>
      </c>
      <c r="N1495" t="s">
        <v>3729</v>
      </c>
      <c r="O1495" t="s">
        <v>2559</v>
      </c>
      <c r="P1495" s="3">
        <v>227615000048</v>
      </c>
      <c r="Q1495" t="s">
        <v>2560</v>
      </c>
      <c r="S1495">
        <v>0</v>
      </c>
      <c r="U1495" s="4">
        <v>34452</v>
      </c>
      <c r="V1495">
        <f t="shared" ca="1" si="23"/>
        <v>30</v>
      </c>
      <c r="W1495" t="s">
        <v>52</v>
      </c>
      <c r="X1495" t="s">
        <v>121</v>
      </c>
      <c r="Y1495" t="s">
        <v>2563</v>
      </c>
      <c r="Z1495" t="s">
        <v>3730</v>
      </c>
      <c r="AA1495" t="s">
        <v>56</v>
      </c>
      <c r="AB1495" t="s">
        <v>57</v>
      </c>
      <c r="AC1495" t="s">
        <v>83</v>
      </c>
      <c r="AD1495">
        <v>2</v>
      </c>
      <c r="AE1495" t="s">
        <v>58</v>
      </c>
      <c r="AF1495" t="s">
        <v>59</v>
      </c>
      <c r="AG1495" t="s">
        <v>340</v>
      </c>
      <c r="AH1495" t="s">
        <v>61</v>
      </c>
      <c r="AI1495" t="s">
        <v>88</v>
      </c>
      <c r="AJ1495" t="s">
        <v>2584</v>
      </c>
      <c r="AK1495" t="s">
        <v>64</v>
      </c>
      <c r="AL1495" t="s">
        <v>64</v>
      </c>
    </row>
    <row r="1496" spans="1:38" x14ac:dyDescent="0.35">
      <c r="A1496">
        <v>1495</v>
      </c>
      <c r="B1496">
        <v>1077435408</v>
      </c>
      <c r="C1496" t="s">
        <v>39</v>
      </c>
      <c r="D1496" t="s">
        <v>40</v>
      </c>
      <c r="E1496" t="s">
        <v>2555</v>
      </c>
      <c r="F1496" t="s">
        <v>2556</v>
      </c>
      <c r="G1496" t="s">
        <v>2557</v>
      </c>
      <c r="H1496" t="s">
        <v>2558</v>
      </c>
      <c r="I1496" t="s">
        <v>2585</v>
      </c>
      <c r="K1496" t="s">
        <v>574</v>
      </c>
      <c r="M1496" t="s">
        <v>78</v>
      </c>
      <c r="N1496" t="s">
        <v>71</v>
      </c>
      <c r="O1496" t="s">
        <v>2559</v>
      </c>
      <c r="P1496" s="3">
        <v>227615000048</v>
      </c>
      <c r="Q1496" t="s">
        <v>2560</v>
      </c>
      <c r="S1496">
        <v>0</v>
      </c>
      <c r="U1496" s="4">
        <v>32638</v>
      </c>
      <c r="V1496">
        <f t="shared" ca="1" si="23"/>
        <v>35</v>
      </c>
      <c r="W1496" t="s">
        <v>52</v>
      </c>
      <c r="X1496" t="s">
        <v>53</v>
      </c>
      <c r="Y1496" t="s">
        <v>1486</v>
      </c>
      <c r="Z1496" t="s">
        <v>113</v>
      </c>
      <c r="AA1496" t="s">
        <v>56</v>
      </c>
      <c r="AB1496" t="s">
        <v>57</v>
      </c>
      <c r="AC1496" t="s">
        <v>83</v>
      </c>
      <c r="AD1496">
        <v>1</v>
      </c>
      <c r="AE1496" t="s">
        <v>58</v>
      </c>
      <c r="AF1496" t="s">
        <v>59</v>
      </c>
      <c r="AG1496" s="54" t="s">
        <v>60</v>
      </c>
      <c r="AH1496" t="s">
        <v>61</v>
      </c>
      <c r="AI1496" t="s">
        <v>88</v>
      </c>
      <c r="AJ1496" t="s">
        <v>2584</v>
      </c>
      <c r="AK1496" t="s">
        <v>64</v>
      </c>
      <c r="AL1496" t="s">
        <v>64</v>
      </c>
    </row>
    <row r="1497" spans="1:38" x14ac:dyDescent="0.35">
      <c r="A1497">
        <v>1496</v>
      </c>
      <c r="B1497">
        <v>1037122312</v>
      </c>
      <c r="C1497" t="s">
        <v>39</v>
      </c>
      <c r="D1497" t="s">
        <v>40</v>
      </c>
      <c r="E1497" t="s">
        <v>2555</v>
      </c>
      <c r="F1497" t="s">
        <v>2556</v>
      </c>
      <c r="G1497" t="s">
        <v>2557</v>
      </c>
      <c r="H1497" t="s">
        <v>2558</v>
      </c>
      <c r="I1497" t="s">
        <v>79</v>
      </c>
      <c r="J1497" t="s">
        <v>80</v>
      </c>
      <c r="K1497" t="s">
        <v>191</v>
      </c>
      <c r="L1497" t="s">
        <v>319</v>
      </c>
      <c r="M1497" t="s">
        <v>78</v>
      </c>
      <c r="N1497" t="s">
        <v>3729</v>
      </c>
      <c r="O1497" t="s">
        <v>2559</v>
      </c>
      <c r="P1497" s="3">
        <v>227615000048</v>
      </c>
      <c r="Q1497" t="s">
        <v>2560</v>
      </c>
      <c r="S1497">
        <v>0</v>
      </c>
      <c r="U1497" s="4">
        <v>38504</v>
      </c>
      <c r="V1497">
        <f t="shared" ca="1" si="23"/>
        <v>19</v>
      </c>
      <c r="W1497" t="s">
        <v>52</v>
      </c>
      <c r="X1497" t="s">
        <v>53</v>
      </c>
      <c r="Y1497" t="s">
        <v>1486</v>
      </c>
      <c r="Z1497" t="s">
        <v>1277</v>
      </c>
      <c r="AA1497" t="s">
        <v>56</v>
      </c>
      <c r="AB1497" t="s">
        <v>57</v>
      </c>
      <c r="AC1497" t="s">
        <v>58</v>
      </c>
      <c r="AD1497">
        <v>0</v>
      </c>
      <c r="AE1497" t="s">
        <v>58</v>
      </c>
      <c r="AF1497" t="s">
        <v>72</v>
      </c>
      <c r="AG1497" s="54" t="s">
        <v>60</v>
      </c>
      <c r="AH1497" t="s">
        <v>61</v>
      </c>
      <c r="AI1497" t="s">
        <v>88</v>
      </c>
      <c r="AJ1497" t="s">
        <v>2584</v>
      </c>
      <c r="AK1497" t="s">
        <v>64</v>
      </c>
      <c r="AL1497" t="s">
        <v>64</v>
      </c>
    </row>
    <row r="1498" spans="1:38" x14ac:dyDescent="0.35">
      <c r="A1498">
        <v>1497</v>
      </c>
      <c r="B1498">
        <v>1192747323</v>
      </c>
      <c r="C1498" t="s">
        <v>39</v>
      </c>
      <c r="D1498" t="s">
        <v>40</v>
      </c>
      <c r="E1498" t="s">
        <v>2555</v>
      </c>
      <c r="F1498" t="s">
        <v>2556</v>
      </c>
      <c r="G1498" t="s">
        <v>2557</v>
      </c>
      <c r="H1498" t="s">
        <v>2558</v>
      </c>
      <c r="I1498" t="s">
        <v>382</v>
      </c>
      <c r="J1498" t="s">
        <v>45</v>
      </c>
      <c r="K1498" t="s">
        <v>201</v>
      </c>
      <c r="L1498" t="s">
        <v>2586</v>
      </c>
      <c r="M1498" t="s">
        <v>3728</v>
      </c>
      <c r="N1498" t="s">
        <v>3729</v>
      </c>
      <c r="O1498" t="s">
        <v>2559</v>
      </c>
      <c r="P1498" s="3">
        <v>227615000048</v>
      </c>
      <c r="Q1498" t="s">
        <v>2560</v>
      </c>
      <c r="S1498">
        <v>0</v>
      </c>
      <c r="U1498" s="4">
        <v>37543</v>
      </c>
      <c r="V1498">
        <f t="shared" ca="1" si="23"/>
        <v>21</v>
      </c>
      <c r="W1498" t="s">
        <v>52</v>
      </c>
      <c r="X1498" t="s">
        <v>53</v>
      </c>
      <c r="Y1498" t="s">
        <v>1486</v>
      </c>
      <c r="Z1498" t="s">
        <v>1277</v>
      </c>
      <c r="AA1498" t="s">
        <v>56</v>
      </c>
      <c r="AB1498" t="s">
        <v>57</v>
      </c>
      <c r="AC1498" t="s">
        <v>58</v>
      </c>
      <c r="AD1498">
        <v>0</v>
      </c>
      <c r="AE1498" t="s">
        <v>58</v>
      </c>
      <c r="AF1498" t="s">
        <v>72</v>
      </c>
      <c r="AG1498" s="54" t="s">
        <v>60</v>
      </c>
      <c r="AH1498" t="s">
        <v>61</v>
      </c>
      <c r="AI1498" t="s">
        <v>88</v>
      </c>
      <c r="AJ1498" t="s">
        <v>2584</v>
      </c>
      <c r="AK1498" t="s">
        <v>64</v>
      </c>
      <c r="AL1498" t="s">
        <v>64</v>
      </c>
    </row>
    <row r="1499" spans="1:38" x14ac:dyDescent="0.35">
      <c r="A1499">
        <v>1498</v>
      </c>
      <c r="B1499">
        <v>1192730183</v>
      </c>
      <c r="C1499" t="s">
        <v>39</v>
      </c>
      <c r="D1499" t="s">
        <v>40</v>
      </c>
      <c r="E1499" t="s">
        <v>2555</v>
      </c>
      <c r="F1499" t="s">
        <v>2556</v>
      </c>
      <c r="G1499" t="s">
        <v>2557</v>
      </c>
      <c r="H1499" t="s">
        <v>2558</v>
      </c>
      <c r="I1499" t="s">
        <v>292</v>
      </c>
      <c r="K1499" t="s">
        <v>1207</v>
      </c>
      <c r="L1499" t="s">
        <v>797</v>
      </c>
      <c r="M1499" t="s">
        <v>3728</v>
      </c>
      <c r="N1499" t="s">
        <v>3729</v>
      </c>
      <c r="O1499" t="s">
        <v>2559</v>
      </c>
      <c r="P1499" s="3">
        <v>227615000048</v>
      </c>
      <c r="Q1499" t="s">
        <v>2560</v>
      </c>
      <c r="S1499">
        <v>3166156383</v>
      </c>
      <c r="U1499" s="4">
        <v>37482</v>
      </c>
      <c r="V1499">
        <f t="shared" ca="1" si="23"/>
        <v>22</v>
      </c>
      <c r="W1499" t="s">
        <v>52</v>
      </c>
      <c r="X1499" t="s">
        <v>53</v>
      </c>
      <c r="Y1499" t="s">
        <v>1486</v>
      </c>
      <c r="Z1499" t="s">
        <v>1277</v>
      </c>
      <c r="AA1499" t="s">
        <v>56</v>
      </c>
      <c r="AB1499" t="s">
        <v>57</v>
      </c>
      <c r="AC1499" t="s">
        <v>58</v>
      </c>
      <c r="AD1499">
        <v>0</v>
      </c>
      <c r="AE1499" t="s">
        <v>58</v>
      </c>
      <c r="AF1499" t="s">
        <v>72</v>
      </c>
      <c r="AG1499" s="54" t="s">
        <v>60</v>
      </c>
      <c r="AH1499" t="s">
        <v>61</v>
      </c>
      <c r="AI1499" t="s">
        <v>62</v>
      </c>
      <c r="AJ1499" t="s">
        <v>2587</v>
      </c>
      <c r="AK1499" t="s">
        <v>64</v>
      </c>
      <c r="AL1499" t="s">
        <v>64</v>
      </c>
    </row>
    <row r="1500" spans="1:38" x14ac:dyDescent="0.35">
      <c r="A1500">
        <v>1499</v>
      </c>
      <c r="B1500">
        <v>1001033199</v>
      </c>
      <c r="C1500" t="s">
        <v>39</v>
      </c>
      <c r="D1500" t="s">
        <v>40</v>
      </c>
      <c r="E1500" t="s">
        <v>2555</v>
      </c>
      <c r="F1500" t="s">
        <v>2556</v>
      </c>
      <c r="G1500" t="s">
        <v>2557</v>
      </c>
      <c r="H1500" t="s">
        <v>2558</v>
      </c>
      <c r="I1500" t="s">
        <v>770</v>
      </c>
      <c r="J1500" t="s">
        <v>1101</v>
      </c>
      <c r="K1500" t="s">
        <v>1184</v>
      </c>
      <c r="L1500" t="s">
        <v>2588</v>
      </c>
      <c r="M1500" t="s">
        <v>78</v>
      </c>
      <c r="N1500" t="s">
        <v>49</v>
      </c>
      <c r="O1500" t="s">
        <v>2559</v>
      </c>
      <c r="P1500" s="3">
        <v>227615000048</v>
      </c>
      <c r="Q1500" t="s">
        <v>2560</v>
      </c>
      <c r="U1500" s="4">
        <v>34471</v>
      </c>
      <c r="V1500">
        <f t="shared" ca="1" si="23"/>
        <v>30</v>
      </c>
      <c r="W1500" t="s">
        <v>52</v>
      </c>
      <c r="X1500" t="s">
        <v>53</v>
      </c>
      <c r="Y1500" t="s">
        <v>1486</v>
      </c>
      <c r="Z1500" t="s">
        <v>1277</v>
      </c>
      <c r="AA1500" t="s">
        <v>56</v>
      </c>
      <c r="AB1500" t="s">
        <v>57</v>
      </c>
      <c r="AC1500" t="s">
        <v>83</v>
      </c>
      <c r="AD1500">
        <v>2</v>
      </c>
      <c r="AE1500" t="s">
        <v>58</v>
      </c>
      <c r="AF1500" t="s">
        <v>59</v>
      </c>
      <c r="AG1500" t="s">
        <v>340</v>
      </c>
      <c r="AH1500" t="s">
        <v>61</v>
      </c>
      <c r="AI1500" t="s">
        <v>62</v>
      </c>
      <c r="AJ1500" t="s">
        <v>2587</v>
      </c>
      <c r="AK1500" t="s">
        <v>64</v>
      </c>
      <c r="AL1500" t="s">
        <v>64</v>
      </c>
    </row>
    <row r="1501" spans="1:38" x14ac:dyDescent="0.35">
      <c r="A1501">
        <v>1500</v>
      </c>
      <c r="B1501">
        <v>8328999</v>
      </c>
      <c r="C1501" t="s">
        <v>39</v>
      </c>
      <c r="D1501" t="s">
        <v>40</v>
      </c>
      <c r="E1501" t="s">
        <v>2555</v>
      </c>
      <c r="F1501" t="s">
        <v>2556</v>
      </c>
      <c r="G1501" t="s">
        <v>2557</v>
      </c>
      <c r="H1501" t="s">
        <v>2558</v>
      </c>
      <c r="I1501" t="s">
        <v>2589</v>
      </c>
      <c r="J1501" t="s">
        <v>225</v>
      </c>
      <c r="K1501" t="s">
        <v>1455</v>
      </c>
      <c r="L1501" t="s">
        <v>1514</v>
      </c>
      <c r="M1501" t="s">
        <v>3728</v>
      </c>
      <c r="N1501" t="s">
        <v>3729</v>
      </c>
      <c r="O1501" t="s">
        <v>2559</v>
      </c>
      <c r="P1501" s="3">
        <v>227615000048</v>
      </c>
      <c r="Q1501" t="s">
        <v>2560</v>
      </c>
      <c r="S1501">
        <v>3042507542</v>
      </c>
      <c r="U1501" s="4">
        <v>29520</v>
      </c>
      <c r="V1501">
        <f t="shared" ca="1" si="23"/>
        <v>43</v>
      </c>
      <c r="W1501" t="s">
        <v>52</v>
      </c>
      <c r="X1501" t="s">
        <v>53</v>
      </c>
      <c r="Y1501" t="s">
        <v>1486</v>
      </c>
      <c r="Z1501" t="s">
        <v>113</v>
      </c>
      <c r="AA1501" t="s">
        <v>56</v>
      </c>
      <c r="AB1501" t="s">
        <v>57</v>
      </c>
      <c r="AC1501" t="s">
        <v>213</v>
      </c>
      <c r="AD1501">
        <v>3</v>
      </c>
      <c r="AE1501" t="s">
        <v>58</v>
      </c>
      <c r="AF1501" t="s">
        <v>72</v>
      </c>
      <c r="AG1501" t="s">
        <v>340</v>
      </c>
      <c r="AH1501" t="s">
        <v>171</v>
      </c>
      <c r="AI1501" t="s">
        <v>88</v>
      </c>
      <c r="AJ1501" t="s">
        <v>2584</v>
      </c>
      <c r="AK1501" t="s">
        <v>89</v>
      </c>
      <c r="AL1501" t="s">
        <v>89</v>
      </c>
    </row>
    <row r="1502" spans="1:38" x14ac:dyDescent="0.35">
      <c r="A1502">
        <v>1501</v>
      </c>
      <c r="B1502">
        <v>1032083228</v>
      </c>
      <c r="C1502" t="s">
        <v>39</v>
      </c>
      <c r="D1502" t="s">
        <v>40</v>
      </c>
      <c r="E1502" t="s">
        <v>2555</v>
      </c>
      <c r="F1502" t="s">
        <v>2556</v>
      </c>
      <c r="G1502" t="s">
        <v>2557</v>
      </c>
      <c r="H1502" t="s">
        <v>2558</v>
      </c>
      <c r="I1502" t="s">
        <v>2590</v>
      </c>
      <c r="J1502" t="s">
        <v>68</v>
      </c>
      <c r="K1502" t="s">
        <v>1203</v>
      </c>
      <c r="L1502" t="s">
        <v>2591</v>
      </c>
      <c r="M1502" t="s">
        <v>3728</v>
      </c>
      <c r="N1502" t="s">
        <v>49</v>
      </c>
      <c r="O1502" t="s">
        <v>2559</v>
      </c>
      <c r="P1502" s="3">
        <v>227615000048</v>
      </c>
      <c r="Q1502" t="s">
        <v>2560</v>
      </c>
      <c r="S1502">
        <v>0</v>
      </c>
      <c r="U1502" s="4">
        <v>38620</v>
      </c>
      <c r="V1502">
        <f t="shared" ca="1" si="23"/>
        <v>18</v>
      </c>
      <c r="W1502" t="s">
        <v>52</v>
      </c>
      <c r="X1502" t="s">
        <v>53</v>
      </c>
      <c r="Y1502" t="s">
        <v>1486</v>
      </c>
      <c r="Z1502" t="s">
        <v>113</v>
      </c>
      <c r="AA1502" t="s">
        <v>56</v>
      </c>
      <c r="AB1502" t="s">
        <v>57</v>
      </c>
      <c r="AC1502" t="s">
        <v>58</v>
      </c>
      <c r="AD1502">
        <v>0</v>
      </c>
      <c r="AE1502" t="s">
        <v>58</v>
      </c>
      <c r="AF1502" t="s">
        <v>72</v>
      </c>
      <c r="AG1502" s="54" t="s">
        <v>60</v>
      </c>
      <c r="AH1502" t="s">
        <v>61</v>
      </c>
      <c r="AI1502" t="s">
        <v>62</v>
      </c>
      <c r="AJ1502" t="s">
        <v>2587</v>
      </c>
      <c r="AK1502" t="s">
        <v>64</v>
      </c>
      <c r="AL1502" t="s">
        <v>64</v>
      </c>
    </row>
    <row r="1503" spans="1:38" x14ac:dyDescent="0.35">
      <c r="A1503">
        <v>1502</v>
      </c>
      <c r="B1503">
        <v>25963590</v>
      </c>
      <c r="C1503" t="s">
        <v>39</v>
      </c>
      <c r="D1503" t="s">
        <v>40</v>
      </c>
      <c r="E1503" t="s">
        <v>2555</v>
      </c>
      <c r="F1503" t="s">
        <v>2556</v>
      </c>
      <c r="G1503" t="s">
        <v>2557</v>
      </c>
      <c r="H1503" t="s">
        <v>2558</v>
      </c>
      <c r="I1503" t="s">
        <v>123</v>
      </c>
      <c r="J1503" t="s">
        <v>342</v>
      </c>
      <c r="K1503" t="s">
        <v>828</v>
      </c>
      <c r="L1503" t="s">
        <v>457</v>
      </c>
      <c r="M1503" t="s">
        <v>3728</v>
      </c>
      <c r="N1503" t="s">
        <v>49</v>
      </c>
      <c r="O1503" t="s">
        <v>2559</v>
      </c>
      <c r="P1503" s="3">
        <v>227615000048</v>
      </c>
      <c r="Q1503" t="s">
        <v>2560</v>
      </c>
      <c r="S1503">
        <v>0</v>
      </c>
      <c r="U1503" s="4">
        <v>23717</v>
      </c>
      <c r="V1503">
        <f t="shared" ca="1" si="23"/>
        <v>59</v>
      </c>
      <c r="W1503" t="s">
        <v>52</v>
      </c>
      <c r="X1503" t="s">
        <v>53</v>
      </c>
      <c r="Y1503" t="s">
        <v>1486</v>
      </c>
      <c r="Z1503" t="s">
        <v>113</v>
      </c>
      <c r="AA1503" t="s">
        <v>56</v>
      </c>
      <c r="AB1503" t="s">
        <v>57</v>
      </c>
      <c r="AC1503" t="s">
        <v>83</v>
      </c>
      <c r="AD1503">
        <v>5</v>
      </c>
      <c r="AE1503" t="s">
        <v>58</v>
      </c>
      <c r="AF1503" t="s">
        <v>72</v>
      </c>
      <c r="AG1503" s="54" t="s">
        <v>60</v>
      </c>
      <c r="AH1503" t="s">
        <v>61</v>
      </c>
      <c r="AI1503" t="s">
        <v>62</v>
      </c>
      <c r="AJ1503" t="s">
        <v>2584</v>
      </c>
      <c r="AK1503" t="s">
        <v>64</v>
      </c>
      <c r="AL1503" t="s">
        <v>64</v>
      </c>
    </row>
    <row r="1504" spans="1:38" x14ac:dyDescent="0.35">
      <c r="A1504">
        <v>1503</v>
      </c>
      <c r="B1504">
        <v>32195939</v>
      </c>
      <c r="C1504" t="s">
        <v>39</v>
      </c>
      <c r="D1504" t="s">
        <v>40</v>
      </c>
      <c r="E1504" t="s">
        <v>2555</v>
      </c>
      <c r="F1504" t="s">
        <v>2556</v>
      </c>
      <c r="G1504" t="s">
        <v>2557</v>
      </c>
      <c r="H1504" t="s">
        <v>2558</v>
      </c>
      <c r="I1504" t="s">
        <v>2592</v>
      </c>
      <c r="J1504" t="s">
        <v>283</v>
      </c>
      <c r="K1504" t="s">
        <v>1080</v>
      </c>
      <c r="L1504" t="s">
        <v>2593</v>
      </c>
      <c r="M1504" t="s">
        <v>78</v>
      </c>
      <c r="N1504" t="s">
        <v>3729</v>
      </c>
      <c r="O1504" t="s">
        <v>2559</v>
      </c>
      <c r="P1504" s="3">
        <v>227615000048</v>
      </c>
      <c r="Q1504" t="s">
        <v>2560</v>
      </c>
      <c r="S1504">
        <v>3172350393</v>
      </c>
      <c r="U1504" s="4">
        <v>30109</v>
      </c>
      <c r="V1504">
        <f t="shared" ca="1" si="23"/>
        <v>42</v>
      </c>
      <c r="W1504" t="s">
        <v>52</v>
      </c>
      <c r="X1504" t="s">
        <v>53</v>
      </c>
      <c r="Y1504" t="s">
        <v>2563</v>
      </c>
      <c r="Z1504" t="s">
        <v>3730</v>
      </c>
      <c r="AA1504" t="s">
        <v>56</v>
      </c>
      <c r="AB1504" t="s">
        <v>57</v>
      </c>
      <c r="AC1504" t="s">
        <v>83</v>
      </c>
      <c r="AD1504">
        <v>1</v>
      </c>
      <c r="AE1504" t="s">
        <v>58</v>
      </c>
      <c r="AF1504" t="s">
        <v>59</v>
      </c>
      <c r="AG1504" s="54" t="s">
        <v>60</v>
      </c>
      <c r="AH1504" t="s">
        <v>61</v>
      </c>
      <c r="AI1504" t="s">
        <v>88</v>
      </c>
      <c r="AJ1504" t="s">
        <v>2584</v>
      </c>
      <c r="AK1504" t="s">
        <v>64</v>
      </c>
      <c r="AL1504" t="s">
        <v>64</v>
      </c>
    </row>
    <row r="1505" spans="1:39" x14ac:dyDescent="0.35">
      <c r="A1505">
        <v>1504</v>
      </c>
      <c r="B1505">
        <v>15695022</v>
      </c>
      <c r="C1505" t="s">
        <v>39</v>
      </c>
      <c r="D1505" t="s">
        <v>40</v>
      </c>
      <c r="E1505" t="s">
        <v>2555</v>
      </c>
      <c r="F1505" t="s">
        <v>2556</v>
      </c>
      <c r="G1505" t="s">
        <v>2557</v>
      </c>
      <c r="H1505" t="s">
        <v>2558</v>
      </c>
      <c r="I1505" t="s">
        <v>85</v>
      </c>
      <c r="J1505" t="s">
        <v>179</v>
      </c>
      <c r="K1505" t="s">
        <v>558</v>
      </c>
      <c r="L1505" t="s">
        <v>715</v>
      </c>
      <c r="M1505" t="s">
        <v>3728</v>
      </c>
      <c r="N1505" t="s">
        <v>3729</v>
      </c>
      <c r="O1505" t="s">
        <v>2559</v>
      </c>
      <c r="P1505" s="3">
        <v>227615000048</v>
      </c>
      <c r="Q1505" t="s">
        <v>2560</v>
      </c>
      <c r="S1505">
        <v>0</v>
      </c>
      <c r="U1505" s="4">
        <v>20590</v>
      </c>
      <c r="V1505">
        <f t="shared" ca="1" si="23"/>
        <v>68</v>
      </c>
      <c r="W1505" t="s">
        <v>52</v>
      </c>
      <c r="X1505" t="s">
        <v>53</v>
      </c>
      <c r="Y1505" t="s">
        <v>2563</v>
      </c>
      <c r="Z1505" t="s">
        <v>1277</v>
      </c>
      <c r="AA1505" t="s">
        <v>56</v>
      </c>
      <c r="AB1505" t="s">
        <v>57</v>
      </c>
      <c r="AC1505" t="s">
        <v>213</v>
      </c>
      <c r="AD1505">
        <v>6</v>
      </c>
      <c r="AE1505" t="s">
        <v>58</v>
      </c>
      <c r="AF1505" t="s">
        <v>59</v>
      </c>
      <c r="AG1505" t="s">
        <v>340</v>
      </c>
      <c r="AH1505" t="s">
        <v>171</v>
      </c>
      <c r="AI1505" t="s">
        <v>88</v>
      </c>
      <c r="AJ1505" t="s">
        <v>2584</v>
      </c>
      <c r="AK1505" t="s">
        <v>89</v>
      </c>
      <c r="AL1505" t="s">
        <v>89</v>
      </c>
    </row>
    <row r="1506" spans="1:39" x14ac:dyDescent="0.35">
      <c r="A1506">
        <v>1505</v>
      </c>
      <c r="B1506">
        <v>1148700280</v>
      </c>
      <c r="C1506" t="s">
        <v>39</v>
      </c>
      <c r="D1506" t="s">
        <v>40</v>
      </c>
      <c r="E1506" t="s">
        <v>2555</v>
      </c>
      <c r="F1506" t="s">
        <v>2556</v>
      </c>
      <c r="G1506" t="s">
        <v>2557</v>
      </c>
      <c r="H1506" t="s">
        <v>2558</v>
      </c>
      <c r="I1506" t="s">
        <v>2594</v>
      </c>
      <c r="J1506" t="s">
        <v>879</v>
      </c>
      <c r="K1506" t="s">
        <v>1073</v>
      </c>
      <c r="M1506" t="s">
        <v>3728</v>
      </c>
      <c r="N1506" t="s">
        <v>3729</v>
      </c>
      <c r="O1506" t="s">
        <v>2559</v>
      </c>
      <c r="P1506" s="3">
        <v>227615000048</v>
      </c>
      <c r="Q1506" t="s">
        <v>2560</v>
      </c>
      <c r="S1506">
        <v>3204692434</v>
      </c>
      <c r="U1506" s="4">
        <v>20651</v>
      </c>
      <c r="V1506">
        <f t="shared" ca="1" si="23"/>
        <v>68</v>
      </c>
      <c r="W1506" t="s">
        <v>52</v>
      </c>
      <c r="X1506" t="s">
        <v>53</v>
      </c>
      <c r="Y1506" t="s">
        <v>2563</v>
      </c>
      <c r="Z1506" t="s">
        <v>1277</v>
      </c>
      <c r="AA1506" t="s">
        <v>56</v>
      </c>
      <c r="AB1506" t="s">
        <v>57</v>
      </c>
      <c r="AC1506" t="s">
        <v>213</v>
      </c>
      <c r="AD1506">
        <v>4</v>
      </c>
      <c r="AE1506" t="s">
        <v>58</v>
      </c>
      <c r="AF1506" t="s">
        <v>59</v>
      </c>
      <c r="AG1506" t="s">
        <v>340</v>
      </c>
      <c r="AH1506" t="s">
        <v>171</v>
      </c>
      <c r="AI1506" t="s">
        <v>88</v>
      </c>
      <c r="AJ1506" t="s">
        <v>2584</v>
      </c>
      <c r="AK1506" t="s">
        <v>89</v>
      </c>
      <c r="AL1506" t="s">
        <v>89</v>
      </c>
    </row>
    <row r="1507" spans="1:39" x14ac:dyDescent="0.35">
      <c r="A1507">
        <v>1506</v>
      </c>
      <c r="B1507">
        <v>1033368586</v>
      </c>
      <c r="C1507" t="s">
        <v>39</v>
      </c>
      <c r="D1507" t="s">
        <v>40</v>
      </c>
      <c r="E1507" t="s">
        <v>2555</v>
      </c>
      <c r="F1507" t="s">
        <v>2556</v>
      </c>
      <c r="G1507" t="s">
        <v>2557</v>
      </c>
      <c r="H1507" t="s">
        <v>2558</v>
      </c>
      <c r="I1507" t="s">
        <v>222</v>
      </c>
      <c r="J1507" t="s">
        <v>173</v>
      </c>
      <c r="K1507" t="s">
        <v>105</v>
      </c>
      <c r="L1507" t="s">
        <v>188</v>
      </c>
      <c r="M1507" t="s">
        <v>78</v>
      </c>
      <c r="N1507" t="s">
        <v>49</v>
      </c>
      <c r="O1507" t="s">
        <v>2559</v>
      </c>
      <c r="P1507" s="3">
        <v>227615000048</v>
      </c>
      <c r="Q1507" t="s">
        <v>2560</v>
      </c>
      <c r="S1507">
        <v>0</v>
      </c>
      <c r="U1507" s="4">
        <v>35861</v>
      </c>
      <c r="V1507">
        <f t="shared" ca="1" si="23"/>
        <v>26</v>
      </c>
      <c r="W1507" t="s">
        <v>52</v>
      </c>
      <c r="X1507" t="s">
        <v>53</v>
      </c>
      <c r="Y1507" t="s">
        <v>1486</v>
      </c>
      <c r="Z1507" t="s">
        <v>113</v>
      </c>
      <c r="AA1507" t="s">
        <v>56</v>
      </c>
      <c r="AB1507" t="s">
        <v>57</v>
      </c>
      <c r="AC1507" t="s">
        <v>83</v>
      </c>
      <c r="AD1507">
        <v>3</v>
      </c>
      <c r="AE1507" t="s">
        <v>58</v>
      </c>
      <c r="AF1507" t="s">
        <v>72</v>
      </c>
      <c r="AG1507" s="54" t="s">
        <v>60</v>
      </c>
      <c r="AH1507" t="s">
        <v>61</v>
      </c>
      <c r="AI1507" t="s">
        <v>62</v>
      </c>
      <c r="AJ1507" t="s">
        <v>2584</v>
      </c>
      <c r="AK1507" t="s">
        <v>64</v>
      </c>
      <c r="AL1507" t="s">
        <v>64</v>
      </c>
    </row>
    <row r="1508" spans="1:39" x14ac:dyDescent="0.35">
      <c r="A1508">
        <v>1507</v>
      </c>
      <c r="B1508">
        <v>1192719400</v>
      </c>
      <c r="C1508" t="s">
        <v>39</v>
      </c>
      <c r="D1508" t="s">
        <v>40</v>
      </c>
      <c r="E1508" t="s">
        <v>2555</v>
      </c>
      <c r="F1508" t="s">
        <v>2556</v>
      </c>
      <c r="G1508" t="s">
        <v>2557</v>
      </c>
      <c r="H1508" t="s">
        <v>2558</v>
      </c>
      <c r="I1508" t="s">
        <v>2595</v>
      </c>
      <c r="J1508" t="s">
        <v>1536</v>
      </c>
      <c r="K1508" t="s">
        <v>2596</v>
      </c>
      <c r="L1508" t="s">
        <v>144</v>
      </c>
      <c r="M1508" t="s">
        <v>78</v>
      </c>
      <c r="N1508" t="s">
        <v>71</v>
      </c>
      <c r="O1508" t="s">
        <v>2559</v>
      </c>
      <c r="P1508" s="3">
        <v>227615000048</v>
      </c>
      <c r="Q1508" t="s">
        <v>2560</v>
      </c>
      <c r="S1508">
        <v>0</v>
      </c>
      <c r="U1508" s="4">
        <v>37704</v>
      </c>
      <c r="V1508">
        <f t="shared" ca="1" si="23"/>
        <v>21</v>
      </c>
      <c r="W1508" t="s">
        <v>52</v>
      </c>
      <c r="X1508" t="s">
        <v>53</v>
      </c>
      <c r="Y1508" t="s">
        <v>1486</v>
      </c>
      <c r="Z1508" t="s">
        <v>1277</v>
      </c>
      <c r="AA1508" t="s">
        <v>56</v>
      </c>
      <c r="AB1508" t="s">
        <v>57</v>
      </c>
      <c r="AC1508" t="s">
        <v>83</v>
      </c>
      <c r="AD1508">
        <v>2</v>
      </c>
      <c r="AE1508" t="s">
        <v>58</v>
      </c>
      <c r="AF1508" t="s">
        <v>72</v>
      </c>
      <c r="AG1508" s="54" t="s">
        <v>60</v>
      </c>
      <c r="AH1508" t="s">
        <v>61</v>
      </c>
      <c r="AI1508" t="s">
        <v>62</v>
      </c>
      <c r="AJ1508" t="s">
        <v>2584</v>
      </c>
      <c r="AK1508" t="s">
        <v>64</v>
      </c>
      <c r="AL1508" t="s">
        <v>64</v>
      </c>
    </row>
    <row r="1509" spans="1:39" x14ac:dyDescent="0.35">
      <c r="A1509">
        <v>1508</v>
      </c>
      <c r="B1509">
        <v>1039652366</v>
      </c>
      <c r="C1509" t="s">
        <v>39</v>
      </c>
      <c r="D1509" t="s">
        <v>40</v>
      </c>
      <c r="E1509" t="s">
        <v>2555</v>
      </c>
      <c r="F1509" t="s">
        <v>2556</v>
      </c>
      <c r="G1509" t="s">
        <v>2557</v>
      </c>
      <c r="H1509" t="s">
        <v>2558</v>
      </c>
      <c r="I1509" t="s">
        <v>103</v>
      </c>
      <c r="J1509" t="s">
        <v>575</v>
      </c>
      <c r="K1509" t="s">
        <v>2597</v>
      </c>
      <c r="L1509" t="s">
        <v>1080</v>
      </c>
      <c r="M1509" t="s">
        <v>3728</v>
      </c>
      <c r="N1509" t="s">
        <v>49</v>
      </c>
      <c r="O1509" t="s">
        <v>2559</v>
      </c>
      <c r="P1509" s="3">
        <v>227615000048</v>
      </c>
      <c r="Q1509" t="s">
        <v>2560</v>
      </c>
      <c r="S1509">
        <v>0</v>
      </c>
      <c r="U1509" s="4">
        <v>38430</v>
      </c>
      <c r="V1509">
        <f t="shared" ca="1" si="23"/>
        <v>19</v>
      </c>
      <c r="W1509" t="s">
        <v>52</v>
      </c>
      <c r="X1509" t="s">
        <v>53</v>
      </c>
      <c r="Y1509" t="s">
        <v>1486</v>
      </c>
      <c r="Z1509" t="s">
        <v>1277</v>
      </c>
      <c r="AA1509" t="s">
        <v>56</v>
      </c>
      <c r="AB1509" t="s">
        <v>57</v>
      </c>
      <c r="AC1509" t="s">
        <v>58</v>
      </c>
      <c r="AD1509">
        <v>0</v>
      </c>
      <c r="AE1509" t="s">
        <v>58</v>
      </c>
      <c r="AF1509" t="s">
        <v>72</v>
      </c>
      <c r="AG1509" s="54" t="s">
        <v>60</v>
      </c>
      <c r="AH1509" t="s">
        <v>61</v>
      </c>
      <c r="AI1509" t="s">
        <v>62</v>
      </c>
      <c r="AJ1509" t="s">
        <v>2584</v>
      </c>
      <c r="AK1509" t="s">
        <v>64</v>
      </c>
      <c r="AL1509" t="s">
        <v>64</v>
      </c>
    </row>
    <row r="1510" spans="1:39" x14ac:dyDescent="0.35">
      <c r="A1510">
        <v>1509</v>
      </c>
      <c r="B1510">
        <v>71971442</v>
      </c>
      <c r="C1510" t="s">
        <v>39</v>
      </c>
      <c r="D1510" t="s">
        <v>40</v>
      </c>
      <c r="E1510" t="s">
        <v>2555</v>
      </c>
      <c r="F1510" t="s">
        <v>2556</v>
      </c>
      <c r="G1510" t="s">
        <v>2557</v>
      </c>
      <c r="H1510" t="s">
        <v>2558</v>
      </c>
      <c r="I1510" t="s">
        <v>46</v>
      </c>
      <c r="J1510" t="s">
        <v>220</v>
      </c>
      <c r="K1510" t="s">
        <v>344</v>
      </c>
      <c r="L1510" t="s">
        <v>2598</v>
      </c>
      <c r="M1510" t="s">
        <v>3728</v>
      </c>
      <c r="N1510" t="s">
        <v>49</v>
      </c>
      <c r="O1510" t="s">
        <v>2559</v>
      </c>
      <c r="P1510" s="3">
        <v>227615000048</v>
      </c>
      <c r="Q1510" t="s">
        <v>2560</v>
      </c>
      <c r="S1510">
        <v>0</v>
      </c>
      <c r="U1510" s="4">
        <v>21430</v>
      </c>
      <c r="V1510">
        <f t="shared" ca="1" si="23"/>
        <v>65</v>
      </c>
      <c r="W1510" t="s">
        <v>52</v>
      </c>
      <c r="X1510" t="s">
        <v>53</v>
      </c>
      <c r="Y1510" t="s">
        <v>2563</v>
      </c>
      <c r="Z1510" t="s">
        <v>1277</v>
      </c>
      <c r="AA1510" t="s">
        <v>56</v>
      </c>
      <c r="AB1510" t="s">
        <v>57</v>
      </c>
      <c r="AC1510" t="s">
        <v>213</v>
      </c>
      <c r="AD1510">
        <v>3</v>
      </c>
      <c r="AE1510" t="s">
        <v>58</v>
      </c>
      <c r="AF1510" t="s">
        <v>59</v>
      </c>
      <c r="AG1510" t="s">
        <v>340</v>
      </c>
      <c r="AH1510" t="s">
        <v>171</v>
      </c>
      <c r="AI1510" t="s">
        <v>88</v>
      </c>
      <c r="AJ1510" t="s">
        <v>2584</v>
      </c>
      <c r="AK1510" t="s">
        <v>64</v>
      </c>
      <c r="AL1510" t="s">
        <v>89</v>
      </c>
    </row>
    <row r="1511" spans="1:39" x14ac:dyDescent="0.35">
      <c r="A1511">
        <v>1510</v>
      </c>
      <c r="B1511">
        <v>1133604199</v>
      </c>
      <c r="C1511" t="s">
        <v>39</v>
      </c>
      <c r="D1511" t="s">
        <v>40</v>
      </c>
      <c r="E1511" t="s">
        <v>2555</v>
      </c>
      <c r="F1511" t="s">
        <v>2556</v>
      </c>
      <c r="G1511" t="s">
        <v>2557</v>
      </c>
      <c r="H1511" t="s">
        <v>2558</v>
      </c>
      <c r="I1511" t="s">
        <v>45</v>
      </c>
      <c r="J1511" t="s">
        <v>2599</v>
      </c>
      <c r="K1511" t="s">
        <v>1982</v>
      </c>
      <c r="L1511" t="s">
        <v>2600</v>
      </c>
      <c r="M1511" t="s">
        <v>3728</v>
      </c>
      <c r="N1511" t="s">
        <v>49</v>
      </c>
      <c r="O1511" t="s">
        <v>2559</v>
      </c>
      <c r="P1511" s="3">
        <v>227615000048</v>
      </c>
      <c r="Q1511" t="s">
        <v>2560</v>
      </c>
      <c r="S1511">
        <v>3164139593</v>
      </c>
      <c r="U1511" s="4">
        <v>28920</v>
      </c>
      <c r="V1511">
        <f t="shared" ca="1" si="23"/>
        <v>45</v>
      </c>
      <c r="W1511" t="s">
        <v>52</v>
      </c>
      <c r="X1511" t="s">
        <v>121</v>
      </c>
      <c r="Y1511" t="s">
        <v>2563</v>
      </c>
      <c r="Z1511" t="s">
        <v>1277</v>
      </c>
      <c r="AA1511" t="s">
        <v>56</v>
      </c>
      <c r="AB1511" t="s">
        <v>57</v>
      </c>
      <c r="AC1511" t="s">
        <v>213</v>
      </c>
      <c r="AD1511">
        <v>5</v>
      </c>
      <c r="AE1511" t="s">
        <v>58</v>
      </c>
      <c r="AF1511" t="s">
        <v>59</v>
      </c>
      <c r="AG1511" s="54" t="s">
        <v>60</v>
      </c>
      <c r="AH1511" t="s">
        <v>61</v>
      </c>
      <c r="AI1511" t="s">
        <v>88</v>
      </c>
      <c r="AJ1511" t="s">
        <v>2587</v>
      </c>
      <c r="AK1511" t="s">
        <v>64</v>
      </c>
      <c r="AL1511" t="s">
        <v>64</v>
      </c>
      <c r="AM1511" t="s">
        <v>2601</v>
      </c>
    </row>
    <row r="1512" spans="1:39" x14ac:dyDescent="0.35">
      <c r="A1512">
        <v>1511</v>
      </c>
      <c r="B1512">
        <v>11033096</v>
      </c>
      <c r="C1512" t="s">
        <v>39</v>
      </c>
      <c r="D1512" t="s">
        <v>40</v>
      </c>
      <c r="E1512" t="s">
        <v>2555</v>
      </c>
      <c r="F1512" t="s">
        <v>2556</v>
      </c>
      <c r="G1512" t="s">
        <v>2557</v>
      </c>
      <c r="H1512" t="s">
        <v>2558</v>
      </c>
      <c r="I1512" t="s">
        <v>2602</v>
      </c>
      <c r="J1512" t="s">
        <v>2603</v>
      </c>
      <c r="K1512" t="s">
        <v>2604</v>
      </c>
      <c r="L1512" t="s">
        <v>602</v>
      </c>
      <c r="M1512" t="s">
        <v>3728</v>
      </c>
      <c r="N1512" t="s">
        <v>49</v>
      </c>
      <c r="O1512" t="s">
        <v>2559</v>
      </c>
      <c r="P1512" s="3">
        <v>227615000048</v>
      </c>
      <c r="Q1512" t="s">
        <v>2560</v>
      </c>
      <c r="S1512">
        <v>0</v>
      </c>
      <c r="U1512" s="4">
        <v>30295</v>
      </c>
      <c r="V1512">
        <f t="shared" ca="1" si="23"/>
        <v>41</v>
      </c>
      <c r="W1512" t="s">
        <v>52</v>
      </c>
      <c r="X1512" t="s">
        <v>53</v>
      </c>
      <c r="Y1512" t="s">
        <v>2563</v>
      </c>
      <c r="Z1512" t="s">
        <v>1277</v>
      </c>
      <c r="AA1512" t="s">
        <v>56</v>
      </c>
      <c r="AB1512" t="s">
        <v>57</v>
      </c>
      <c r="AC1512" t="s">
        <v>213</v>
      </c>
      <c r="AD1512">
        <v>2</v>
      </c>
      <c r="AE1512" t="s">
        <v>58</v>
      </c>
      <c r="AF1512" t="s">
        <v>59</v>
      </c>
      <c r="AG1512" t="s">
        <v>340</v>
      </c>
      <c r="AH1512" t="s">
        <v>171</v>
      </c>
      <c r="AI1512" t="s">
        <v>88</v>
      </c>
      <c r="AJ1512" t="s">
        <v>2584</v>
      </c>
      <c r="AK1512" t="s">
        <v>89</v>
      </c>
      <c r="AL1512" t="s">
        <v>89</v>
      </c>
    </row>
    <row r="1513" spans="1:39" x14ac:dyDescent="0.35">
      <c r="A1513">
        <v>1512</v>
      </c>
      <c r="B1513">
        <v>1075089090</v>
      </c>
      <c r="C1513" t="s">
        <v>39</v>
      </c>
      <c r="D1513" t="s">
        <v>40</v>
      </c>
      <c r="E1513" t="s">
        <v>2555</v>
      </c>
      <c r="F1513" t="s">
        <v>2556</v>
      </c>
      <c r="G1513" t="s">
        <v>2557</v>
      </c>
      <c r="H1513" t="s">
        <v>2558</v>
      </c>
      <c r="I1513" t="s">
        <v>179</v>
      </c>
      <c r="K1513" t="s">
        <v>2032</v>
      </c>
      <c r="L1513" t="s">
        <v>364</v>
      </c>
      <c r="M1513" t="s">
        <v>3728</v>
      </c>
      <c r="N1513" t="s">
        <v>3729</v>
      </c>
      <c r="O1513" t="s">
        <v>2559</v>
      </c>
      <c r="P1513" s="3">
        <v>227615000048</v>
      </c>
      <c r="Q1513" t="s">
        <v>2560</v>
      </c>
      <c r="S1513">
        <v>0</v>
      </c>
      <c r="U1513" s="4">
        <v>37946</v>
      </c>
      <c r="V1513">
        <f t="shared" ca="1" si="23"/>
        <v>20</v>
      </c>
      <c r="W1513" t="s">
        <v>52</v>
      </c>
      <c r="X1513" t="s">
        <v>53</v>
      </c>
      <c r="Y1513" t="s">
        <v>1486</v>
      </c>
      <c r="Z1513" t="s">
        <v>113</v>
      </c>
      <c r="AA1513" t="s">
        <v>56</v>
      </c>
      <c r="AB1513" t="s">
        <v>57</v>
      </c>
      <c r="AC1513" t="s">
        <v>58</v>
      </c>
      <c r="AD1513">
        <v>0</v>
      </c>
      <c r="AE1513" t="s">
        <v>58</v>
      </c>
      <c r="AF1513" t="s">
        <v>72</v>
      </c>
      <c r="AG1513" s="54" t="s">
        <v>60</v>
      </c>
      <c r="AH1513" t="s">
        <v>61</v>
      </c>
      <c r="AI1513" t="s">
        <v>62</v>
      </c>
      <c r="AJ1513" t="s">
        <v>2587</v>
      </c>
      <c r="AK1513" t="s">
        <v>64</v>
      </c>
      <c r="AL1513" t="s">
        <v>64</v>
      </c>
    </row>
    <row r="1514" spans="1:39" x14ac:dyDescent="0.35">
      <c r="A1514">
        <v>1513</v>
      </c>
      <c r="B1514">
        <v>43140505</v>
      </c>
      <c r="C1514" t="s">
        <v>39</v>
      </c>
      <c r="D1514" t="s">
        <v>40</v>
      </c>
      <c r="E1514" t="s">
        <v>2555</v>
      </c>
      <c r="F1514" t="s">
        <v>2556</v>
      </c>
      <c r="G1514" t="s">
        <v>2557</v>
      </c>
      <c r="H1514" t="s">
        <v>2558</v>
      </c>
      <c r="I1514" t="s">
        <v>342</v>
      </c>
      <c r="J1514" t="s">
        <v>96</v>
      </c>
      <c r="K1514" t="s">
        <v>117</v>
      </c>
      <c r="L1514" t="s">
        <v>399</v>
      </c>
      <c r="M1514" t="s">
        <v>78</v>
      </c>
      <c r="N1514" t="s">
        <v>49</v>
      </c>
      <c r="O1514" t="s">
        <v>2559</v>
      </c>
      <c r="P1514" s="3">
        <v>227615000048</v>
      </c>
      <c r="Q1514" t="s">
        <v>2560</v>
      </c>
      <c r="S1514">
        <v>0</v>
      </c>
      <c r="U1514" s="4">
        <v>22687</v>
      </c>
      <c r="V1514">
        <f t="shared" ca="1" si="23"/>
        <v>62</v>
      </c>
      <c r="W1514" t="s">
        <v>52</v>
      </c>
      <c r="X1514" t="s">
        <v>53</v>
      </c>
      <c r="Y1514" t="s">
        <v>2563</v>
      </c>
      <c r="Z1514" t="s">
        <v>1277</v>
      </c>
      <c r="AA1514" t="s">
        <v>56</v>
      </c>
      <c r="AB1514" t="s">
        <v>57</v>
      </c>
      <c r="AC1514" t="s">
        <v>83</v>
      </c>
      <c r="AD1514">
        <v>5</v>
      </c>
      <c r="AE1514" t="s">
        <v>58</v>
      </c>
      <c r="AF1514" t="s">
        <v>59</v>
      </c>
      <c r="AG1514" s="54" t="s">
        <v>60</v>
      </c>
      <c r="AH1514" t="s">
        <v>61</v>
      </c>
      <c r="AI1514" t="s">
        <v>88</v>
      </c>
      <c r="AJ1514" t="s">
        <v>2587</v>
      </c>
      <c r="AK1514" t="s">
        <v>64</v>
      </c>
      <c r="AL1514" t="s">
        <v>64</v>
      </c>
    </row>
    <row r="1515" spans="1:39" x14ac:dyDescent="0.35">
      <c r="A1515">
        <v>1514</v>
      </c>
      <c r="B1515">
        <v>1038803943</v>
      </c>
      <c r="C1515" t="s">
        <v>39</v>
      </c>
      <c r="D1515" t="s">
        <v>40</v>
      </c>
      <c r="E1515" t="s">
        <v>2555</v>
      </c>
      <c r="F1515" t="s">
        <v>2556</v>
      </c>
      <c r="G1515" t="s">
        <v>2557</v>
      </c>
      <c r="H1515" t="s">
        <v>2558</v>
      </c>
      <c r="I1515" t="s">
        <v>2605</v>
      </c>
      <c r="K1515" t="s">
        <v>201</v>
      </c>
      <c r="L1515" t="s">
        <v>2606</v>
      </c>
      <c r="M1515" t="s">
        <v>78</v>
      </c>
      <c r="N1515" t="s">
        <v>3729</v>
      </c>
      <c r="O1515" t="s">
        <v>2559</v>
      </c>
      <c r="P1515" s="3">
        <v>227615000048</v>
      </c>
      <c r="Q1515" t="s">
        <v>2560</v>
      </c>
      <c r="S1515">
        <v>0</v>
      </c>
      <c r="U1515" s="4">
        <v>34274</v>
      </c>
      <c r="V1515">
        <f t="shared" ca="1" si="23"/>
        <v>30</v>
      </c>
      <c r="W1515" t="s">
        <v>52</v>
      </c>
      <c r="X1515" t="s">
        <v>53</v>
      </c>
      <c r="Y1515" t="s">
        <v>1486</v>
      </c>
      <c r="Z1515" t="s">
        <v>1277</v>
      </c>
      <c r="AA1515" t="s">
        <v>56</v>
      </c>
      <c r="AB1515" t="s">
        <v>57</v>
      </c>
      <c r="AC1515" t="s">
        <v>83</v>
      </c>
      <c r="AD1515">
        <v>5</v>
      </c>
      <c r="AE1515" t="s">
        <v>58</v>
      </c>
      <c r="AF1515" t="s">
        <v>59</v>
      </c>
      <c r="AG1515" s="54" t="s">
        <v>60</v>
      </c>
      <c r="AH1515" t="s">
        <v>61</v>
      </c>
      <c r="AI1515" t="s">
        <v>62</v>
      </c>
      <c r="AJ1515" t="s">
        <v>2587</v>
      </c>
      <c r="AK1515" t="s">
        <v>64</v>
      </c>
      <c r="AL1515" t="s">
        <v>64</v>
      </c>
    </row>
    <row r="1516" spans="1:39" x14ac:dyDescent="0.35">
      <c r="A1516">
        <v>1515</v>
      </c>
      <c r="B1516">
        <v>1007410096</v>
      </c>
      <c r="C1516" t="s">
        <v>39</v>
      </c>
      <c r="D1516" t="s">
        <v>40</v>
      </c>
      <c r="E1516" t="s">
        <v>2555</v>
      </c>
      <c r="F1516" t="s">
        <v>2556</v>
      </c>
      <c r="G1516" t="s">
        <v>2557</v>
      </c>
      <c r="H1516" t="s">
        <v>2558</v>
      </c>
      <c r="I1516" t="s">
        <v>1233</v>
      </c>
      <c r="J1516" t="s">
        <v>2607</v>
      </c>
      <c r="K1516" t="s">
        <v>139</v>
      </c>
      <c r="L1516" t="s">
        <v>433</v>
      </c>
      <c r="M1516" t="s">
        <v>78</v>
      </c>
      <c r="N1516" t="s">
        <v>3729</v>
      </c>
      <c r="O1516" t="s">
        <v>2559</v>
      </c>
      <c r="P1516" s="3">
        <v>227615000048</v>
      </c>
      <c r="Q1516" t="s">
        <v>2560</v>
      </c>
      <c r="S1516">
        <v>0</v>
      </c>
      <c r="U1516" s="4">
        <v>33015</v>
      </c>
      <c r="V1516">
        <f t="shared" ca="1" si="23"/>
        <v>34</v>
      </c>
      <c r="W1516" t="s">
        <v>52</v>
      </c>
      <c r="X1516" t="s">
        <v>53</v>
      </c>
      <c r="Y1516" t="s">
        <v>1486</v>
      </c>
      <c r="Z1516" t="s">
        <v>1277</v>
      </c>
      <c r="AA1516" t="s">
        <v>56</v>
      </c>
      <c r="AB1516" t="s">
        <v>57</v>
      </c>
      <c r="AC1516" t="s">
        <v>83</v>
      </c>
      <c r="AD1516">
        <v>1</v>
      </c>
      <c r="AE1516" t="s">
        <v>58</v>
      </c>
      <c r="AF1516" t="s">
        <v>59</v>
      </c>
      <c r="AG1516" s="54" t="s">
        <v>60</v>
      </c>
      <c r="AH1516" t="s">
        <v>61</v>
      </c>
      <c r="AI1516" t="s">
        <v>62</v>
      </c>
      <c r="AJ1516" t="s">
        <v>2587</v>
      </c>
      <c r="AK1516" t="s">
        <v>64</v>
      </c>
      <c r="AL1516" t="s">
        <v>64</v>
      </c>
    </row>
    <row r="1517" spans="1:39" x14ac:dyDescent="0.35">
      <c r="A1517">
        <v>1516</v>
      </c>
      <c r="B1517">
        <v>1077450520</v>
      </c>
      <c r="C1517" t="s">
        <v>39</v>
      </c>
      <c r="D1517" t="s">
        <v>40</v>
      </c>
      <c r="E1517" t="s">
        <v>2555</v>
      </c>
      <c r="F1517" t="s">
        <v>2556</v>
      </c>
      <c r="G1517" t="s">
        <v>2557</v>
      </c>
      <c r="H1517" t="s">
        <v>2558</v>
      </c>
      <c r="I1517" t="s">
        <v>2396</v>
      </c>
      <c r="K1517" t="s">
        <v>367</v>
      </c>
      <c r="L1517" t="s">
        <v>367</v>
      </c>
      <c r="M1517" t="s">
        <v>3728</v>
      </c>
      <c r="N1517" t="s">
        <v>3729</v>
      </c>
      <c r="O1517" t="s">
        <v>2559</v>
      </c>
      <c r="P1517" s="3">
        <v>227615000048</v>
      </c>
      <c r="Q1517" t="s">
        <v>2560</v>
      </c>
      <c r="S1517">
        <v>0</v>
      </c>
      <c r="U1517" s="4">
        <v>33399</v>
      </c>
      <c r="V1517">
        <f t="shared" ca="1" si="23"/>
        <v>33</v>
      </c>
      <c r="W1517" t="s">
        <v>52</v>
      </c>
      <c r="X1517" t="s">
        <v>53</v>
      </c>
      <c r="Y1517" t="s">
        <v>2563</v>
      </c>
      <c r="Z1517" t="s">
        <v>113</v>
      </c>
      <c r="AA1517" t="s">
        <v>56</v>
      </c>
      <c r="AB1517" t="s">
        <v>57</v>
      </c>
      <c r="AC1517" t="s">
        <v>58</v>
      </c>
      <c r="AD1517">
        <v>0</v>
      </c>
      <c r="AE1517" t="s">
        <v>58</v>
      </c>
      <c r="AF1517" t="s">
        <v>59</v>
      </c>
      <c r="AG1517" s="54" t="s">
        <v>60</v>
      </c>
      <c r="AH1517" t="s">
        <v>61</v>
      </c>
      <c r="AI1517" t="s">
        <v>62</v>
      </c>
      <c r="AJ1517" t="s">
        <v>2587</v>
      </c>
      <c r="AK1517" t="s">
        <v>64</v>
      </c>
      <c r="AL1517" t="s">
        <v>64</v>
      </c>
    </row>
    <row r="1518" spans="1:39" x14ac:dyDescent="0.35">
      <c r="A1518">
        <v>1517</v>
      </c>
      <c r="B1518">
        <v>1075094326</v>
      </c>
      <c r="C1518" t="s">
        <v>39</v>
      </c>
      <c r="D1518" t="s">
        <v>40</v>
      </c>
      <c r="E1518" t="s">
        <v>2555</v>
      </c>
      <c r="F1518" t="s">
        <v>2556</v>
      </c>
      <c r="G1518" t="s">
        <v>2557</v>
      </c>
      <c r="H1518" t="s">
        <v>2558</v>
      </c>
      <c r="I1518" t="s">
        <v>2608</v>
      </c>
      <c r="J1518" t="s">
        <v>232</v>
      </c>
      <c r="K1518" t="s">
        <v>602</v>
      </c>
      <c r="L1518" t="s">
        <v>191</v>
      </c>
      <c r="M1518" t="s">
        <v>78</v>
      </c>
      <c r="N1518" t="s">
        <v>3729</v>
      </c>
      <c r="O1518" t="s">
        <v>2559</v>
      </c>
      <c r="P1518" s="3">
        <v>227615000048</v>
      </c>
      <c r="Q1518" t="s">
        <v>2560</v>
      </c>
      <c r="S1518">
        <v>321896442</v>
      </c>
      <c r="U1518" s="4">
        <v>34135</v>
      </c>
      <c r="V1518">
        <f t="shared" ca="1" si="23"/>
        <v>31</v>
      </c>
      <c r="W1518" t="s">
        <v>52</v>
      </c>
      <c r="X1518" t="s">
        <v>53</v>
      </c>
      <c r="Y1518" t="s">
        <v>1486</v>
      </c>
      <c r="Z1518" t="s">
        <v>1277</v>
      </c>
      <c r="AA1518" t="s">
        <v>56</v>
      </c>
      <c r="AB1518" t="s">
        <v>57</v>
      </c>
      <c r="AC1518" t="s">
        <v>83</v>
      </c>
      <c r="AD1518">
        <v>4</v>
      </c>
      <c r="AE1518" t="s">
        <v>58</v>
      </c>
      <c r="AF1518" t="s">
        <v>59</v>
      </c>
      <c r="AG1518" s="54" t="s">
        <v>60</v>
      </c>
      <c r="AH1518" t="s">
        <v>61</v>
      </c>
      <c r="AI1518" t="s">
        <v>62</v>
      </c>
      <c r="AJ1518" t="s">
        <v>2587</v>
      </c>
      <c r="AK1518" t="s">
        <v>64</v>
      </c>
      <c r="AL1518" t="s">
        <v>64</v>
      </c>
    </row>
    <row r="1519" spans="1:39" x14ac:dyDescent="0.35">
      <c r="A1519">
        <v>1518</v>
      </c>
      <c r="B1519">
        <v>1045077200</v>
      </c>
      <c r="C1519" t="s">
        <v>39</v>
      </c>
      <c r="D1519" t="s">
        <v>40</v>
      </c>
      <c r="E1519" t="s">
        <v>2555</v>
      </c>
      <c r="F1519" t="s">
        <v>2556</v>
      </c>
      <c r="G1519" t="s">
        <v>2557</v>
      </c>
      <c r="H1519" t="s">
        <v>2558</v>
      </c>
      <c r="I1519" t="s">
        <v>217</v>
      </c>
      <c r="J1519" t="s">
        <v>240</v>
      </c>
      <c r="K1519" t="s">
        <v>264</v>
      </c>
      <c r="L1519" t="s">
        <v>101</v>
      </c>
      <c r="M1519" t="s">
        <v>3728</v>
      </c>
      <c r="N1519" t="s">
        <v>3729</v>
      </c>
      <c r="O1519" t="s">
        <v>2559</v>
      </c>
      <c r="P1519" s="3">
        <v>227615000048</v>
      </c>
      <c r="Q1519" t="s">
        <v>2560</v>
      </c>
      <c r="S1519">
        <v>0</v>
      </c>
      <c r="U1519" s="4">
        <v>31558</v>
      </c>
      <c r="V1519">
        <f t="shared" ca="1" si="23"/>
        <v>38</v>
      </c>
      <c r="W1519" t="s">
        <v>52</v>
      </c>
      <c r="X1519" t="s">
        <v>53</v>
      </c>
      <c r="Y1519" t="s">
        <v>2563</v>
      </c>
      <c r="Z1519" t="s">
        <v>1277</v>
      </c>
      <c r="AA1519" t="s">
        <v>56</v>
      </c>
      <c r="AB1519" t="s">
        <v>57</v>
      </c>
      <c r="AC1519" t="s">
        <v>213</v>
      </c>
      <c r="AD1519">
        <v>2</v>
      </c>
      <c r="AE1519" t="s">
        <v>58</v>
      </c>
      <c r="AF1519" t="s">
        <v>59</v>
      </c>
      <c r="AG1519" t="s">
        <v>340</v>
      </c>
      <c r="AH1519" t="s">
        <v>171</v>
      </c>
      <c r="AI1519" t="s">
        <v>88</v>
      </c>
      <c r="AJ1519" t="s">
        <v>2587</v>
      </c>
      <c r="AK1519" t="s">
        <v>89</v>
      </c>
      <c r="AL1519" t="s">
        <v>89</v>
      </c>
    </row>
    <row r="1520" spans="1:39" x14ac:dyDescent="0.35">
      <c r="A1520">
        <v>1519</v>
      </c>
      <c r="B1520">
        <v>43149041</v>
      </c>
      <c r="C1520" t="s">
        <v>39</v>
      </c>
      <c r="D1520" t="s">
        <v>40</v>
      </c>
      <c r="E1520" t="s">
        <v>2555</v>
      </c>
      <c r="F1520" t="s">
        <v>2556</v>
      </c>
      <c r="G1520" t="s">
        <v>2557</v>
      </c>
      <c r="H1520" t="s">
        <v>2558</v>
      </c>
      <c r="I1520" t="s">
        <v>2609</v>
      </c>
      <c r="K1520" t="s">
        <v>229</v>
      </c>
      <c r="L1520" t="s">
        <v>174</v>
      </c>
      <c r="M1520" t="s">
        <v>78</v>
      </c>
      <c r="N1520" t="s">
        <v>3729</v>
      </c>
      <c r="O1520" t="s">
        <v>2559</v>
      </c>
      <c r="P1520" s="3">
        <v>227615000048</v>
      </c>
      <c r="Q1520" t="s">
        <v>2560</v>
      </c>
      <c r="S1520">
        <v>0</v>
      </c>
      <c r="U1520" s="4">
        <v>30736</v>
      </c>
      <c r="V1520">
        <f t="shared" ca="1" si="23"/>
        <v>40</v>
      </c>
      <c r="W1520" t="s">
        <v>52</v>
      </c>
      <c r="X1520" t="s">
        <v>53</v>
      </c>
      <c r="Y1520" t="s">
        <v>1486</v>
      </c>
      <c r="Z1520" t="s">
        <v>1277</v>
      </c>
      <c r="AA1520" t="s">
        <v>56</v>
      </c>
      <c r="AB1520" t="s">
        <v>57</v>
      </c>
      <c r="AC1520" t="s">
        <v>83</v>
      </c>
      <c r="AD1520">
        <v>4</v>
      </c>
      <c r="AE1520" t="s">
        <v>58</v>
      </c>
      <c r="AF1520" t="s">
        <v>59</v>
      </c>
      <c r="AG1520" s="54" t="s">
        <v>60</v>
      </c>
      <c r="AH1520" t="s">
        <v>61</v>
      </c>
      <c r="AI1520" t="s">
        <v>62</v>
      </c>
      <c r="AJ1520" t="s">
        <v>2587</v>
      </c>
      <c r="AK1520" t="s">
        <v>64</v>
      </c>
      <c r="AL1520" t="s">
        <v>64</v>
      </c>
    </row>
    <row r="1521" spans="1:38" x14ac:dyDescent="0.35">
      <c r="A1521">
        <v>1520</v>
      </c>
      <c r="B1521">
        <v>1030460230</v>
      </c>
      <c r="C1521" t="s">
        <v>39</v>
      </c>
      <c r="D1521" t="s">
        <v>40</v>
      </c>
      <c r="E1521" t="s">
        <v>2555</v>
      </c>
      <c r="F1521" t="s">
        <v>2556</v>
      </c>
      <c r="G1521" t="s">
        <v>2557</v>
      </c>
      <c r="H1521" t="s">
        <v>2558</v>
      </c>
      <c r="I1521" t="s">
        <v>2610</v>
      </c>
      <c r="J1521" t="s">
        <v>292</v>
      </c>
      <c r="K1521" t="s">
        <v>111</v>
      </c>
      <c r="L1521" t="s">
        <v>148</v>
      </c>
      <c r="M1521" t="s">
        <v>3728</v>
      </c>
      <c r="N1521" t="s">
        <v>49</v>
      </c>
      <c r="O1521" t="s">
        <v>2559</v>
      </c>
      <c r="P1521" s="3">
        <v>227615000048</v>
      </c>
      <c r="Q1521" t="s">
        <v>2560</v>
      </c>
      <c r="S1521">
        <v>0</v>
      </c>
      <c r="U1521" s="4">
        <v>38125</v>
      </c>
      <c r="V1521">
        <f t="shared" ca="1" si="23"/>
        <v>20</v>
      </c>
      <c r="W1521" t="s">
        <v>52</v>
      </c>
      <c r="X1521" t="s">
        <v>53</v>
      </c>
      <c r="Y1521" t="s">
        <v>1486</v>
      </c>
      <c r="Z1521" t="s">
        <v>113</v>
      </c>
      <c r="AA1521" t="s">
        <v>56</v>
      </c>
      <c r="AB1521" t="s">
        <v>57</v>
      </c>
      <c r="AC1521" t="s">
        <v>58</v>
      </c>
      <c r="AD1521">
        <v>0</v>
      </c>
      <c r="AE1521" t="s">
        <v>58</v>
      </c>
      <c r="AF1521" t="s">
        <v>72</v>
      </c>
      <c r="AG1521" s="54" t="s">
        <v>60</v>
      </c>
      <c r="AH1521" t="s">
        <v>61</v>
      </c>
      <c r="AI1521" t="s">
        <v>62</v>
      </c>
      <c r="AJ1521" t="s">
        <v>2587</v>
      </c>
      <c r="AK1521" t="s">
        <v>64</v>
      </c>
      <c r="AL1521" t="s">
        <v>64</v>
      </c>
    </row>
    <row r="1522" spans="1:38" x14ac:dyDescent="0.35">
      <c r="A1522">
        <v>1521</v>
      </c>
      <c r="B1522">
        <v>1007727001</v>
      </c>
      <c r="C1522" t="s">
        <v>39</v>
      </c>
      <c r="D1522" t="s">
        <v>40</v>
      </c>
      <c r="E1522" t="s">
        <v>2555</v>
      </c>
      <c r="F1522" t="s">
        <v>2556</v>
      </c>
      <c r="G1522" t="s">
        <v>2557</v>
      </c>
      <c r="H1522" t="s">
        <v>2558</v>
      </c>
      <c r="I1522" t="s">
        <v>1706</v>
      </c>
      <c r="J1522" t="s">
        <v>85</v>
      </c>
      <c r="K1522" t="s">
        <v>2611</v>
      </c>
      <c r="L1522" t="s">
        <v>1499</v>
      </c>
      <c r="M1522" t="s">
        <v>3728</v>
      </c>
      <c r="N1522" t="s">
        <v>3729</v>
      </c>
      <c r="O1522" t="s">
        <v>2559</v>
      </c>
      <c r="P1522" s="3">
        <v>227615000048</v>
      </c>
      <c r="Q1522" t="s">
        <v>2560</v>
      </c>
      <c r="S1522">
        <v>0</v>
      </c>
      <c r="U1522" s="4">
        <v>32615</v>
      </c>
      <c r="V1522">
        <f t="shared" ca="1" si="23"/>
        <v>35</v>
      </c>
      <c r="W1522" t="s">
        <v>52</v>
      </c>
      <c r="X1522" t="s">
        <v>53</v>
      </c>
      <c r="Y1522" t="s">
        <v>2563</v>
      </c>
      <c r="Z1522" t="s">
        <v>1277</v>
      </c>
      <c r="AA1522" t="s">
        <v>56</v>
      </c>
      <c r="AB1522" t="s">
        <v>57</v>
      </c>
      <c r="AC1522" t="s">
        <v>213</v>
      </c>
      <c r="AD1522">
        <v>2</v>
      </c>
      <c r="AE1522" t="s">
        <v>58</v>
      </c>
      <c r="AF1522" t="s">
        <v>59</v>
      </c>
      <c r="AG1522" s="54" t="s">
        <v>60</v>
      </c>
      <c r="AH1522" t="s">
        <v>61</v>
      </c>
      <c r="AI1522" t="s">
        <v>62</v>
      </c>
      <c r="AJ1522" t="s">
        <v>2587</v>
      </c>
      <c r="AK1522" t="s">
        <v>64</v>
      </c>
      <c r="AL1522" t="s">
        <v>64</v>
      </c>
    </row>
    <row r="1523" spans="1:38" x14ac:dyDescent="0.35">
      <c r="A1523">
        <v>1522</v>
      </c>
      <c r="B1523">
        <v>1040761384</v>
      </c>
      <c r="C1523" t="s">
        <v>39</v>
      </c>
      <c r="D1523" t="s">
        <v>40</v>
      </c>
      <c r="E1523" t="s">
        <v>2555</v>
      </c>
      <c r="F1523" t="s">
        <v>2556</v>
      </c>
      <c r="G1523" t="s">
        <v>2557</v>
      </c>
      <c r="H1523" t="s">
        <v>2558</v>
      </c>
      <c r="I1523" t="s">
        <v>138</v>
      </c>
      <c r="J1523" t="s">
        <v>527</v>
      </c>
      <c r="K1523" t="s">
        <v>2572</v>
      </c>
      <c r="L1523" t="s">
        <v>140</v>
      </c>
      <c r="M1523" t="s">
        <v>78</v>
      </c>
      <c r="N1523" t="s">
        <v>71</v>
      </c>
      <c r="O1523" t="s">
        <v>2559</v>
      </c>
      <c r="P1523" s="3">
        <v>227615000048</v>
      </c>
      <c r="Q1523" t="s">
        <v>2560</v>
      </c>
      <c r="S1523">
        <v>0</v>
      </c>
      <c r="U1523" s="4">
        <v>38637</v>
      </c>
      <c r="V1523">
        <f t="shared" ca="1" si="23"/>
        <v>18</v>
      </c>
      <c r="W1523" t="s">
        <v>52</v>
      </c>
      <c r="X1523" t="s">
        <v>53</v>
      </c>
      <c r="Y1523" t="s">
        <v>1486</v>
      </c>
      <c r="Z1523" t="s">
        <v>1277</v>
      </c>
      <c r="AA1523" t="s">
        <v>56</v>
      </c>
      <c r="AB1523" t="s">
        <v>57</v>
      </c>
      <c r="AC1523" t="s">
        <v>83</v>
      </c>
      <c r="AD1523">
        <v>1</v>
      </c>
      <c r="AE1523" t="s">
        <v>58</v>
      </c>
      <c r="AF1523" t="s">
        <v>72</v>
      </c>
      <c r="AG1523" s="54" t="s">
        <v>60</v>
      </c>
      <c r="AH1523" t="s">
        <v>61</v>
      </c>
      <c r="AI1523" t="s">
        <v>88</v>
      </c>
      <c r="AJ1523" t="s">
        <v>2561</v>
      </c>
      <c r="AK1523" t="s">
        <v>64</v>
      </c>
      <c r="AL1523" t="s">
        <v>64</v>
      </c>
    </row>
    <row r="1524" spans="1:38" x14ac:dyDescent="0.35">
      <c r="A1524">
        <v>1523</v>
      </c>
      <c r="B1524">
        <v>1001712483</v>
      </c>
      <c r="C1524" t="s">
        <v>39</v>
      </c>
      <c r="D1524" t="s">
        <v>40</v>
      </c>
      <c r="E1524" t="s">
        <v>2555</v>
      </c>
      <c r="F1524" t="s">
        <v>2556</v>
      </c>
      <c r="G1524" t="s">
        <v>2557</v>
      </c>
      <c r="H1524" t="s">
        <v>2558</v>
      </c>
      <c r="I1524" t="s">
        <v>853</v>
      </c>
      <c r="K1524" t="s">
        <v>2612</v>
      </c>
      <c r="L1524" t="s">
        <v>581</v>
      </c>
      <c r="M1524" t="s">
        <v>78</v>
      </c>
      <c r="N1524" t="s">
        <v>3729</v>
      </c>
      <c r="O1524" t="s">
        <v>2559</v>
      </c>
      <c r="P1524" s="3">
        <v>227615000048</v>
      </c>
      <c r="Q1524" t="s">
        <v>2560</v>
      </c>
      <c r="S1524">
        <v>0</v>
      </c>
      <c r="U1524" s="4">
        <v>37786</v>
      </c>
      <c r="V1524">
        <f t="shared" ca="1" si="23"/>
        <v>21</v>
      </c>
      <c r="W1524" t="s">
        <v>52</v>
      </c>
      <c r="X1524" t="s">
        <v>53</v>
      </c>
      <c r="Y1524" t="s">
        <v>1486</v>
      </c>
      <c r="Z1524" t="s">
        <v>1277</v>
      </c>
      <c r="AA1524" t="s">
        <v>56</v>
      </c>
      <c r="AB1524" t="s">
        <v>57</v>
      </c>
      <c r="AC1524" t="s">
        <v>58</v>
      </c>
      <c r="AD1524">
        <v>0</v>
      </c>
      <c r="AE1524" t="s">
        <v>58</v>
      </c>
      <c r="AF1524" t="s">
        <v>72</v>
      </c>
      <c r="AG1524" t="s">
        <v>340</v>
      </c>
      <c r="AH1524" t="s">
        <v>171</v>
      </c>
      <c r="AI1524" t="s">
        <v>88</v>
      </c>
      <c r="AJ1524" t="s">
        <v>2561</v>
      </c>
      <c r="AK1524" t="s">
        <v>64</v>
      </c>
      <c r="AL1524" t="s">
        <v>89</v>
      </c>
    </row>
    <row r="1525" spans="1:38" x14ac:dyDescent="0.35">
      <c r="A1525">
        <v>1524</v>
      </c>
      <c r="B1525">
        <v>1037624169</v>
      </c>
      <c r="C1525" t="s">
        <v>39</v>
      </c>
      <c r="D1525" t="s">
        <v>40</v>
      </c>
      <c r="E1525" t="s">
        <v>2555</v>
      </c>
      <c r="F1525" t="s">
        <v>2556</v>
      </c>
      <c r="G1525" t="s">
        <v>2557</v>
      </c>
      <c r="H1525" t="s">
        <v>2558</v>
      </c>
      <c r="I1525" t="s">
        <v>818</v>
      </c>
      <c r="J1525" t="s">
        <v>263</v>
      </c>
      <c r="K1525" t="s">
        <v>602</v>
      </c>
      <c r="L1525" t="s">
        <v>194</v>
      </c>
      <c r="M1525" t="s">
        <v>78</v>
      </c>
      <c r="N1525" t="s">
        <v>49</v>
      </c>
      <c r="O1525" t="s">
        <v>2559</v>
      </c>
      <c r="P1525" s="3">
        <v>227615000048</v>
      </c>
      <c r="Q1525" t="s">
        <v>2560</v>
      </c>
      <c r="S1525">
        <v>3006495347</v>
      </c>
      <c r="U1525" s="4">
        <v>33972</v>
      </c>
      <c r="V1525">
        <f t="shared" ca="1" si="23"/>
        <v>31</v>
      </c>
      <c r="W1525" t="s">
        <v>52</v>
      </c>
      <c r="X1525" t="s">
        <v>53</v>
      </c>
      <c r="Y1525" t="s">
        <v>1486</v>
      </c>
      <c r="Z1525" t="s">
        <v>1277</v>
      </c>
      <c r="AA1525" t="s">
        <v>56</v>
      </c>
      <c r="AB1525" t="s">
        <v>57</v>
      </c>
      <c r="AC1525" t="s">
        <v>83</v>
      </c>
      <c r="AD1525">
        <v>2</v>
      </c>
      <c r="AE1525" t="s">
        <v>58</v>
      </c>
      <c r="AF1525" t="s">
        <v>59</v>
      </c>
      <c r="AG1525" s="54" t="s">
        <v>60</v>
      </c>
      <c r="AH1525" t="s">
        <v>61</v>
      </c>
      <c r="AI1525" t="s">
        <v>62</v>
      </c>
      <c r="AJ1525" t="s">
        <v>2561</v>
      </c>
      <c r="AK1525" t="s">
        <v>64</v>
      </c>
      <c r="AL1525" t="s">
        <v>64</v>
      </c>
    </row>
    <row r="1526" spans="1:38" x14ac:dyDescent="0.35">
      <c r="A1526">
        <v>1525</v>
      </c>
      <c r="B1526">
        <v>1001712484</v>
      </c>
      <c r="C1526" t="s">
        <v>39</v>
      </c>
      <c r="D1526" t="s">
        <v>40</v>
      </c>
      <c r="E1526" t="s">
        <v>2555</v>
      </c>
      <c r="F1526" t="s">
        <v>2556</v>
      </c>
      <c r="G1526" t="s">
        <v>2557</v>
      </c>
      <c r="H1526" t="s">
        <v>2558</v>
      </c>
      <c r="I1526" t="s">
        <v>269</v>
      </c>
      <c r="J1526" t="s">
        <v>173</v>
      </c>
      <c r="K1526" t="s">
        <v>2612</v>
      </c>
      <c r="L1526" t="s">
        <v>581</v>
      </c>
      <c r="M1526" t="s">
        <v>78</v>
      </c>
      <c r="N1526" t="s">
        <v>3729</v>
      </c>
      <c r="O1526" t="s">
        <v>2559</v>
      </c>
      <c r="P1526" s="3">
        <v>227615000048</v>
      </c>
      <c r="Q1526" t="s">
        <v>2560</v>
      </c>
      <c r="S1526">
        <v>3044129534</v>
      </c>
      <c r="U1526" s="4">
        <v>37786</v>
      </c>
      <c r="V1526">
        <f t="shared" ca="1" si="23"/>
        <v>21</v>
      </c>
      <c r="W1526" t="s">
        <v>52</v>
      </c>
      <c r="X1526" t="s">
        <v>53</v>
      </c>
      <c r="Y1526" t="s">
        <v>1486</v>
      </c>
      <c r="Z1526" t="s">
        <v>1277</v>
      </c>
      <c r="AA1526" t="s">
        <v>56</v>
      </c>
      <c r="AB1526" t="s">
        <v>57</v>
      </c>
      <c r="AC1526" t="s">
        <v>58</v>
      </c>
      <c r="AD1526">
        <v>0</v>
      </c>
      <c r="AE1526" t="s">
        <v>58</v>
      </c>
      <c r="AF1526" t="s">
        <v>72</v>
      </c>
      <c r="AG1526" s="54" t="s">
        <v>60</v>
      </c>
      <c r="AH1526" t="s">
        <v>61</v>
      </c>
      <c r="AI1526" t="s">
        <v>88</v>
      </c>
      <c r="AJ1526" t="s">
        <v>2587</v>
      </c>
      <c r="AK1526" t="s">
        <v>64</v>
      </c>
      <c r="AL1526" t="s">
        <v>64</v>
      </c>
    </row>
    <row r="1527" spans="1:38" x14ac:dyDescent="0.35">
      <c r="A1527">
        <v>1526</v>
      </c>
      <c r="B1527">
        <v>1045491181</v>
      </c>
      <c r="C1527" t="s">
        <v>39</v>
      </c>
      <c r="D1527" t="s">
        <v>40</v>
      </c>
      <c r="E1527" t="s">
        <v>2555</v>
      </c>
      <c r="F1527" t="s">
        <v>2556</v>
      </c>
      <c r="G1527" t="s">
        <v>2557</v>
      </c>
      <c r="H1527" t="s">
        <v>2558</v>
      </c>
      <c r="I1527" t="s">
        <v>1093</v>
      </c>
      <c r="J1527" t="s">
        <v>150</v>
      </c>
      <c r="K1527" t="s">
        <v>1073</v>
      </c>
      <c r="L1527" t="s">
        <v>465</v>
      </c>
      <c r="M1527" t="s">
        <v>78</v>
      </c>
      <c r="N1527" t="s">
        <v>71</v>
      </c>
      <c r="O1527" t="s">
        <v>2559</v>
      </c>
      <c r="P1527" s="3">
        <v>227615000048</v>
      </c>
      <c r="Q1527" t="s">
        <v>2560</v>
      </c>
      <c r="S1527">
        <v>316973856</v>
      </c>
      <c r="U1527" s="4">
        <v>38350</v>
      </c>
      <c r="V1527">
        <f t="shared" ca="1" si="23"/>
        <v>19</v>
      </c>
      <c r="W1527" t="s">
        <v>52</v>
      </c>
      <c r="X1527" t="s">
        <v>53</v>
      </c>
      <c r="Y1527" t="s">
        <v>1486</v>
      </c>
      <c r="Z1527" t="s">
        <v>1277</v>
      </c>
      <c r="AA1527" t="s">
        <v>56</v>
      </c>
      <c r="AB1527" t="s">
        <v>57</v>
      </c>
      <c r="AC1527" t="s">
        <v>83</v>
      </c>
      <c r="AD1527">
        <v>1</v>
      </c>
      <c r="AE1527" t="s">
        <v>58</v>
      </c>
      <c r="AF1527" t="s">
        <v>72</v>
      </c>
      <c r="AG1527" s="54" t="s">
        <v>60</v>
      </c>
      <c r="AH1527" t="s">
        <v>61</v>
      </c>
      <c r="AI1527" t="s">
        <v>62</v>
      </c>
      <c r="AJ1527" t="s">
        <v>2587</v>
      </c>
      <c r="AK1527" t="s">
        <v>64</v>
      </c>
      <c r="AL1527" t="s">
        <v>64</v>
      </c>
    </row>
    <row r="1528" spans="1:38" x14ac:dyDescent="0.35">
      <c r="A1528">
        <v>1527</v>
      </c>
      <c r="B1528">
        <v>1001712050</v>
      </c>
      <c r="C1528" t="s">
        <v>39</v>
      </c>
      <c r="D1528" t="s">
        <v>40</v>
      </c>
      <c r="E1528" t="s">
        <v>2555</v>
      </c>
      <c r="F1528" t="s">
        <v>2556</v>
      </c>
      <c r="G1528" t="s">
        <v>2557</v>
      </c>
      <c r="H1528" t="s">
        <v>2558</v>
      </c>
      <c r="I1528" t="s">
        <v>185</v>
      </c>
      <c r="J1528" t="s">
        <v>292</v>
      </c>
      <c r="K1528" t="s">
        <v>489</v>
      </c>
      <c r="L1528" t="s">
        <v>553</v>
      </c>
      <c r="M1528" t="s">
        <v>3728</v>
      </c>
      <c r="N1528" t="s">
        <v>49</v>
      </c>
      <c r="O1528" t="s">
        <v>2559</v>
      </c>
      <c r="P1528" s="3">
        <v>227615000048</v>
      </c>
      <c r="Q1528" t="s">
        <v>2560</v>
      </c>
      <c r="S1528">
        <v>0</v>
      </c>
      <c r="U1528" s="4">
        <v>37473</v>
      </c>
      <c r="V1528">
        <f t="shared" ca="1" si="23"/>
        <v>22</v>
      </c>
      <c r="W1528" t="s">
        <v>52</v>
      </c>
      <c r="X1528" t="s">
        <v>53</v>
      </c>
      <c r="Y1528" t="s">
        <v>1486</v>
      </c>
      <c r="Z1528" t="s">
        <v>113</v>
      </c>
      <c r="AA1528" t="s">
        <v>56</v>
      </c>
      <c r="AB1528" t="s">
        <v>57</v>
      </c>
      <c r="AC1528" t="s">
        <v>58</v>
      </c>
      <c r="AD1528">
        <v>0</v>
      </c>
      <c r="AE1528" t="s">
        <v>58</v>
      </c>
      <c r="AF1528" t="s">
        <v>72</v>
      </c>
      <c r="AG1528" s="54" t="s">
        <v>60</v>
      </c>
      <c r="AH1528" t="s">
        <v>61</v>
      </c>
      <c r="AI1528" t="s">
        <v>88</v>
      </c>
      <c r="AJ1528" t="s">
        <v>2587</v>
      </c>
      <c r="AK1528" t="s">
        <v>64</v>
      </c>
      <c r="AL1528" t="s">
        <v>64</v>
      </c>
    </row>
    <row r="1529" spans="1:38" x14ac:dyDescent="0.35">
      <c r="A1529">
        <v>1528</v>
      </c>
      <c r="B1529">
        <v>8428080</v>
      </c>
      <c r="C1529" t="s">
        <v>39</v>
      </c>
      <c r="D1529" t="s">
        <v>40</v>
      </c>
      <c r="E1529" t="s">
        <v>2555</v>
      </c>
      <c r="F1529" t="s">
        <v>2556</v>
      </c>
      <c r="G1529" t="s">
        <v>2557</v>
      </c>
      <c r="H1529" t="s">
        <v>2558</v>
      </c>
      <c r="I1529" t="s">
        <v>849</v>
      </c>
      <c r="K1529" t="s">
        <v>2613</v>
      </c>
      <c r="L1529" t="s">
        <v>489</v>
      </c>
      <c r="M1529" t="s">
        <v>3728</v>
      </c>
      <c r="N1529" t="s">
        <v>49</v>
      </c>
      <c r="O1529" t="s">
        <v>2559</v>
      </c>
      <c r="P1529" s="3">
        <v>227615000048</v>
      </c>
      <c r="Q1529" t="s">
        <v>2560</v>
      </c>
      <c r="S1529">
        <v>0</v>
      </c>
      <c r="U1529" s="4">
        <v>20098</v>
      </c>
      <c r="V1529">
        <f t="shared" ca="1" si="23"/>
        <v>69</v>
      </c>
      <c r="W1529" t="s">
        <v>52</v>
      </c>
      <c r="X1529" t="s">
        <v>53</v>
      </c>
      <c r="Y1529" t="s">
        <v>1486</v>
      </c>
      <c r="Z1529" t="s">
        <v>113</v>
      </c>
      <c r="AA1529" t="s">
        <v>56</v>
      </c>
      <c r="AB1529" t="s">
        <v>57</v>
      </c>
      <c r="AC1529" t="s">
        <v>213</v>
      </c>
      <c r="AD1529">
        <v>5</v>
      </c>
      <c r="AE1529" t="s">
        <v>58</v>
      </c>
      <c r="AF1529" t="s">
        <v>59</v>
      </c>
      <c r="AG1529" t="s">
        <v>340</v>
      </c>
      <c r="AH1529" t="s">
        <v>171</v>
      </c>
      <c r="AI1529" t="s">
        <v>88</v>
      </c>
      <c r="AJ1529" t="s">
        <v>2587</v>
      </c>
      <c r="AK1529" t="s">
        <v>89</v>
      </c>
      <c r="AL1529" t="s">
        <v>89</v>
      </c>
    </row>
    <row r="1530" spans="1:38" x14ac:dyDescent="0.35">
      <c r="A1530">
        <v>1529</v>
      </c>
      <c r="B1530">
        <v>30079072</v>
      </c>
      <c r="C1530" t="s">
        <v>39</v>
      </c>
      <c r="D1530" t="s">
        <v>40</v>
      </c>
      <c r="E1530" t="s">
        <v>2555</v>
      </c>
      <c r="F1530" t="s">
        <v>2556</v>
      </c>
      <c r="G1530" t="s">
        <v>2557</v>
      </c>
      <c r="H1530" t="s">
        <v>2558</v>
      </c>
      <c r="I1530" t="s">
        <v>2614</v>
      </c>
      <c r="K1530" t="s">
        <v>2615</v>
      </c>
      <c r="L1530" t="s">
        <v>344</v>
      </c>
      <c r="M1530" t="s">
        <v>78</v>
      </c>
      <c r="N1530" t="s">
        <v>71</v>
      </c>
      <c r="O1530" t="s">
        <v>2559</v>
      </c>
      <c r="P1530" s="3">
        <v>227615000048</v>
      </c>
      <c r="Q1530" t="s">
        <v>2560</v>
      </c>
      <c r="S1530">
        <v>0</v>
      </c>
      <c r="U1530" s="4">
        <v>21603</v>
      </c>
      <c r="V1530">
        <f t="shared" ca="1" si="23"/>
        <v>65</v>
      </c>
      <c r="W1530" t="s">
        <v>52</v>
      </c>
      <c r="X1530" t="s">
        <v>53</v>
      </c>
      <c r="Y1530" t="s">
        <v>1486</v>
      </c>
      <c r="Z1530" t="s">
        <v>113</v>
      </c>
      <c r="AA1530" t="s">
        <v>56</v>
      </c>
      <c r="AB1530" t="s">
        <v>57</v>
      </c>
      <c r="AC1530" t="s">
        <v>83</v>
      </c>
      <c r="AD1530">
        <v>6</v>
      </c>
      <c r="AE1530" t="s">
        <v>58</v>
      </c>
      <c r="AF1530" t="s">
        <v>59</v>
      </c>
      <c r="AG1530" t="s">
        <v>340</v>
      </c>
      <c r="AH1530" t="s">
        <v>171</v>
      </c>
      <c r="AI1530" t="s">
        <v>88</v>
      </c>
      <c r="AJ1530" t="s">
        <v>2587</v>
      </c>
      <c r="AK1530" t="s">
        <v>89</v>
      </c>
      <c r="AL1530" t="s">
        <v>89</v>
      </c>
    </row>
    <row r="1531" spans="1:38" x14ac:dyDescent="0.35">
      <c r="A1531">
        <v>1530</v>
      </c>
      <c r="B1531">
        <v>1010122451</v>
      </c>
      <c r="C1531" t="s">
        <v>39</v>
      </c>
      <c r="D1531" t="s">
        <v>40</v>
      </c>
      <c r="E1531" t="s">
        <v>2555</v>
      </c>
      <c r="F1531" t="s">
        <v>2616</v>
      </c>
      <c r="G1531" t="s">
        <v>2617</v>
      </c>
      <c r="H1531" t="s">
        <v>2558</v>
      </c>
      <c r="I1531" t="s">
        <v>2618</v>
      </c>
      <c r="K1531" t="s">
        <v>1913</v>
      </c>
      <c r="L1531" t="s">
        <v>304</v>
      </c>
      <c r="M1531" t="s">
        <v>3728</v>
      </c>
      <c r="N1531" t="s">
        <v>49</v>
      </c>
      <c r="O1531" t="s">
        <v>2619</v>
      </c>
      <c r="P1531" s="3">
        <v>22709900010</v>
      </c>
      <c r="Q1531" t="s">
        <v>2560</v>
      </c>
      <c r="S1531">
        <v>3226425382</v>
      </c>
      <c r="U1531" s="4">
        <v>33106</v>
      </c>
      <c r="V1531">
        <f t="shared" ca="1" si="23"/>
        <v>33</v>
      </c>
      <c r="W1531" t="s">
        <v>52</v>
      </c>
      <c r="X1531" t="s">
        <v>53</v>
      </c>
      <c r="Y1531" t="s">
        <v>2563</v>
      </c>
      <c r="Z1531" t="s">
        <v>113</v>
      </c>
      <c r="AA1531" t="s">
        <v>56</v>
      </c>
      <c r="AB1531" t="s">
        <v>57</v>
      </c>
      <c r="AC1531" t="s">
        <v>213</v>
      </c>
      <c r="AD1531">
        <v>2</v>
      </c>
      <c r="AE1531" t="s">
        <v>58</v>
      </c>
      <c r="AF1531" t="s">
        <v>59</v>
      </c>
      <c r="AG1531" s="54" t="s">
        <v>60</v>
      </c>
      <c r="AH1531" t="s">
        <v>61</v>
      </c>
      <c r="AI1531" t="s">
        <v>62</v>
      </c>
      <c r="AJ1531" t="s">
        <v>2620</v>
      </c>
      <c r="AK1531" t="s">
        <v>64</v>
      </c>
      <c r="AL1531" t="s">
        <v>64</v>
      </c>
    </row>
    <row r="1532" spans="1:38" x14ac:dyDescent="0.35">
      <c r="A1532">
        <v>1531</v>
      </c>
      <c r="B1532">
        <v>1077435575</v>
      </c>
      <c r="C1532" t="s">
        <v>39</v>
      </c>
      <c r="D1532" t="s">
        <v>40</v>
      </c>
      <c r="E1532" t="s">
        <v>2555</v>
      </c>
      <c r="F1532" t="s">
        <v>2616</v>
      </c>
      <c r="G1532" t="s">
        <v>2617</v>
      </c>
      <c r="H1532" t="s">
        <v>2558</v>
      </c>
      <c r="I1532" t="s">
        <v>2621</v>
      </c>
      <c r="K1532" t="s">
        <v>361</v>
      </c>
      <c r="L1532" t="s">
        <v>364</v>
      </c>
      <c r="M1532" t="s">
        <v>78</v>
      </c>
      <c r="N1532" t="s">
        <v>3729</v>
      </c>
      <c r="O1532" t="s">
        <v>2619</v>
      </c>
      <c r="P1532" s="3">
        <v>22709900010</v>
      </c>
      <c r="Q1532" t="s">
        <v>2560</v>
      </c>
      <c r="S1532">
        <v>3226425382</v>
      </c>
      <c r="U1532" s="4">
        <v>35247</v>
      </c>
      <c r="V1532">
        <f t="shared" ca="1" si="23"/>
        <v>28</v>
      </c>
      <c r="W1532" t="s">
        <v>52</v>
      </c>
      <c r="X1532" t="s">
        <v>53</v>
      </c>
      <c r="Y1532" t="s">
        <v>2563</v>
      </c>
      <c r="Z1532" t="s">
        <v>113</v>
      </c>
      <c r="AA1532" t="s">
        <v>56</v>
      </c>
      <c r="AB1532" t="s">
        <v>57</v>
      </c>
      <c r="AC1532" t="s">
        <v>83</v>
      </c>
      <c r="AD1532">
        <v>2</v>
      </c>
      <c r="AE1532" t="s">
        <v>58</v>
      </c>
      <c r="AF1532" t="s">
        <v>59</v>
      </c>
      <c r="AG1532" s="54" t="s">
        <v>60</v>
      </c>
      <c r="AH1532" t="s">
        <v>61</v>
      </c>
      <c r="AI1532" t="s">
        <v>62</v>
      </c>
      <c r="AJ1532" t="s">
        <v>2620</v>
      </c>
      <c r="AK1532" t="s">
        <v>64</v>
      </c>
      <c r="AL1532" t="s">
        <v>64</v>
      </c>
    </row>
    <row r="1533" spans="1:38" x14ac:dyDescent="0.35">
      <c r="A1533">
        <v>1532</v>
      </c>
      <c r="B1533">
        <v>1128524587</v>
      </c>
      <c r="C1533" t="s">
        <v>39</v>
      </c>
      <c r="D1533" t="s">
        <v>40</v>
      </c>
      <c r="E1533" t="s">
        <v>2555</v>
      </c>
      <c r="F1533" t="s">
        <v>2616</v>
      </c>
      <c r="G1533" t="s">
        <v>2617</v>
      </c>
      <c r="H1533" t="s">
        <v>2558</v>
      </c>
      <c r="I1533" t="s">
        <v>2622</v>
      </c>
      <c r="J1533" t="s">
        <v>179</v>
      </c>
      <c r="K1533" t="s">
        <v>2623</v>
      </c>
      <c r="L1533" t="s">
        <v>2458</v>
      </c>
      <c r="M1533" t="s">
        <v>3728</v>
      </c>
      <c r="N1533" t="s">
        <v>3729</v>
      </c>
      <c r="O1533" t="s">
        <v>2619</v>
      </c>
      <c r="P1533" s="3">
        <v>22709900010</v>
      </c>
      <c r="Q1533" t="s">
        <v>2560</v>
      </c>
      <c r="S1533">
        <v>3215925601</v>
      </c>
      <c r="U1533" s="4">
        <v>32557</v>
      </c>
      <c r="V1533">
        <f t="shared" ca="1" si="23"/>
        <v>35</v>
      </c>
      <c r="W1533" t="s">
        <v>52</v>
      </c>
      <c r="X1533" t="s">
        <v>121</v>
      </c>
      <c r="Y1533" t="s">
        <v>2563</v>
      </c>
      <c r="Z1533" t="s">
        <v>113</v>
      </c>
      <c r="AA1533" t="s">
        <v>56</v>
      </c>
      <c r="AB1533" t="s">
        <v>57</v>
      </c>
      <c r="AC1533" t="s">
        <v>213</v>
      </c>
      <c r="AD1533">
        <v>3</v>
      </c>
      <c r="AE1533" t="s">
        <v>58</v>
      </c>
      <c r="AF1533" t="s">
        <v>59</v>
      </c>
      <c r="AG1533" s="54" t="s">
        <v>60</v>
      </c>
      <c r="AH1533" t="s">
        <v>61</v>
      </c>
      <c r="AI1533" t="s">
        <v>62</v>
      </c>
      <c r="AJ1533" t="s">
        <v>2620</v>
      </c>
      <c r="AK1533" t="s">
        <v>64</v>
      </c>
      <c r="AL1533" t="s">
        <v>64</v>
      </c>
    </row>
    <row r="1534" spans="1:38" x14ac:dyDescent="0.35">
      <c r="A1534">
        <v>1533</v>
      </c>
      <c r="B1534">
        <v>1077424496</v>
      </c>
      <c r="C1534" t="s">
        <v>39</v>
      </c>
      <c r="D1534" t="s">
        <v>40</v>
      </c>
      <c r="E1534" t="s">
        <v>2555</v>
      </c>
      <c r="F1534" t="s">
        <v>2616</v>
      </c>
      <c r="G1534" t="s">
        <v>2617</v>
      </c>
      <c r="H1534" t="s">
        <v>2558</v>
      </c>
      <c r="I1534" t="s">
        <v>2624</v>
      </c>
      <c r="K1534" t="s">
        <v>1913</v>
      </c>
      <c r="L1534" t="s">
        <v>2625</v>
      </c>
      <c r="M1534" t="s">
        <v>3728</v>
      </c>
      <c r="N1534" t="s">
        <v>49</v>
      </c>
      <c r="O1534" t="s">
        <v>2619</v>
      </c>
      <c r="P1534" s="3">
        <v>22709900010</v>
      </c>
      <c r="Q1534" t="s">
        <v>2560</v>
      </c>
      <c r="S1534">
        <v>3108230564</v>
      </c>
      <c r="U1534" s="4">
        <v>29683</v>
      </c>
      <c r="V1534">
        <f t="shared" ca="1" si="23"/>
        <v>43</v>
      </c>
      <c r="W1534" t="s">
        <v>52</v>
      </c>
      <c r="X1534" t="s">
        <v>121</v>
      </c>
      <c r="Y1534" t="s">
        <v>2563</v>
      </c>
      <c r="Z1534" t="s">
        <v>113</v>
      </c>
      <c r="AA1534" t="s">
        <v>56</v>
      </c>
      <c r="AB1534" t="s">
        <v>57</v>
      </c>
      <c r="AC1534" t="s">
        <v>213</v>
      </c>
      <c r="AD1534">
        <v>3</v>
      </c>
      <c r="AE1534" t="s">
        <v>58</v>
      </c>
      <c r="AF1534" t="s">
        <v>59</v>
      </c>
      <c r="AG1534" s="54" t="s">
        <v>60</v>
      </c>
      <c r="AH1534" t="s">
        <v>61</v>
      </c>
      <c r="AI1534" t="s">
        <v>62</v>
      </c>
      <c r="AJ1534" t="s">
        <v>2620</v>
      </c>
      <c r="AK1534" t="s">
        <v>64</v>
      </c>
      <c r="AL1534" t="s">
        <v>64</v>
      </c>
    </row>
    <row r="1535" spans="1:38" x14ac:dyDescent="0.35">
      <c r="A1535">
        <v>1534</v>
      </c>
      <c r="B1535">
        <v>1193326278</v>
      </c>
      <c r="C1535" t="s">
        <v>39</v>
      </c>
      <c r="D1535" t="s">
        <v>40</v>
      </c>
      <c r="E1535" t="s">
        <v>2555</v>
      </c>
      <c r="F1535" t="s">
        <v>2616</v>
      </c>
      <c r="G1535" t="s">
        <v>2617</v>
      </c>
      <c r="H1535" t="s">
        <v>2558</v>
      </c>
      <c r="I1535" t="s">
        <v>2626</v>
      </c>
      <c r="K1535" t="s">
        <v>419</v>
      </c>
      <c r="L1535" t="s">
        <v>344</v>
      </c>
      <c r="M1535" t="s">
        <v>3728</v>
      </c>
      <c r="N1535" t="s">
        <v>49</v>
      </c>
      <c r="O1535" t="s">
        <v>2619</v>
      </c>
      <c r="P1535" s="3">
        <v>22709900010</v>
      </c>
      <c r="Q1535" t="s">
        <v>2560</v>
      </c>
      <c r="S1535">
        <v>0</v>
      </c>
      <c r="U1535" s="4">
        <v>34148</v>
      </c>
      <c r="V1535">
        <f t="shared" ca="1" si="23"/>
        <v>31</v>
      </c>
      <c r="W1535" t="s">
        <v>52</v>
      </c>
      <c r="X1535" t="s">
        <v>121</v>
      </c>
      <c r="Y1535" t="s">
        <v>2563</v>
      </c>
      <c r="Z1535" t="s">
        <v>113</v>
      </c>
      <c r="AA1535" t="s">
        <v>56</v>
      </c>
      <c r="AB1535" t="s">
        <v>57</v>
      </c>
      <c r="AC1535" t="s">
        <v>213</v>
      </c>
      <c r="AD1535">
        <v>3</v>
      </c>
      <c r="AE1535" t="s">
        <v>58</v>
      </c>
      <c r="AF1535" t="s">
        <v>59</v>
      </c>
      <c r="AG1535" s="54" t="s">
        <v>60</v>
      </c>
      <c r="AH1535" t="s">
        <v>61</v>
      </c>
      <c r="AI1535" t="s">
        <v>62</v>
      </c>
      <c r="AJ1535" t="s">
        <v>2620</v>
      </c>
      <c r="AK1535" t="s">
        <v>64</v>
      </c>
      <c r="AL1535" t="s">
        <v>64</v>
      </c>
    </row>
    <row r="1536" spans="1:38" x14ac:dyDescent="0.35">
      <c r="A1536">
        <v>1535</v>
      </c>
      <c r="B1536">
        <v>1193326304</v>
      </c>
      <c r="C1536" t="s">
        <v>39</v>
      </c>
      <c r="D1536" t="s">
        <v>40</v>
      </c>
      <c r="E1536" t="s">
        <v>2555</v>
      </c>
      <c r="F1536" t="s">
        <v>2616</v>
      </c>
      <c r="G1536" t="s">
        <v>2617</v>
      </c>
      <c r="H1536" t="s">
        <v>2558</v>
      </c>
      <c r="I1536" t="s">
        <v>45</v>
      </c>
      <c r="J1536" t="s">
        <v>2627</v>
      </c>
      <c r="K1536" t="s">
        <v>457</v>
      </c>
      <c r="L1536" t="s">
        <v>361</v>
      </c>
      <c r="M1536" t="s">
        <v>3728</v>
      </c>
      <c r="N1536" t="s">
        <v>3729</v>
      </c>
      <c r="O1536" t="s">
        <v>2619</v>
      </c>
      <c r="P1536" s="3">
        <v>22709900010</v>
      </c>
      <c r="Q1536" t="s">
        <v>2560</v>
      </c>
      <c r="S1536">
        <v>3226425382</v>
      </c>
      <c r="U1536" s="4">
        <v>35772</v>
      </c>
      <c r="V1536">
        <f t="shared" ca="1" si="23"/>
        <v>26</v>
      </c>
      <c r="W1536" t="s">
        <v>52</v>
      </c>
      <c r="X1536" t="s">
        <v>53</v>
      </c>
      <c r="Y1536" t="s">
        <v>2563</v>
      </c>
      <c r="Z1536" t="s">
        <v>113</v>
      </c>
      <c r="AA1536" t="s">
        <v>56</v>
      </c>
      <c r="AB1536" t="s">
        <v>57</v>
      </c>
      <c r="AC1536" t="s">
        <v>58</v>
      </c>
      <c r="AD1536">
        <v>0</v>
      </c>
      <c r="AE1536" t="s">
        <v>58</v>
      </c>
      <c r="AF1536" t="s">
        <v>59</v>
      </c>
      <c r="AG1536" s="54" t="s">
        <v>60</v>
      </c>
      <c r="AH1536" t="s">
        <v>61</v>
      </c>
      <c r="AI1536" t="s">
        <v>62</v>
      </c>
      <c r="AJ1536" t="s">
        <v>2620</v>
      </c>
      <c r="AK1536" t="s">
        <v>64</v>
      </c>
      <c r="AL1536" t="s">
        <v>64</v>
      </c>
    </row>
    <row r="1537" spans="1:38" x14ac:dyDescent="0.35">
      <c r="A1537">
        <v>1536</v>
      </c>
      <c r="B1537">
        <v>1193326439</v>
      </c>
      <c r="C1537" t="s">
        <v>39</v>
      </c>
      <c r="D1537" t="s">
        <v>40</v>
      </c>
      <c r="E1537" t="s">
        <v>2555</v>
      </c>
      <c r="F1537" t="s">
        <v>2616</v>
      </c>
      <c r="G1537" t="s">
        <v>2617</v>
      </c>
      <c r="H1537" t="s">
        <v>2558</v>
      </c>
      <c r="I1537" t="s">
        <v>2501</v>
      </c>
      <c r="K1537" t="s">
        <v>457</v>
      </c>
      <c r="L1537" t="s">
        <v>418</v>
      </c>
      <c r="M1537" t="s">
        <v>78</v>
      </c>
      <c r="N1537" t="s">
        <v>49</v>
      </c>
      <c r="O1537" t="s">
        <v>2619</v>
      </c>
      <c r="P1537" s="3">
        <v>22709900010</v>
      </c>
      <c r="Q1537" t="s">
        <v>2560</v>
      </c>
      <c r="S1537">
        <v>3205540866</v>
      </c>
      <c r="U1537" s="4">
        <v>33917</v>
      </c>
      <c r="V1537">
        <f t="shared" ca="1" si="23"/>
        <v>31</v>
      </c>
      <c r="W1537" t="s">
        <v>52</v>
      </c>
      <c r="X1537" t="s">
        <v>121</v>
      </c>
      <c r="Y1537" t="s">
        <v>2563</v>
      </c>
      <c r="Z1537" t="s">
        <v>113</v>
      </c>
      <c r="AA1537" t="s">
        <v>56</v>
      </c>
      <c r="AB1537" t="s">
        <v>57</v>
      </c>
      <c r="AC1537" t="s">
        <v>213</v>
      </c>
      <c r="AD1537">
        <v>2</v>
      </c>
      <c r="AE1537" t="s">
        <v>58</v>
      </c>
      <c r="AF1537" t="s">
        <v>59</v>
      </c>
      <c r="AG1537" t="s">
        <v>340</v>
      </c>
      <c r="AH1537" t="s">
        <v>171</v>
      </c>
      <c r="AI1537" t="s">
        <v>88</v>
      </c>
      <c r="AJ1537" t="s">
        <v>2620</v>
      </c>
      <c r="AK1537" t="s">
        <v>89</v>
      </c>
      <c r="AL1537" t="s">
        <v>89</v>
      </c>
    </row>
    <row r="1538" spans="1:38" x14ac:dyDescent="0.35">
      <c r="A1538">
        <v>1537</v>
      </c>
      <c r="B1538">
        <v>11794398</v>
      </c>
      <c r="C1538" t="s">
        <v>39</v>
      </c>
      <c r="D1538" t="s">
        <v>40</v>
      </c>
      <c r="E1538" t="s">
        <v>2555</v>
      </c>
      <c r="F1538" t="s">
        <v>2616</v>
      </c>
      <c r="G1538" t="s">
        <v>2617</v>
      </c>
      <c r="H1538" t="s">
        <v>2558</v>
      </c>
      <c r="I1538" t="s">
        <v>2628</v>
      </c>
      <c r="K1538" t="s">
        <v>1171</v>
      </c>
      <c r="L1538" t="s">
        <v>2623</v>
      </c>
      <c r="M1538" t="s">
        <v>3728</v>
      </c>
      <c r="N1538" t="s">
        <v>49</v>
      </c>
      <c r="O1538" t="s">
        <v>2619</v>
      </c>
      <c r="P1538" s="3">
        <v>22709900010</v>
      </c>
      <c r="Q1538" t="s">
        <v>2560</v>
      </c>
      <c r="S1538">
        <v>3103770996</v>
      </c>
      <c r="U1538" s="4">
        <v>23629</v>
      </c>
      <c r="V1538">
        <f t="shared" ref="V1538:V1601" ca="1" si="24">DATEDIF(U1538,TODAY(),"Y")</f>
        <v>59</v>
      </c>
      <c r="W1538" t="s">
        <v>52</v>
      </c>
      <c r="X1538" t="s">
        <v>121</v>
      </c>
      <c r="Y1538" t="s">
        <v>2563</v>
      </c>
      <c r="Z1538" t="s">
        <v>113</v>
      </c>
      <c r="AA1538" t="s">
        <v>56</v>
      </c>
      <c r="AB1538" t="s">
        <v>57</v>
      </c>
      <c r="AC1538" t="s">
        <v>213</v>
      </c>
      <c r="AD1538">
        <v>5</v>
      </c>
      <c r="AE1538" t="s">
        <v>58</v>
      </c>
      <c r="AF1538" t="s">
        <v>59</v>
      </c>
      <c r="AG1538" s="54" t="s">
        <v>60</v>
      </c>
      <c r="AH1538" t="s">
        <v>61</v>
      </c>
      <c r="AI1538" t="s">
        <v>62</v>
      </c>
      <c r="AJ1538" t="s">
        <v>2620</v>
      </c>
      <c r="AK1538" t="s">
        <v>64</v>
      </c>
      <c r="AL1538" t="s">
        <v>64</v>
      </c>
    </row>
    <row r="1539" spans="1:38" x14ac:dyDescent="0.35">
      <c r="A1539">
        <v>1538</v>
      </c>
      <c r="B1539">
        <v>1193326445</v>
      </c>
      <c r="C1539" t="s">
        <v>39</v>
      </c>
      <c r="D1539" t="s">
        <v>40</v>
      </c>
      <c r="E1539" t="s">
        <v>2555</v>
      </c>
      <c r="F1539" t="s">
        <v>2616</v>
      </c>
      <c r="G1539" t="s">
        <v>2617</v>
      </c>
      <c r="H1539" t="s">
        <v>2558</v>
      </c>
      <c r="I1539" t="s">
        <v>2629</v>
      </c>
      <c r="J1539" t="s">
        <v>292</v>
      </c>
      <c r="K1539" t="s">
        <v>457</v>
      </c>
      <c r="L1539" t="s">
        <v>418</v>
      </c>
      <c r="M1539" t="s">
        <v>3728</v>
      </c>
      <c r="N1539" t="s">
        <v>49</v>
      </c>
      <c r="O1539" t="s">
        <v>2619</v>
      </c>
      <c r="P1539" s="3">
        <v>22709900010</v>
      </c>
      <c r="Q1539" t="s">
        <v>2560</v>
      </c>
      <c r="S1539">
        <v>0</v>
      </c>
      <c r="U1539" s="4">
        <v>34471</v>
      </c>
      <c r="V1539">
        <f t="shared" ca="1" si="24"/>
        <v>30</v>
      </c>
      <c r="W1539" t="s">
        <v>52</v>
      </c>
      <c r="X1539" t="s">
        <v>53</v>
      </c>
      <c r="Y1539" t="s">
        <v>2563</v>
      </c>
      <c r="Z1539" t="s">
        <v>113</v>
      </c>
      <c r="AA1539" t="s">
        <v>56</v>
      </c>
      <c r="AB1539" t="s">
        <v>57</v>
      </c>
      <c r="AC1539" t="s">
        <v>58</v>
      </c>
      <c r="AD1539">
        <v>0</v>
      </c>
      <c r="AE1539" t="s">
        <v>58</v>
      </c>
      <c r="AF1539" t="s">
        <v>59</v>
      </c>
      <c r="AG1539" s="54" t="s">
        <v>60</v>
      </c>
      <c r="AH1539" t="s">
        <v>61</v>
      </c>
      <c r="AI1539" t="s">
        <v>62</v>
      </c>
      <c r="AJ1539" t="s">
        <v>2620</v>
      </c>
      <c r="AK1539" t="s">
        <v>64</v>
      </c>
      <c r="AL1539" t="s">
        <v>64</v>
      </c>
    </row>
    <row r="1540" spans="1:38" x14ac:dyDescent="0.35">
      <c r="A1540">
        <v>1539</v>
      </c>
      <c r="B1540">
        <v>1079288652</v>
      </c>
      <c r="C1540" t="s">
        <v>39</v>
      </c>
      <c r="D1540" t="s">
        <v>40</v>
      </c>
      <c r="E1540" t="s">
        <v>2555</v>
      </c>
      <c r="F1540" t="s">
        <v>2616</v>
      </c>
      <c r="G1540" t="s">
        <v>2617</v>
      </c>
      <c r="H1540" t="s">
        <v>2558</v>
      </c>
      <c r="I1540" t="s">
        <v>2630</v>
      </c>
      <c r="K1540" t="s">
        <v>418</v>
      </c>
      <c r="L1540" t="s">
        <v>419</v>
      </c>
      <c r="M1540" t="s">
        <v>78</v>
      </c>
      <c r="N1540" t="s">
        <v>3729</v>
      </c>
      <c r="O1540" t="s">
        <v>2619</v>
      </c>
      <c r="P1540" s="3">
        <v>22709900010</v>
      </c>
      <c r="Q1540" t="s">
        <v>2560</v>
      </c>
      <c r="S1540">
        <v>3104754995</v>
      </c>
      <c r="U1540" s="4">
        <v>31759</v>
      </c>
      <c r="V1540">
        <f t="shared" ca="1" si="24"/>
        <v>37</v>
      </c>
      <c r="W1540" t="s">
        <v>52</v>
      </c>
      <c r="X1540" t="s">
        <v>53</v>
      </c>
      <c r="Y1540" t="s">
        <v>2563</v>
      </c>
      <c r="Z1540" t="s">
        <v>113</v>
      </c>
      <c r="AA1540" t="s">
        <v>56</v>
      </c>
      <c r="AB1540" t="s">
        <v>57</v>
      </c>
      <c r="AC1540" t="s">
        <v>58</v>
      </c>
      <c r="AD1540">
        <v>0</v>
      </c>
      <c r="AE1540" t="s">
        <v>58</v>
      </c>
      <c r="AF1540" t="s">
        <v>72</v>
      </c>
      <c r="AG1540" s="54" t="s">
        <v>60</v>
      </c>
      <c r="AH1540" t="s">
        <v>61</v>
      </c>
      <c r="AI1540" t="s">
        <v>62</v>
      </c>
      <c r="AJ1540" t="s">
        <v>2620</v>
      </c>
      <c r="AK1540" t="s">
        <v>64</v>
      </c>
      <c r="AL1540" t="s">
        <v>64</v>
      </c>
    </row>
    <row r="1541" spans="1:38" x14ac:dyDescent="0.35">
      <c r="A1541">
        <v>1540</v>
      </c>
      <c r="B1541">
        <v>11615540</v>
      </c>
      <c r="C1541" t="s">
        <v>39</v>
      </c>
      <c r="D1541" t="s">
        <v>40</v>
      </c>
      <c r="E1541" t="s">
        <v>2555</v>
      </c>
      <c r="F1541" t="s">
        <v>2616</v>
      </c>
      <c r="G1541" t="s">
        <v>2617</v>
      </c>
      <c r="H1541" t="s">
        <v>2558</v>
      </c>
      <c r="I1541" t="s">
        <v>2631</v>
      </c>
      <c r="K1541" t="s">
        <v>419</v>
      </c>
      <c r="L1541" t="s">
        <v>419</v>
      </c>
      <c r="M1541" t="s">
        <v>3728</v>
      </c>
      <c r="N1541" t="s">
        <v>3729</v>
      </c>
      <c r="O1541" t="s">
        <v>2619</v>
      </c>
      <c r="P1541" s="3">
        <v>22709900010</v>
      </c>
      <c r="Q1541" t="s">
        <v>2560</v>
      </c>
      <c r="S1541">
        <v>3215416175</v>
      </c>
      <c r="U1541" s="4">
        <v>28807</v>
      </c>
      <c r="V1541">
        <f t="shared" ca="1" si="24"/>
        <v>45</v>
      </c>
      <c r="W1541" t="s">
        <v>52</v>
      </c>
      <c r="X1541" t="s">
        <v>53</v>
      </c>
      <c r="Y1541" t="s">
        <v>2563</v>
      </c>
      <c r="Z1541" t="s">
        <v>113</v>
      </c>
      <c r="AA1541" t="s">
        <v>56</v>
      </c>
      <c r="AB1541" t="s">
        <v>57</v>
      </c>
      <c r="AC1541" t="s">
        <v>58</v>
      </c>
      <c r="AD1541">
        <v>0</v>
      </c>
      <c r="AE1541" t="s">
        <v>58</v>
      </c>
      <c r="AF1541" t="s">
        <v>72</v>
      </c>
      <c r="AG1541" s="54" t="s">
        <v>60</v>
      </c>
      <c r="AH1541" t="s">
        <v>61</v>
      </c>
      <c r="AI1541" t="s">
        <v>62</v>
      </c>
      <c r="AJ1541" t="s">
        <v>2620</v>
      </c>
      <c r="AK1541" t="s">
        <v>64</v>
      </c>
      <c r="AL1541" t="s">
        <v>64</v>
      </c>
    </row>
    <row r="1542" spans="1:38" x14ac:dyDescent="0.35">
      <c r="A1542">
        <v>1541</v>
      </c>
      <c r="B1542">
        <v>35920072</v>
      </c>
      <c r="C1542" t="s">
        <v>39</v>
      </c>
      <c r="D1542" t="s">
        <v>40</v>
      </c>
      <c r="E1542" t="s">
        <v>2555</v>
      </c>
      <c r="F1542" t="s">
        <v>2616</v>
      </c>
      <c r="G1542" t="s">
        <v>2617</v>
      </c>
      <c r="H1542" t="s">
        <v>2558</v>
      </c>
      <c r="I1542" t="s">
        <v>182</v>
      </c>
      <c r="K1542" t="s">
        <v>2623</v>
      </c>
      <c r="L1542" t="s">
        <v>148</v>
      </c>
      <c r="M1542" t="s">
        <v>78</v>
      </c>
      <c r="N1542" t="s">
        <v>3729</v>
      </c>
      <c r="O1542" t="s">
        <v>2619</v>
      </c>
      <c r="P1542" s="3">
        <v>22709900010</v>
      </c>
      <c r="Q1542" t="s">
        <v>2560</v>
      </c>
      <c r="S1542">
        <v>0</v>
      </c>
      <c r="U1542" s="4">
        <v>30912</v>
      </c>
      <c r="V1542">
        <f t="shared" ca="1" si="24"/>
        <v>39</v>
      </c>
      <c r="W1542" t="s">
        <v>52</v>
      </c>
      <c r="X1542" t="s">
        <v>53</v>
      </c>
      <c r="Y1542" t="s">
        <v>2563</v>
      </c>
      <c r="Z1542" t="s">
        <v>113</v>
      </c>
      <c r="AA1542" t="s">
        <v>56</v>
      </c>
      <c r="AB1542" t="s">
        <v>57</v>
      </c>
      <c r="AC1542" t="s">
        <v>83</v>
      </c>
      <c r="AD1542">
        <v>3</v>
      </c>
      <c r="AE1542" t="s">
        <v>58</v>
      </c>
      <c r="AF1542" t="s">
        <v>72</v>
      </c>
      <c r="AG1542" s="54" t="s">
        <v>60</v>
      </c>
      <c r="AH1542" t="s">
        <v>61</v>
      </c>
      <c r="AI1542" t="s">
        <v>62</v>
      </c>
      <c r="AJ1542" t="s">
        <v>2620</v>
      </c>
      <c r="AK1542" t="s">
        <v>64</v>
      </c>
      <c r="AL1542" t="s">
        <v>64</v>
      </c>
    </row>
    <row r="1543" spans="1:38" x14ac:dyDescent="0.35">
      <c r="A1543">
        <v>1542</v>
      </c>
      <c r="B1543">
        <v>35920095</v>
      </c>
      <c r="C1543" t="s">
        <v>39</v>
      </c>
      <c r="D1543" t="s">
        <v>40</v>
      </c>
      <c r="E1543" t="s">
        <v>2555</v>
      </c>
      <c r="F1543" t="s">
        <v>2616</v>
      </c>
      <c r="G1543" t="s">
        <v>2617</v>
      </c>
      <c r="H1543" t="s">
        <v>2558</v>
      </c>
      <c r="I1543" t="s">
        <v>208</v>
      </c>
      <c r="J1543" t="s">
        <v>1115</v>
      </c>
      <c r="K1543" t="s">
        <v>361</v>
      </c>
      <c r="L1543" t="s">
        <v>419</v>
      </c>
      <c r="M1543" t="s">
        <v>78</v>
      </c>
      <c r="N1543" t="s">
        <v>3729</v>
      </c>
      <c r="O1543" t="s">
        <v>2619</v>
      </c>
      <c r="P1543" s="3">
        <v>22709900010</v>
      </c>
      <c r="Q1543" t="s">
        <v>2560</v>
      </c>
      <c r="S1543">
        <v>3138442118</v>
      </c>
      <c r="U1543" s="4">
        <v>30433</v>
      </c>
      <c r="V1543">
        <f t="shared" ca="1" si="24"/>
        <v>41</v>
      </c>
      <c r="W1543" t="s">
        <v>52</v>
      </c>
      <c r="X1543" t="s">
        <v>53</v>
      </c>
      <c r="Y1543" t="s">
        <v>2563</v>
      </c>
      <c r="Z1543" t="s">
        <v>113</v>
      </c>
      <c r="AA1543" t="s">
        <v>56</v>
      </c>
      <c r="AB1543" t="s">
        <v>57</v>
      </c>
      <c r="AC1543" t="s">
        <v>83</v>
      </c>
      <c r="AD1543">
        <v>3</v>
      </c>
      <c r="AE1543" t="s">
        <v>58</v>
      </c>
      <c r="AF1543" t="s">
        <v>72</v>
      </c>
      <c r="AG1543" s="54" t="s">
        <v>60</v>
      </c>
      <c r="AH1543" t="s">
        <v>61</v>
      </c>
      <c r="AI1543" t="s">
        <v>62</v>
      </c>
      <c r="AJ1543" t="s">
        <v>2620</v>
      </c>
      <c r="AK1543" t="s">
        <v>64</v>
      </c>
      <c r="AL1543" t="s">
        <v>64</v>
      </c>
    </row>
    <row r="1544" spans="1:38" x14ac:dyDescent="0.35">
      <c r="A1544">
        <v>1543</v>
      </c>
      <c r="B1544">
        <v>1193326276</v>
      </c>
      <c r="C1544" t="s">
        <v>39</v>
      </c>
      <c r="D1544" t="s">
        <v>40</v>
      </c>
      <c r="E1544" t="s">
        <v>2555</v>
      </c>
      <c r="F1544" t="s">
        <v>2616</v>
      </c>
      <c r="G1544" t="s">
        <v>2617</v>
      </c>
      <c r="H1544" t="s">
        <v>2558</v>
      </c>
      <c r="I1544" t="s">
        <v>2632</v>
      </c>
      <c r="K1544" t="s">
        <v>419</v>
      </c>
      <c r="L1544" t="s">
        <v>344</v>
      </c>
      <c r="M1544" t="s">
        <v>78</v>
      </c>
      <c r="N1544" t="s">
        <v>3729</v>
      </c>
      <c r="O1544" t="s">
        <v>2619</v>
      </c>
      <c r="P1544" s="3">
        <v>22709900010</v>
      </c>
      <c r="Q1544" t="s">
        <v>2560</v>
      </c>
      <c r="S1544">
        <v>3148119418</v>
      </c>
      <c r="U1544" s="4">
        <v>35122</v>
      </c>
      <c r="V1544">
        <f t="shared" ca="1" si="24"/>
        <v>28</v>
      </c>
      <c r="W1544" t="s">
        <v>52</v>
      </c>
      <c r="X1544" t="s">
        <v>53</v>
      </c>
      <c r="Y1544" t="s">
        <v>2563</v>
      </c>
      <c r="Z1544" t="s">
        <v>113</v>
      </c>
      <c r="AA1544" t="s">
        <v>56</v>
      </c>
      <c r="AB1544" t="s">
        <v>57</v>
      </c>
      <c r="AC1544" t="s">
        <v>83</v>
      </c>
      <c r="AD1544">
        <v>2</v>
      </c>
      <c r="AE1544" t="s">
        <v>58</v>
      </c>
      <c r="AF1544" t="s">
        <v>72</v>
      </c>
      <c r="AG1544" s="54" t="s">
        <v>60</v>
      </c>
      <c r="AH1544" t="s">
        <v>61</v>
      </c>
      <c r="AI1544" t="s">
        <v>62</v>
      </c>
      <c r="AJ1544" t="s">
        <v>2620</v>
      </c>
      <c r="AK1544" t="s">
        <v>64</v>
      </c>
      <c r="AL1544" t="s">
        <v>64</v>
      </c>
    </row>
    <row r="1545" spans="1:38" x14ac:dyDescent="0.35">
      <c r="A1545">
        <v>1544</v>
      </c>
      <c r="B1545">
        <v>1078459483</v>
      </c>
      <c r="C1545" t="s">
        <v>39</v>
      </c>
      <c r="D1545" t="s">
        <v>40</v>
      </c>
      <c r="E1545" t="s">
        <v>2555</v>
      </c>
      <c r="F1545" t="s">
        <v>2616</v>
      </c>
      <c r="G1545" t="s">
        <v>2617</v>
      </c>
      <c r="H1545" t="s">
        <v>2558</v>
      </c>
      <c r="I1545" t="s">
        <v>2182</v>
      </c>
      <c r="J1545" t="s">
        <v>179</v>
      </c>
      <c r="K1545" t="s">
        <v>117</v>
      </c>
      <c r="L1545" t="s">
        <v>761</v>
      </c>
      <c r="M1545" t="s">
        <v>3728</v>
      </c>
      <c r="N1545" t="s">
        <v>3729</v>
      </c>
      <c r="O1545" t="s">
        <v>2619</v>
      </c>
      <c r="P1545" s="3">
        <v>22709900010</v>
      </c>
      <c r="Q1545" t="s">
        <v>2560</v>
      </c>
      <c r="S1545">
        <v>0</v>
      </c>
      <c r="U1545" s="4">
        <v>35993</v>
      </c>
      <c r="V1545">
        <f t="shared" ca="1" si="24"/>
        <v>26</v>
      </c>
      <c r="W1545" t="s">
        <v>52</v>
      </c>
      <c r="X1545" t="s">
        <v>53</v>
      </c>
      <c r="Y1545" t="s">
        <v>2563</v>
      </c>
      <c r="Z1545" t="s">
        <v>113</v>
      </c>
      <c r="AA1545" t="s">
        <v>56</v>
      </c>
      <c r="AB1545" t="s">
        <v>57</v>
      </c>
      <c r="AC1545" t="s">
        <v>58</v>
      </c>
      <c r="AD1545">
        <v>0</v>
      </c>
      <c r="AE1545" t="s">
        <v>58</v>
      </c>
      <c r="AF1545" t="s">
        <v>72</v>
      </c>
      <c r="AG1545" s="54" t="s">
        <v>60</v>
      </c>
      <c r="AH1545" t="s">
        <v>61</v>
      </c>
      <c r="AI1545" t="s">
        <v>62</v>
      </c>
      <c r="AJ1545" t="s">
        <v>2620</v>
      </c>
      <c r="AK1545" t="s">
        <v>64</v>
      </c>
      <c r="AL1545" t="s">
        <v>64</v>
      </c>
    </row>
    <row r="1546" spans="1:38" x14ac:dyDescent="0.35">
      <c r="A1546">
        <v>1545</v>
      </c>
      <c r="B1546">
        <v>1128524707</v>
      </c>
      <c r="C1546" t="s">
        <v>39</v>
      </c>
      <c r="D1546" t="s">
        <v>40</v>
      </c>
      <c r="E1546" t="s">
        <v>2555</v>
      </c>
      <c r="F1546" t="s">
        <v>2616</v>
      </c>
      <c r="G1546" t="s">
        <v>2617</v>
      </c>
      <c r="H1546" t="s">
        <v>2558</v>
      </c>
      <c r="I1546" t="s">
        <v>2633</v>
      </c>
      <c r="K1546" t="s">
        <v>361</v>
      </c>
      <c r="L1546" t="s">
        <v>2634</v>
      </c>
      <c r="M1546" t="s">
        <v>78</v>
      </c>
      <c r="N1546" t="s">
        <v>49</v>
      </c>
      <c r="O1546" t="s">
        <v>2619</v>
      </c>
      <c r="P1546" s="3">
        <v>22709900010</v>
      </c>
      <c r="Q1546" t="s">
        <v>2560</v>
      </c>
      <c r="S1546">
        <v>0</v>
      </c>
      <c r="U1546" s="4">
        <v>37369</v>
      </c>
      <c r="V1546">
        <f t="shared" ca="1" si="24"/>
        <v>22</v>
      </c>
      <c r="W1546" t="s">
        <v>52</v>
      </c>
      <c r="X1546" t="s">
        <v>53</v>
      </c>
      <c r="Y1546" t="s">
        <v>2563</v>
      </c>
      <c r="Z1546" t="s">
        <v>113</v>
      </c>
      <c r="AA1546" t="s">
        <v>56</v>
      </c>
      <c r="AB1546" t="s">
        <v>57</v>
      </c>
      <c r="AC1546" t="s">
        <v>83</v>
      </c>
      <c r="AD1546">
        <v>2</v>
      </c>
      <c r="AE1546" t="s">
        <v>58</v>
      </c>
      <c r="AF1546" t="s">
        <v>72</v>
      </c>
      <c r="AG1546" s="54" t="s">
        <v>60</v>
      </c>
      <c r="AH1546" t="s">
        <v>61</v>
      </c>
      <c r="AI1546" t="s">
        <v>62</v>
      </c>
      <c r="AJ1546" t="s">
        <v>2620</v>
      </c>
      <c r="AK1546" t="s">
        <v>64</v>
      </c>
      <c r="AL1546" t="s">
        <v>64</v>
      </c>
    </row>
    <row r="1547" spans="1:38" x14ac:dyDescent="0.35">
      <c r="A1547">
        <v>1546</v>
      </c>
      <c r="B1547">
        <v>1148195022</v>
      </c>
      <c r="C1547" t="s">
        <v>39</v>
      </c>
      <c r="D1547" t="s">
        <v>40</v>
      </c>
      <c r="E1547" t="s">
        <v>2555</v>
      </c>
      <c r="F1547" t="s">
        <v>2616</v>
      </c>
      <c r="G1547" t="s">
        <v>2617</v>
      </c>
      <c r="H1547" t="s">
        <v>2558</v>
      </c>
      <c r="I1547" t="s">
        <v>2635</v>
      </c>
      <c r="K1547" t="s">
        <v>2625</v>
      </c>
      <c r="L1547" t="s">
        <v>2206</v>
      </c>
      <c r="M1547" t="s">
        <v>78</v>
      </c>
      <c r="N1547" t="s">
        <v>49</v>
      </c>
      <c r="O1547" t="s">
        <v>2619</v>
      </c>
      <c r="P1547" s="3">
        <v>22709900010</v>
      </c>
      <c r="Q1547" t="s">
        <v>2560</v>
      </c>
      <c r="S1547">
        <v>0</v>
      </c>
      <c r="U1547" s="4">
        <v>31890</v>
      </c>
      <c r="V1547">
        <f t="shared" ca="1" si="24"/>
        <v>37</v>
      </c>
      <c r="W1547" t="s">
        <v>52</v>
      </c>
      <c r="X1547" t="s">
        <v>53</v>
      </c>
      <c r="Y1547" t="s">
        <v>2563</v>
      </c>
      <c r="Z1547" t="s">
        <v>113</v>
      </c>
      <c r="AA1547" t="s">
        <v>56</v>
      </c>
      <c r="AB1547" t="s">
        <v>57</v>
      </c>
      <c r="AC1547" t="s">
        <v>83</v>
      </c>
      <c r="AD1547">
        <v>2</v>
      </c>
      <c r="AE1547" t="s">
        <v>58</v>
      </c>
      <c r="AF1547" t="s">
        <v>72</v>
      </c>
      <c r="AG1547" s="54" t="s">
        <v>60</v>
      </c>
      <c r="AH1547" t="s">
        <v>61</v>
      </c>
      <c r="AI1547" t="s">
        <v>62</v>
      </c>
      <c r="AJ1547" t="s">
        <v>2620</v>
      </c>
      <c r="AK1547" t="s">
        <v>64</v>
      </c>
      <c r="AL1547" t="s">
        <v>64</v>
      </c>
    </row>
    <row r="1548" spans="1:38" x14ac:dyDescent="0.35">
      <c r="A1548">
        <v>1547</v>
      </c>
      <c r="B1548">
        <v>11798544</v>
      </c>
      <c r="C1548" t="s">
        <v>39</v>
      </c>
      <c r="D1548" t="s">
        <v>40</v>
      </c>
      <c r="E1548" t="s">
        <v>2555</v>
      </c>
      <c r="F1548" t="s">
        <v>2616</v>
      </c>
      <c r="G1548" t="s">
        <v>2617</v>
      </c>
      <c r="H1548" t="s">
        <v>2558</v>
      </c>
      <c r="I1548" t="s">
        <v>2085</v>
      </c>
      <c r="K1548" t="s">
        <v>111</v>
      </c>
      <c r="L1548" t="s">
        <v>2636</v>
      </c>
      <c r="M1548" t="s">
        <v>3728</v>
      </c>
      <c r="N1548" t="s">
        <v>49</v>
      </c>
      <c r="O1548" t="s">
        <v>2619</v>
      </c>
      <c r="P1548" s="3">
        <v>22709900010</v>
      </c>
      <c r="Q1548" t="s">
        <v>2560</v>
      </c>
      <c r="S1548">
        <v>0</v>
      </c>
      <c r="U1548" s="4">
        <v>24857</v>
      </c>
      <c r="V1548">
        <f t="shared" ca="1" si="24"/>
        <v>56</v>
      </c>
      <c r="W1548" t="s">
        <v>52</v>
      </c>
      <c r="X1548" t="s">
        <v>53</v>
      </c>
      <c r="Y1548" t="s">
        <v>2563</v>
      </c>
      <c r="Z1548" t="s">
        <v>113</v>
      </c>
      <c r="AA1548" t="s">
        <v>56</v>
      </c>
      <c r="AB1548" t="s">
        <v>57</v>
      </c>
      <c r="AC1548" t="s">
        <v>213</v>
      </c>
      <c r="AD1548">
        <v>3</v>
      </c>
      <c r="AE1548" t="s">
        <v>58</v>
      </c>
      <c r="AF1548" t="s">
        <v>72</v>
      </c>
      <c r="AG1548" s="54" t="s">
        <v>60</v>
      </c>
      <c r="AH1548" t="s">
        <v>61</v>
      </c>
      <c r="AI1548" t="s">
        <v>62</v>
      </c>
      <c r="AJ1548" t="s">
        <v>2620</v>
      </c>
      <c r="AK1548" t="s">
        <v>64</v>
      </c>
      <c r="AL1548" t="s">
        <v>64</v>
      </c>
    </row>
    <row r="1549" spans="1:38" x14ac:dyDescent="0.35">
      <c r="A1549">
        <v>1548</v>
      </c>
      <c r="B1549">
        <v>1003930636</v>
      </c>
      <c r="C1549" t="s">
        <v>39</v>
      </c>
      <c r="D1549" t="s">
        <v>40</v>
      </c>
      <c r="E1549" t="s">
        <v>2555</v>
      </c>
      <c r="F1549" t="s">
        <v>2616</v>
      </c>
      <c r="G1549" t="s">
        <v>2617</v>
      </c>
      <c r="H1549" t="s">
        <v>2558</v>
      </c>
      <c r="I1549" t="s">
        <v>996</v>
      </c>
      <c r="J1549" t="s">
        <v>2637</v>
      </c>
      <c r="K1549" t="s">
        <v>418</v>
      </c>
      <c r="L1549" t="s">
        <v>108</v>
      </c>
      <c r="M1549" t="s">
        <v>78</v>
      </c>
      <c r="N1549" t="s">
        <v>49</v>
      </c>
      <c r="O1549" t="s">
        <v>2619</v>
      </c>
      <c r="P1549" s="3">
        <v>22709900010</v>
      </c>
      <c r="Q1549" t="s">
        <v>2560</v>
      </c>
      <c r="S1549">
        <v>0</v>
      </c>
      <c r="U1549" s="4">
        <v>34428</v>
      </c>
      <c r="V1549">
        <f t="shared" ca="1" si="24"/>
        <v>30</v>
      </c>
      <c r="W1549" t="s">
        <v>52</v>
      </c>
      <c r="X1549" t="s">
        <v>53</v>
      </c>
      <c r="Y1549" t="s">
        <v>2563</v>
      </c>
      <c r="Z1549" t="s">
        <v>113</v>
      </c>
      <c r="AA1549" t="s">
        <v>56</v>
      </c>
      <c r="AB1549" t="s">
        <v>57</v>
      </c>
      <c r="AC1549" t="s">
        <v>83</v>
      </c>
      <c r="AD1549">
        <v>1</v>
      </c>
      <c r="AE1549" t="s">
        <v>58</v>
      </c>
      <c r="AF1549" t="s">
        <v>72</v>
      </c>
      <c r="AG1549" s="54" t="s">
        <v>60</v>
      </c>
      <c r="AH1549" t="s">
        <v>61</v>
      </c>
      <c r="AI1549" t="s">
        <v>62</v>
      </c>
      <c r="AJ1549" t="s">
        <v>2620</v>
      </c>
      <c r="AK1549" t="s">
        <v>64</v>
      </c>
      <c r="AL1549" t="s">
        <v>64</v>
      </c>
    </row>
    <row r="1550" spans="1:38" x14ac:dyDescent="0.35">
      <c r="A1550">
        <v>1549</v>
      </c>
      <c r="B1550">
        <v>1007259666</v>
      </c>
      <c r="C1550" t="s">
        <v>39</v>
      </c>
      <c r="D1550" t="s">
        <v>40</v>
      </c>
      <c r="E1550" t="s">
        <v>2555</v>
      </c>
      <c r="F1550" t="s">
        <v>2616</v>
      </c>
      <c r="G1550" t="s">
        <v>2617</v>
      </c>
      <c r="H1550" t="s">
        <v>2558</v>
      </c>
      <c r="I1550" t="s">
        <v>1930</v>
      </c>
      <c r="K1550" t="s">
        <v>602</v>
      </c>
      <c r="L1550" t="s">
        <v>602</v>
      </c>
      <c r="M1550" t="s">
        <v>3728</v>
      </c>
      <c r="N1550" t="s">
        <v>49</v>
      </c>
      <c r="O1550" t="s">
        <v>2619</v>
      </c>
      <c r="P1550" s="3">
        <v>22709900010</v>
      </c>
      <c r="Q1550" t="s">
        <v>2560</v>
      </c>
      <c r="S1550">
        <v>3105152057</v>
      </c>
      <c r="U1550" s="4">
        <v>36722</v>
      </c>
      <c r="V1550">
        <f t="shared" ca="1" si="24"/>
        <v>24</v>
      </c>
      <c r="W1550" t="s">
        <v>52</v>
      </c>
      <c r="X1550" t="s">
        <v>53</v>
      </c>
      <c r="Y1550" t="s">
        <v>2563</v>
      </c>
      <c r="Z1550" t="s">
        <v>113</v>
      </c>
      <c r="AA1550" t="s">
        <v>56</v>
      </c>
      <c r="AB1550" t="s">
        <v>57</v>
      </c>
      <c r="AC1550" t="s">
        <v>213</v>
      </c>
      <c r="AD1550">
        <v>1</v>
      </c>
      <c r="AE1550" t="s">
        <v>58</v>
      </c>
      <c r="AF1550" t="s">
        <v>72</v>
      </c>
      <c r="AG1550" t="s">
        <v>340</v>
      </c>
      <c r="AH1550" t="s">
        <v>171</v>
      </c>
      <c r="AI1550" t="s">
        <v>88</v>
      </c>
      <c r="AJ1550" t="s">
        <v>2620</v>
      </c>
      <c r="AK1550" t="s">
        <v>89</v>
      </c>
      <c r="AL1550" t="s">
        <v>89</v>
      </c>
    </row>
    <row r="1551" spans="1:38" x14ac:dyDescent="0.35">
      <c r="A1551">
        <v>1550</v>
      </c>
      <c r="B1551">
        <v>35899434</v>
      </c>
      <c r="C1551" t="s">
        <v>39</v>
      </c>
      <c r="D1551" t="s">
        <v>40</v>
      </c>
      <c r="E1551" t="s">
        <v>2555</v>
      </c>
      <c r="F1551" t="s">
        <v>2616</v>
      </c>
      <c r="G1551" t="s">
        <v>2617</v>
      </c>
      <c r="H1551" t="s">
        <v>2558</v>
      </c>
      <c r="I1551" t="s">
        <v>2638</v>
      </c>
      <c r="J1551" t="s">
        <v>2639</v>
      </c>
      <c r="K1551" t="s">
        <v>397</v>
      </c>
      <c r="L1551" t="s">
        <v>361</v>
      </c>
      <c r="M1551" t="s">
        <v>78</v>
      </c>
      <c r="N1551" t="s">
        <v>3729</v>
      </c>
      <c r="O1551" t="s">
        <v>2619</v>
      </c>
      <c r="P1551" s="3">
        <v>22709900010</v>
      </c>
      <c r="Q1551" t="s">
        <v>2560</v>
      </c>
      <c r="S1551">
        <v>0</v>
      </c>
      <c r="U1551" s="4">
        <v>30094</v>
      </c>
      <c r="V1551">
        <f t="shared" ca="1" si="24"/>
        <v>42</v>
      </c>
      <c r="W1551" t="s">
        <v>52</v>
      </c>
      <c r="X1551" t="s">
        <v>53</v>
      </c>
      <c r="Y1551" t="s">
        <v>2563</v>
      </c>
      <c r="Z1551" t="s">
        <v>113</v>
      </c>
      <c r="AA1551" t="s">
        <v>56</v>
      </c>
      <c r="AB1551" t="s">
        <v>57</v>
      </c>
      <c r="AC1551" t="s">
        <v>83</v>
      </c>
      <c r="AD1551">
        <v>3</v>
      </c>
      <c r="AE1551" t="s">
        <v>58</v>
      </c>
      <c r="AF1551" t="s">
        <v>72</v>
      </c>
      <c r="AG1551" s="54" t="s">
        <v>60</v>
      </c>
      <c r="AH1551" t="s">
        <v>61</v>
      </c>
      <c r="AI1551" t="s">
        <v>62</v>
      </c>
      <c r="AJ1551" t="s">
        <v>2620</v>
      </c>
      <c r="AK1551" t="s">
        <v>64</v>
      </c>
      <c r="AL1551" t="s">
        <v>64</v>
      </c>
    </row>
    <row r="1552" spans="1:38" x14ac:dyDescent="0.35">
      <c r="A1552">
        <v>1551</v>
      </c>
      <c r="B1552">
        <v>35899435</v>
      </c>
      <c r="C1552" t="s">
        <v>39</v>
      </c>
      <c r="D1552" t="s">
        <v>40</v>
      </c>
      <c r="E1552" t="s">
        <v>2555</v>
      </c>
      <c r="F1552" t="s">
        <v>2616</v>
      </c>
      <c r="G1552" t="s">
        <v>2617</v>
      </c>
      <c r="H1552" t="s">
        <v>2558</v>
      </c>
      <c r="I1552" t="s">
        <v>2640</v>
      </c>
      <c r="J1552" t="s">
        <v>892</v>
      </c>
      <c r="K1552" t="s">
        <v>2641</v>
      </c>
      <c r="L1552" t="s">
        <v>361</v>
      </c>
      <c r="M1552" t="s">
        <v>78</v>
      </c>
      <c r="N1552" t="s">
        <v>3729</v>
      </c>
      <c r="O1552" t="s">
        <v>2619</v>
      </c>
      <c r="P1552" s="3">
        <v>22709900010</v>
      </c>
      <c r="Q1552" t="s">
        <v>2560</v>
      </c>
      <c r="S1552">
        <v>0</v>
      </c>
      <c r="U1552" s="4">
        <v>30094</v>
      </c>
      <c r="V1552">
        <f t="shared" ca="1" si="24"/>
        <v>42</v>
      </c>
      <c r="W1552" t="s">
        <v>52</v>
      </c>
      <c r="X1552" t="s">
        <v>53</v>
      </c>
      <c r="Y1552" t="s">
        <v>2563</v>
      </c>
      <c r="Z1552" t="s">
        <v>113</v>
      </c>
      <c r="AA1552" t="s">
        <v>56</v>
      </c>
      <c r="AB1552" t="s">
        <v>57</v>
      </c>
      <c r="AC1552" t="s">
        <v>83</v>
      </c>
      <c r="AD1552">
        <v>2</v>
      </c>
      <c r="AE1552" t="s">
        <v>58</v>
      </c>
      <c r="AF1552" t="s">
        <v>72</v>
      </c>
      <c r="AG1552" s="54" t="s">
        <v>60</v>
      </c>
      <c r="AH1552" t="s">
        <v>61</v>
      </c>
      <c r="AI1552" t="s">
        <v>62</v>
      </c>
      <c r="AJ1552" t="s">
        <v>2620</v>
      </c>
      <c r="AK1552" t="s">
        <v>64</v>
      </c>
      <c r="AL1552" t="s">
        <v>64</v>
      </c>
    </row>
    <row r="1553" spans="1:38" x14ac:dyDescent="0.35">
      <c r="A1553">
        <v>1552</v>
      </c>
      <c r="B1553">
        <v>1128524699</v>
      </c>
      <c r="C1553" t="s">
        <v>39</v>
      </c>
      <c r="D1553" t="s">
        <v>40</v>
      </c>
      <c r="E1553" t="s">
        <v>2555</v>
      </c>
      <c r="F1553" t="s">
        <v>2616</v>
      </c>
      <c r="G1553" t="s">
        <v>2617</v>
      </c>
      <c r="H1553" t="s">
        <v>2558</v>
      </c>
      <c r="I1553" t="s">
        <v>1544</v>
      </c>
      <c r="J1553" t="s">
        <v>1087</v>
      </c>
      <c r="K1553" t="s">
        <v>2642</v>
      </c>
      <c r="L1553" t="s">
        <v>169</v>
      </c>
      <c r="M1553" t="s">
        <v>78</v>
      </c>
      <c r="N1553" t="s">
        <v>49</v>
      </c>
      <c r="O1553" t="s">
        <v>2619</v>
      </c>
      <c r="P1553" s="3">
        <v>22709900010</v>
      </c>
      <c r="Q1553" t="s">
        <v>2560</v>
      </c>
      <c r="S1553">
        <v>0</v>
      </c>
      <c r="U1553" s="4">
        <v>38193</v>
      </c>
      <c r="V1553">
        <f t="shared" ca="1" si="24"/>
        <v>20</v>
      </c>
      <c r="W1553" t="s">
        <v>52</v>
      </c>
      <c r="X1553" t="s">
        <v>53</v>
      </c>
      <c r="Y1553" t="s">
        <v>2563</v>
      </c>
      <c r="Z1553" t="s">
        <v>113</v>
      </c>
      <c r="AA1553" t="s">
        <v>56</v>
      </c>
      <c r="AB1553" t="s">
        <v>57</v>
      </c>
      <c r="AC1553" t="s">
        <v>83</v>
      </c>
      <c r="AD1553">
        <v>1</v>
      </c>
      <c r="AE1553" t="s">
        <v>58</v>
      </c>
      <c r="AF1553" t="s">
        <v>72</v>
      </c>
      <c r="AG1553" s="54" t="s">
        <v>60</v>
      </c>
      <c r="AH1553" t="s">
        <v>61</v>
      </c>
      <c r="AI1553" t="s">
        <v>62</v>
      </c>
      <c r="AJ1553" t="s">
        <v>2620</v>
      </c>
      <c r="AK1553" t="s">
        <v>64</v>
      </c>
      <c r="AL1553" t="s">
        <v>64</v>
      </c>
    </row>
    <row r="1554" spans="1:38" x14ac:dyDescent="0.35">
      <c r="A1554">
        <v>1553</v>
      </c>
      <c r="B1554">
        <v>1128525703</v>
      </c>
      <c r="C1554" t="s">
        <v>39</v>
      </c>
      <c r="D1554" t="s">
        <v>40</v>
      </c>
      <c r="E1554" t="s">
        <v>2555</v>
      </c>
      <c r="F1554" t="s">
        <v>2616</v>
      </c>
      <c r="G1554" t="s">
        <v>2617</v>
      </c>
      <c r="H1554" t="s">
        <v>2558</v>
      </c>
      <c r="I1554" t="s">
        <v>2643</v>
      </c>
      <c r="K1554" t="s">
        <v>419</v>
      </c>
      <c r="L1554" t="s">
        <v>2623</v>
      </c>
      <c r="M1554" t="s">
        <v>78</v>
      </c>
      <c r="N1554" t="s">
        <v>49</v>
      </c>
      <c r="O1554" t="s">
        <v>2619</v>
      </c>
      <c r="P1554" s="3">
        <v>22709900010</v>
      </c>
      <c r="Q1554" t="s">
        <v>2560</v>
      </c>
      <c r="S1554">
        <v>0</v>
      </c>
      <c r="U1554" s="4">
        <v>37676</v>
      </c>
      <c r="V1554">
        <f t="shared" ca="1" si="24"/>
        <v>21</v>
      </c>
      <c r="W1554" t="s">
        <v>52</v>
      </c>
      <c r="X1554" t="s">
        <v>53</v>
      </c>
      <c r="Y1554" t="s">
        <v>2563</v>
      </c>
      <c r="Z1554" t="s">
        <v>113</v>
      </c>
      <c r="AA1554" t="s">
        <v>56</v>
      </c>
      <c r="AB1554" t="s">
        <v>57</v>
      </c>
      <c r="AC1554" t="s">
        <v>58</v>
      </c>
      <c r="AD1554">
        <v>0</v>
      </c>
      <c r="AE1554" t="s">
        <v>58</v>
      </c>
      <c r="AF1554" t="s">
        <v>72</v>
      </c>
      <c r="AG1554" t="s">
        <v>340</v>
      </c>
      <c r="AH1554" t="s">
        <v>171</v>
      </c>
      <c r="AI1554" t="s">
        <v>88</v>
      </c>
      <c r="AJ1554" t="s">
        <v>2620</v>
      </c>
      <c r="AK1554" t="s">
        <v>89</v>
      </c>
      <c r="AL1554" t="s">
        <v>89</v>
      </c>
    </row>
    <row r="1555" spans="1:38" x14ac:dyDescent="0.35">
      <c r="A1555">
        <v>1554</v>
      </c>
      <c r="B1555">
        <v>1078459484</v>
      </c>
      <c r="C1555" t="s">
        <v>39</v>
      </c>
      <c r="D1555" t="s">
        <v>40</v>
      </c>
      <c r="E1555" t="s">
        <v>2555</v>
      </c>
      <c r="F1555" t="s">
        <v>2616</v>
      </c>
      <c r="G1555" t="s">
        <v>2617</v>
      </c>
      <c r="H1555" t="s">
        <v>2558</v>
      </c>
      <c r="I1555" t="s">
        <v>162</v>
      </c>
      <c r="J1555" t="s">
        <v>2644</v>
      </c>
      <c r="K1555" t="s">
        <v>117</v>
      </c>
      <c r="L1555" t="s">
        <v>761</v>
      </c>
      <c r="M1555" t="s">
        <v>78</v>
      </c>
      <c r="N1555" t="s">
        <v>49</v>
      </c>
      <c r="O1555" t="s">
        <v>2619</v>
      </c>
      <c r="P1555" s="3">
        <v>22709900010</v>
      </c>
      <c r="Q1555" t="s">
        <v>2560</v>
      </c>
      <c r="S1555">
        <v>3217493710</v>
      </c>
      <c r="U1555" s="4">
        <v>35259</v>
      </c>
      <c r="V1555">
        <f t="shared" ca="1" si="24"/>
        <v>28</v>
      </c>
      <c r="W1555" t="s">
        <v>52</v>
      </c>
      <c r="X1555" t="s">
        <v>53</v>
      </c>
      <c r="Y1555" t="s">
        <v>2563</v>
      </c>
      <c r="Z1555" t="s">
        <v>113</v>
      </c>
      <c r="AA1555" t="s">
        <v>56</v>
      </c>
      <c r="AB1555" t="s">
        <v>57</v>
      </c>
      <c r="AC1555" t="s">
        <v>83</v>
      </c>
      <c r="AD1555">
        <v>2</v>
      </c>
      <c r="AE1555" t="s">
        <v>58</v>
      </c>
      <c r="AF1555" t="s">
        <v>72</v>
      </c>
      <c r="AG1555" t="s">
        <v>340</v>
      </c>
      <c r="AH1555" t="s">
        <v>171</v>
      </c>
      <c r="AI1555" t="s">
        <v>88</v>
      </c>
      <c r="AJ1555" t="s">
        <v>2620</v>
      </c>
      <c r="AK1555" t="s">
        <v>89</v>
      </c>
      <c r="AL1555" t="s">
        <v>89</v>
      </c>
    </row>
    <row r="1556" spans="1:38" x14ac:dyDescent="0.35">
      <c r="A1556">
        <v>1555</v>
      </c>
      <c r="B1556">
        <v>1077444956</v>
      </c>
      <c r="C1556" t="s">
        <v>39</v>
      </c>
      <c r="D1556" t="s">
        <v>40</v>
      </c>
      <c r="E1556" t="s">
        <v>2555</v>
      </c>
      <c r="F1556" t="s">
        <v>2645</v>
      </c>
      <c r="G1556" t="s">
        <v>2646</v>
      </c>
      <c r="H1556" t="s">
        <v>2647</v>
      </c>
      <c r="I1556" t="s">
        <v>349</v>
      </c>
      <c r="J1556" t="s">
        <v>1126</v>
      </c>
      <c r="K1556" t="s">
        <v>120</v>
      </c>
      <c r="L1556" t="s">
        <v>144</v>
      </c>
      <c r="M1556" t="s">
        <v>3728</v>
      </c>
      <c r="N1556" t="s">
        <v>3729</v>
      </c>
      <c r="O1556" t="s">
        <v>2648</v>
      </c>
      <c r="P1556" s="3">
        <v>227001001684</v>
      </c>
      <c r="Q1556" t="s">
        <v>2560</v>
      </c>
      <c r="S1556">
        <v>3215297566</v>
      </c>
      <c r="U1556" s="4">
        <v>32841</v>
      </c>
      <c r="V1556">
        <f t="shared" ca="1" si="24"/>
        <v>34</v>
      </c>
      <c r="W1556" t="s">
        <v>52</v>
      </c>
      <c r="X1556" t="s">
        <v>53</v>
      </c>
      <c r="Y1556" t="s">
        <v>2563</v>
      </c>
      <c r="Z1556" t="s">
        <v>1277</v>
      </c>
      <c r="AA1556" t="s">
        <v>56</v>
      </c>
      <c r="AB1556" t="s">
        <v>57</v>
      </c>
      <c r="AC1556" t="s">
        <v>213</v>
      </c>
      <c r="AD1556">
        <v>2</v>
      </c>
      <c r="AE1556" t="s">
        <v>58</v>
      </c>
      <c r="AF1556" t="s">
        <v>59</v>
      </c>
      <c r="AG1556" s="54" t="s">
        <v>60</v>
      </c>
      <c r="AH1556" t="s">
        <v>61</v>
      </c>
      <c r="AI1556" t="s">
        <v>88</v>
      </c>
      <c r="AJ1556" t="s">
        <v>2649</v>
      </c>
      <c r="AK1556" t="s">
        <v>64</v>
      </c>
      <c r="AL1556" t="s">
        <v>64</v>
      </c>
    </row>
    <row r="1557" spans="1:38" x14ac:dyDescent="0.35">
      <c r="A1557">
        <v>1556</v>
      </c>
      <c r="B1557">
        <v>11814909</v>
      </c>
      <c r="C1557" t="s">
        <v>39</v>
      </c>
      <c r="D1557" t="s">
        <v>40</v>
      </c>
      <c r="E1557" t="s">
        <v>2555</v>
      </c>
      <c r="F1557" t="s">
        <v>2645</v>
      </c>
      <c r="G1557" t="s">
        <v>2646</v>
      </c>
      <c r="H1557" t="s">
        <v>2647</v>
      </c>
      <c r="I1557" t="s">
        <v>2650</v>
      </c>
      <c r="K1557" t="s">
        <v>2651</v>
      </c>
      <c r="L1557" t="s">
        <v>418</v>
      </c>
      <c r="M1557" t="s">
        <v>3728</v>
      </c>
      <c r="N1557" t="s">
        <v>3729</v>
      </c>
      <c r="O1557" t="s">
        <v>2648</v>
      </c>
      <c r="P1557" s="3">
        <v>227001001684</v>
      </c>
      <c r="Q1557" t="s">
        <v>2560</v>
      </c>
      <c r="S1557">
        <v>3146227600</v>
      </c>
      <c r="U1557" s="4">
        <v>30489</v>
      </c>
      <c r="V1557">
        <f t="shared" ca="1" si="24"/>
        <v>41</v>
      </c>
      <c r="W1557" t="s">
        <v>52</v>
      </c>
      <c r="X1557" t="s">
        <v>121</v>
      </c>
      <c r="Y1557" t="s">
        <v>2563</v>
      </c>
      <c r="Z1557" t="s">
        <v>113</v>
      </c>
      <c r="AA1557" t="s">
        <v>56</v>
      </c>
      <c r="AB1557" t="s">
        <v>57</v>
      </c>
      <c r="AC1557" t="s">
        <v>213</v>
      </c>
      <c r="AD1557">
        <v>1</v>
      </c>
      <c r="AE1557" t="s">
        <v>58</v>
      </c>
      <c r="AF1557" t="s">
        <v>59</v>
      </c>
      <c r="AG1557" s="54" t="s">
        <v>60</v>
      </c>
      <c r="AH1557" t="s">
        <v>61</v>
      </c>
      <c r="AI1557" t="s">
        <v>62</v>
      </c>
      <c r="AJ1557" t="s">
        <v>2649</v>
      </c>
      <c r="AK1557" t="s">
        <v>64</v>
      </c>
      <c r="AL1557" t="s">
        <v>64</v>
      </c>
    </row>
    <row r="1558" spans="1:38" x14ac:dyDescent="0.35">
      <c r="A1558">
        <v>1557</v>
      </c>
      <c r="B1558">
        <v>1007531760</v>
      </c>
      <c r="C1558" t="s">
        <v>39</v>
      </c>
      <c r="D1558" t="s">
        <v>40</v>
      </c>
      <c r="E1558" t="s">
        <v>2555</v>
      </c>
      <c r="F1558" t="s">
        <v>2645</v>
      </c>
      <c r="G1558" t="s">
        <v>2646</v>
      </c>
      <c r="H1558" t="s">
        <v>2647</v>
      </c>
      <c r="I1558" t="s">
        <v>2652</v>
      </c>
      <c r="K1558" t="s">
        <v>2653</v>
      </c>
      <c r="L1558" t="s">
        <v>355</v>
      </c>
      <c r="M1558" t="s">
        <v>3728</v>
      </c>
      <c r="N1558" t="s">
        <v>3729</v>
      </c>
      <c r="O1558" t="s">
        <v>2648</v>
      </c>
      <c r="P1558" s="3">
        <v>227001001684</v>
      </c>
      <c r="Q1558" t="s">
        <v>2560</v>
      </c>
      <c r="S1558">
        <v>3217671200</v>
      </c>
      <c r="U1558" s="4">
        <v>32212</v>
      </c>
      <c r="V1558">
        <f t="shared" ca="1" si="24"/>
        <v>36</v>
      </c>
      <c r="W1558" t="s">
        <v>52</v>
      </c>
      <c r="X1558" t="s">
        <v>121</v>
      </c>
      <c r="Y1558" t="s">
        <v>2563</v>
      </c>
      <c r="Z1558" t="s">
        <v>113</v>
      </c>
      <c r="AA1558" t="s">
        <v>56</v>
      </c>
      <c r="AB1558" t="s">
        <v>57</v>
      </c>
      <c r="AC1558" t="s">
        <v>213</v>
      </c>
      <c r="AD1558">
        <v>2</v>
      </c>
      <c r="AE1558" t="s">
        <v>58</v>
      </c>
      <c r="AF1558" t="s">
        <v>59</v>
      </c>
      <c r="AG1558" s="54" t="s">
        <v>60</v>
      </c>
      <c r="AH1558" t="s">
        <v>61</v>
      </c>
      <c r="AI1558" t="s">
        <v>62</v>
      </c>
      <c r="AJ1558" t="s">
        <v>2649</v>
      </c>
      <c r="AK1558" t="s">
        <v>64</v>
      </c>
      <c r="AL1558" t="s">
        <v>64</v>
      </c>
    </row>
    <row r="1559" spans="1:38" x14ac:dyDescent="0.35">
      <c r="A1559">
        <v>1558</v>
      </c>
      <c r="B1559">
        <v>1010127873</v>
      </c>
      <c r="C1559" t="s">
        <v>39</v>
      </c>
      <c r="D1559" t="s">
        <v>40</v>
      </c>
      <c r="E1559" t="s">
        <v>2555</v>
      </c>
      <c r="F1559" t="s">
        <v>2645</v>
      </c>
      <c r="G1559" t="s">
        <v>2646</v>
      </c>
      <c r="H1559" t="s">
        <v>2647</v>
      </c>
      <c r="I1559" t="s">
        <v>346</v>
      </c>
      <c r="J1559" t="s">
        <v>1522</v>
      </c>
      <c r="K1559" t="s">
        <v>1226</v>
      </c>
      <c r="L1559" t="s">
        <v>364</v>
      </c>
      <c r="M1559" t="s">
        <v>3728</v>
      </c>
      <c r="N1559" t="s">
        <v>3729</v>
      </c>
      <c r="O1559" t="s">
        <v>2648</v>
      </c>
      <c r="P1559" s="3">
        <v>227001001684</v>
      </c>
      <c r="Q1559" t="s">
        <v>2560</v>
      </c>
      <c r="S1559">
        <v>3217510471</v>
      </c>
      <c r="U1559" s="4">
        <v>32821</v>
      </c>
      <c r="V1559">
        <f t="shared" ca="1" si="24"/>
        <v>34</v>
      </c>
      <c r="W1559" t="s">
        <v>52</v>
      </c>
      <c r="X1559" t="s">
        <v>121</v>
      </c>
      <c r="Y1559" t="s">
        <v>2563</v>
      </c>
      <c r="Z1559" t="s">
        <v>113</v>
      </c>
      <c r="AA1559" t="s">
        <v>56</v>
      </c>
      <c r="AB1559" t="s">
        <v>57</v>
      </c>
      <c r="AC1559" t="s">
        <v>213</v>
      </c>
      <c r="AD1559">
        <v>3</v>
      </c>
      <c r="AE1559" t="s">
        <v>58</v>
      </c>
      <c r="AF1559" t="s">
        <v>59</v>
      </c>
      <c r="AG1559" s="54" t="s">
        <v>60</v>
      </c>
      <c r="AH1559" t="s">
        <v>61</v>
      </c>
      <c r="AI1559" t="s">
        <v>88</v>
      </c>
      <c r="AJ1559" t="s">
        <v>2649</v>
      </c>
      <c r="AK1559" t="s">
        <v>64</v>
      </c>
      <c r="AL1559" t="s">
        <v>64</v>
      </c>
    </row>
    <row r="1560" spans="1:38" x14ac:dyDescent="0.35">
      <c r="A1560">
        <v>1559</v>
      </c>
      <c r="B1560">
        <v>1048019737</v>
      </c>
      <c r="C1560" t="s">
        <v>39</v>
      </c>
      <c r="D1560" t="s">
        <v>40</v>
      </c>
      <c r="E1560" t="s">
        <v>2555</v>
      </c>
      <c r="F1560" t="s">
        <v>2645</v>
      </c>
      <c r="G1560" t="s">
        <v>2646</v>
      </c>
      <c r="H1560" t="s">
        <v>2647</v>
      </c>
      <c r="I1560" t="s">
        <v>424</v>
      </c>
      <c r="J1560" t="s">
        <v>142</v>
      </c>
      <c r="K1560" t="s">
        <v>2654</v>
      </c>
      <c r="L1560" t="s">
        <v>399</v>
      </c>
      <c r="M1560" t="s">
        <v>78</v>
      </c>
      <c r="N1560" t="s">
        <v>3729</v>
      </c>
      <c r="O1560" t="s">
        <v>2648</v>
      </c>
      <c r="P1560" s="3">
        <v>227001001684</v>
      </c>
      <c r="Q1560" t="s">
        <v>2560</v>
      </c>
      <c r="S1560">
        <v>3235039641</v>
      </c>
      <c r="U1560" s="4">
        <v>32713</v>
      </c>
      <c r="V1560">
        <f t="shared" ca="1" si="24"/>
        <v>35</v>
      </c>
      <c r="W1560" t="s">
        <v>52</v>
      </c>
      <c r="X1560" t="s">
        <v>121</v>
      </c>
      <c r="Y1560" t="s">
        <v>2563</v>
      </c>
      <c r="Z1560" t="s">
        <v>113</v>
      </c>
      <c r="AA1560" t="s">
        <v>56</v>
      </c>
      <c r="AB1560" t="s">
        <v>57</v>
      </c>
      <c r="AC1560" t="s">
        <v>83</v>
      </c>
      <c r="AD1560">
        <v>2</v>
      </c>
      <c r="AE1560" t="s">
        <v>58</v>
      </c>
      <c r="AF1560" t="s">
        <v>59</v>
      </c>
      <c r="AG1560" s="54" t="s">
        <v>60</v>
      </c>
      <c r="AH1560" t="s">
        <v>61</v>
      </c>
      <c r="AI1560" t="s">
        <v>88</v>
      </c>
      <c r="AJ1560" t="s">
        <v>2649</v>
      </c>
      <c r="AK1560" t="s">
        <v>64</v>
      </c>
      <c r="AL1560" t="s">
        <v>64</v>
      </c>
    </row>
    <row r="1561" spans="1:38" x14ac:dyDescent="0.35">
      <c r="A1561">
        <v>1560</v>
      </c>
      <c r="B1561">
        <v>1077424792</v>
      </c>
      <c r="C1561" t="s">
        <v>39</v>
      </c>
      <c r="D1561" t="s">
        <v>40</v>
      </c>
      <c r="E1561" t="s">
        <v>2555</v>
      </c>
      <c r="F1561" t="s">
        <v>2645</v>
      </c>
      <c r="G1561" t="s">
        <v>2646</v>
      </c>
      <c r="H1561" t="s">
        <v>2647</v>
      </c>
      <c r="I1561" t="s">
        <v>96</v>
      </c>
      <c r="J1561" t="s">
        <v>1503</v>
      </c>
      <c r="K1561" t="s">
        <v>2655</v>
      </c>
      <c r="L1561" t="s">
        <v>489</v>
      </c>
      <c r="M1561" t="s">
        <v>78</v>
      </c>
      <c r="N1561" t="s">
        <v>3729</v>
      </c>
      <c r="O1561" t="s">
        <v>2648</v>
      </c>
      <c r="P1561" s="3">
        <v>227001001684</v>
      </c>
      <c r="Q1561" t="s">
        <v>2560</v>
      </c>
      <c r="S1561">
        <v>3208980466</v>
      </c>
      <c r="U1561" s="4">
        <v>31637</v>
      </c>
      <c r="V1561">
        <f t="shared" ca="1" si="24"/>
        <v>38</v>
      </c>
      <c r="W1561" t="s">
        <v>52</v>
      </c>
      <c r="X1561" t="s">
        <v>53</v>
      </c>
      <c r="Y1561" t="s">
        <v>2563</v>
      </c>
      <c r="Z1561" t="s">
        <v>113</v>
      </c>
      <c r="AA1561" t="s">
        <v>56</v>
      </c>
      <c r="AB1561" t="s">
        <v>57</v>
      </c>
      <c r="AC1561" t="s">
        <v>83</v>
      </c>
      <c r="AD1561">
        <v>1</v>
      </c>
      <c r="AE1561" t="s">
        <v>58</v>
      </c>
      <c r="AF1561" t="s">
        <v>59</v>
      </c>
      <c r="AG1561" s="54" t="s">
        <v>60</v>
      </c>
      <c r="AH1561" t="s">
        <v>61</v>
      </c>
      <c r="AI1561" t="s">
        <v>62</v>
      </c>
      <c r="AJ1561" t="s">
        <v>2649</v>
      </c>
      <c r="AK1561" t="s">
        <v>64</v>
      </c>
      <c r="AL1561" t="s">
        <v>64</v>
      </c>
    </row>
    <row r="1562" spans="1:38" x14ac:dyDescent="0.35">
      <c r="A1562">
        <v>1561</v>
      </c>
      <c r="B1562">
        <v>1077435328</v>
      </c>
      <c r="C1562" t="s">
        <v>39</v>
      </c>
      <c r="D1562" t="s">
        <v>40</v>
      </c>
      <c r="E1562" t="s">
        <v>2555</v>
      </c>
      <c r="F1562" t="s">
        <v>2645</v>
      </c>
      <c r="G1562" t="s">
        <v>2646</v>
      </c>
      <c r="H1562" t="s">
        <v>2647</v>
      </c>
      <c r="I1562" t="s">
        <v>141</v>
      </c>
      <c r="J1562" t="s">
        <v>2656</v>
      </c>
      <c r="K1562" t="s">
        <v>169</v>
      </c>
      <c r="L1562" t="s">
        <v>2657</v>
      </c>
      <c r="M1562" t="s">
        <v>78</v>
      </c>
      <c r="N1562" t="s">
        <v>3729</v>
      </c>
      <c r="O1562" t="s">
        <v>2648</v>
      </c>
      <c r="P1562" s="3">
        <v>227001001684</v>
      </c>
      <c r="Q1562" t="s">
        <v>2560</v>
      </c>
      <c r="S1562">
        <v>3136829013</v>
      </c>
      <c r="U1562" s="4">
        <v>34290</v>
      </c>
      <c r="V1562">
        <f t="shared" ca="1" si="24"/>
        <v>30</v>
      </c>
      <c r="W1562" t="s">
        <v>52</v>
      </c>
      <c r="X1562" t="s">
        <v>53</v>
      </c>
      <c r="Y1562" t="s">
        <v>2563</v>
      </c>
      <c r="Z1562" t="s">
        <v>113</v>
      </c>
      <c r="AA1562" t="s">
        <v>56</v>
      </c>
      <c r="AB1562" t="s">
        <v>57</v>
      </c>
      <c r="AC1562" t="s">
        <v>83</v>
      </c>
      <c r="AD1562">
        <v>2</v>
      </c>
      <c r="AE1562" t="s">
        <v>58</v>
      </c>
      <c r="AF1562" t="s">
        <v>59</v>
      </c>
      <c r="AG1562" s="54" t="s">
        <v>60</v>
      </c>
      <c r="AH1562" t="s">
        <v>61</v>
      </c>
      <c r="AI1562" t="s">
        <v>88</v>
      </c>
      <c r="AJ1562" t="s">
        <v>2649</v>
      </c>
      <c r="AK1562" t="s">
        <v>64</v>
      </c>
      <c r="AL1562" t="s">
        <v>64</v>
      </c>
    </row>
    <row r="1563" spans="1:38" x14ac:dyDescent="0.35">
      <c r="A1563">
        <v>1562</v>
      </c>
      <c r="B1563">
        <v>1077458569</v>
      </c>
      <c r="C1563" t="s">
        <v>39</v>
      </c>
      <c r="D1563" t="s">
        <v>40</v>
      </c>
      <c r="E1563" t="s">
        <v>2555</v>
      </c>
      <c r="F1563" t="s">
        <v>2645</v>
      </c>
      <c r="G1563" t="s">
        <v>2646</v>
      </c>
      <c r="H1563" t="s">
        <v>2647</v>
      </c>
      <c r="I1563" t="s">
        <v>349</v>
      </c>
      <c r="J1563" t="s">
        <v>2658</v>
      </c>
      <c r="K1563" t="s">
        <v>2659</v>
      </c>
      <c r="L1563" t="s">
        <v>397</v>
      </c>
      <c r="M1563" t="s">
        <v>3728</v>
      </c>
      <c r="N1563" t="s">
        <v>3729</v>
      </c>
      <c r="O1563" t="s">
        <v>2648</v>
      </c>
      <c r="P1563" s="3">
        <v>227001001684</v>
      </c>
      <c r="Q1563" t="s">
        <v>2560</v>
      </c>
      <c r="S1563">
        <v>3106454906</v>
      </c>
      <c r="U1563" s="4">
        <v>23931</v>
      </c>
      <c r="V1563">
        <f t="shared" ca="1" si="24"/>
        <v>59</v>
      </c>
      <c r="W1563" t="s">
        <v>52</v>
      </c>
      <c r="X1563" t="s">
        <v>121</v>
      </c>
      <c r="Y1563" t="s">
        <v>2563</v>
      </c>
      <c r="Z1563" t="s">
        <v>113</v>
      </c>
      <c r="AA1563" t="s">
        <v>56</v>
      </c>
      <c r="AB1563" t="s">
        <v>57</v>
      </c>
      <c r="AC1563" t="s">
        <v>213</v>
      </c>
      <c r="AD1563">
        <v>4</v>
      </c>
      <c r="AE1563" t="s">
        <v>58</v>
      </c>
      <c r="AF1563" t="s">
        <v>59</v>
      </c>
      <c r="AG1563" s="54" t="s">
        <v>60</v>
      </c>
      <c r="AH1563" t="s">
        <v>61</v>
      </c>
      <c r="AI1563" t="s">
        <v>88</v>
      </c>
      <c r="AJ1563" t="s">
        <v>2649</v>
      </c>
      <c r="AK1563" t="s">
        <v>64</v>
      </c>
      <c r="AL1563" t="s">
        <v>64</v>
      </c>
    </row>
    <row r="1564" spans="1:38" x14ac:dyDescent="0.35">
      <c r="A1564">
        <v>1563</v>
      </c>
      <c r="B1564">
        <v>1147952081</v>
      </c>
      <c r="C1564" t="s">
        <v>39</v>
      </c>
      <c r="D1564" t="s">
        <v>40</v>
      </c>
      <c r="E1564" t="s">
        <v>2555</v>
      </c>
      <c r="F1564" t="s">
        <v>2645</v>
      </c>
      <c r="G1564" t="s">
        <v>2646</v>
      </c>
      <c r="H1564" t="s">
        <v>2647</v>
      </c>
      <c r="I1564" t="s">
        <v>2660</v>
      </c>
      <c r="J1564" t="s">
        <v>2661</v>
      </c>
      <c r="K1564" t="s">
        <v>2662</v>
      </c>
      <c r="L1564" t="s">
        <v>367</v>
      </c>
      <c r="M1564" t="s">
        <v>3728</v>
      </c>
      <c r="N1564" t="s">
        <v>3729</v>
      </c>
      <c r="O1564" t="s">
        <v>2648</v>
      </c>
      <c r="P1564" s="3">
        <v>227001001684</v>
      </c>
      <c r="Q1564" t="s">
        <v>2560</v>
      </c>
      <c r="S1564">
        <v>3147412728</v>
      </c>
      <c r="U1564" s="4">
        <v>33417</v>
      </c>
      <c r="V1564">
        <f t="shared" ca="1" si="24"/>
        <v>33</v>
      </c>
      <c r="W1564" t="s">
        <v>52</v>
      </c>
      <c r="X1564" t="s">
        <v>121</v>
      </c>
      <c r="Y1564" t="s">
        <v>2563</v>
      </c>
      <c r="Z1564" t="s">
        <v>113</v>
      </c>
      <c r="AA1564" t="s">
        <v>56</v>
      </c>
      <c r="AB1564" t="s">
        <v>57</v>
      </c>
      <c r="AC1564" t="s">
        <v>213</v>
      </c>
      <c r="AD1564">
        <v>2</v>
      </c>
      <c r="AE1564" t="s">
        <v>58</v>
      </c>
      <c r="AF1564" t="s">
        <v>59</v>
      </c>
      <c r="AG1564" s="54" t="s">
        <v>60</v>
      </c>
      <c r="AH1564" t="s">
        <v>61</v>
      </c>
      <c r="AI1564" t="s">
        <v>62</v>
      </c>
      <c r="AJ1564" t="s">
        <v>2649</v>
      </c>
      <c r="AK1564" t="s">
        <v>64</v>
      </c>
      <c r="AL1564" t="s">
        <v>64</v>
      </c>
    </row>
    <row r="1565" spans="1:38" x14ac:dyDescent="0.35">
      <c r="A1565">
        <v>1564</v>
      </c>
      <c r="B1565">
        <v>1148195128</v>
      </c>
      <c r="C1565" t="s">
        <v>39</v>
      </c>
      <c r="D1565" t="s">
        <v>40</v>
      </c>
      <c r="E1565" t="s">
        <v>2555</v>
      </c>
      <c r="F1565" t="s">
        <v>2645</v>
      </c>
      <c r="G1565" t="s">
        <v>2646</v>
      </c>
      <c r="H1565" t="s">
        <v>2647</v>
      </c>
      <c r="I1565" t="s">
        <v>677</v>
      </c>
      <c r="J1565" t="s">
        <v>85</v>
      </c>
      <c r="K1565" t="s">
        <v>2663</v>
      </c>
      <c r="L1565" t="s">
        <v>418</v>
      </c>
      <c r="M1565" t="s">
        <v>3728</v>
      </c>
      <c r="N1565" t="s">
        <v>3729</v>
      </c>
      <c r="O1565" t="s">
        <v>2648</v>
      </c>
      <c r="P1565" s="3">
        <v>227001001684</v>
      </c>
      <c r="Q1565" t="s">
        <v>2560</v>
      </c>
      <c r="S1565">
        <v>3217454476</v>
      </c>
      <c r="U1565" s="4">
        <v>32172</v>
      </c>
      <c r="V1565">
        <f t="shared" ca="1" si="24"/>
        <v>36</v>
      </c>
      <c r="W1565" t="s">
        <v>52</v>
      </c>
      <c r="X1565" t="s">
        <v>121</v>
      </c>
      <c r="Y1565" t="s">
        <v>2563</v>
      </c>
      <c r="Z1565" t="s">
        <v>113</v>
      </c>
      <c r="AA1565" t="s">
        <v>56</v>
      </c>
      <c r="AB1565" t="s">
        <v>57</v>
      </c>
      <c r="AC1565" t="s">
        <v>213</v>
      </c>
      <c r="AD1565">
        <v>3</v>
      </c>
      <c r="AE1565" t="s">
        <v>58</v>
      </c>
      <c r="AF1565" t="s">
        <v>59</v>
      </c>
      <c r="AG1565" s="54" t="s">
        <v>60</v>
      </c>
      <c r="AH1565" t="s">
        <v>61</v>
      </c>
      <c r="AI1565" t="s">
        <v>88</v>
      </c>
      <c r="AJ1565" t="s">
        <v>2649</v>
      </c>
      <c r="AK1565" t="s">
        <v>64</v>
      </c>
      <c r="AL1565" t="s">
        <v>64</v>
      </c>
    </row>
    <row r="1566" spans="1:38" x14ac:dyDescent="0.35">
      <c r="A1566">
        <v>1565</v>
      </c>
      <c r="B1566">
        <v>1237438003</v>
      </c>
      <c r="C1566" t="s">
        <v>39</v>
      </c>
      <c r="D1566" t="s">
        <v>40</v>
      </c>
      <c r="E1566" t="s">
        <v>2555</v>
      </c>
      <c r="F1566" t="s">
        <v>2645</v>
      </c>
      <c r="G1566" t="s">
        <v>2646</v>
      </c>
      <c r="H1566" t="s">
        <v>2647</v>
      </c>
      <c r="I1566" t="s">
        <v>2664</v>
      </c>
      <c r="J1566" t="s">
        <v>2665</v>
      </c>
      <c r="K1566" t="s">
        <v>1869</v>
      </c>
      <c r="L1566" t="s">
        <v>367</v>
      </c>
      <c r="M1566" t="s">
        <v>78</v>
      </c>
      <c r="N1566" t="s">
        <v>3729</v>
      </c>
      <c r="O1566" t="s">
        <v>2648</v>
      </c>
      <c r="P1566" s="3">
        <v>227001001684</v>
      </c>
      <c r="Q1566" t="s">
        <v>2560</v>
      </c>
      <c r="S1566">
        <v>3103865833</v>
      </c>
      <c r="U1566" s="4">
        <v>33587</v>
      </c>
      <c r="V1566">
        <f t="shared" ca="1" si="24"/>
        <v>32</v>
      </c>
      <c r="W1566" t="s">
        <v>52</v>
      </c>
      <c r="X1566" t="s">
        <v>121</v>
      </c>
      <c r="Y1566" t="s">
        <v>2563</v>
      </c>
      <c r="Z1566" t="s">
        <v>113</v>
      </c>
      <c r="AA1566" t="s">
        <v>56</v>
      </c>
      <c r="AB1566" t="s">
        <v>57</v>
      </c>
      <c r="AC1566" t="s">
        <v>83</v>
      </c>
      <c r="AD1566">
        <v>1</v>
      </c>
      <c r="AE1566" t="s">
        <v>58</v>
      </c>
      <c r="AF1566" t="s">
        <v>59</v>
      </c>
      <c r="AG1566" s="54" t="s">
        <v>60</v>
      </c>
      <c r="AH1566" t="s">
        <v>61</v>
      </c>
      <c r="AI1566" t="s">
        <v>62</v>
      </c>
      <c r="AJ1566" t="s">
        <v>2649</v>
      </c>
      <c r="AK1566" t="s">
        <v>64</v>
      </c>
      <c r="AL1566" t="s">
        <v>64</v>
      </c>
    </row>
    <row r="1567" spans="1:38" x14ac:dyDescent="0.35">
      <c r="A1567">
        <v>1566</v>
      </c>
      <c r="B1567">
        <v>1237438054</v>
      </c>
      <c r="C1567" t="s">
        <v>39</v>
      </c>
      <c r="D1567" t="s">
        <v>40</v>
      </c>
      <c r="E1567" t="s">
        <v>2555</v>
      </c>
      <c r="F1567" t="s">
        <v>2645</v>
      </c>
      <c r="G1567" t="s">
        <v>2646</v>
      </c>
      <c r="H1567" t="s">
        <v>2647</v>
      </c>
      <c r="I1567" t="s">
        <v>2666</v>
      </c>
      <c r="K1567" t="s">
        <v>2667</v>
      </c>
      <c r="L1567" t="s">
        <v>188</v>
      </c>
      <c r="M1567" t="s">
        <v>3728</v>
      </c>
      <c r="N1567" t="s">
        <v>3729</v>
      </c>
      <c r="O1567" t="s">
        <v>2648</v>
      </c>
      <c r="P1567" s="3">
        <v>227001001684</v>
      </c>
      <c r="Q1567" t="s">
        <v>2560</v>
      </c>
      <c r="S1567">
        <v>3133404522</v>
      </c>
      <c r="U1567" s="4">
        <v>30694</v>
      </c>
      <c r="V1567">
        <f t="shared" ca="1" si="24"/>
        <v>40</v>
      </c>
      <c r="W1567" t="s">
        <v>52</v>
      </c>
      <c r="X1567" t="s">
        <v>121</v>
      </c>
      <c r="Y1567" t="s">
        <v>2563</v>
      </c>
      <c r="Z1567" t="s">
        <v>113</v>
      </c>
      <c r="AA1567" t="s">
        <v>56</v>
      </c>
      <c r="AB1567" t="s">
        <v>57</v>
      </c>
      <c r="AC1567" t="s">
        <v>213</v>
      </c>
      <c r="AD1567">
        <v>2</v>
      </c>
      <c r="AE1567" t="s">
        <v>58</v>
      </c>
      <c r="AF1567" t="s">
        <v>59</v>
      </c>
      <c r="AG1567" s="54" t="s">
        <v>60</v>
      </c>
      <c r="AH1567" t="s">
        <v>61</v>
      </c>
      <c r="AI1567" t="s">
        <v>62</v>
      </c>
      <c r="AJ1567" t="s">
        <v>2649</v>
      </c>
      <c r="AK1567" t="s">
        <v>64</v>
      </c>
      <c r="AL1567" t="s">
        <v>64</v>
      </c>
    </row>
    <row r="1568" spans="1:38" x14ac:dyDescent="0.35">
      <c r="A1568">
        <v>1567</v>
      </c>
      <c r="B1568">
        <v>1237438001</v>
      </c>
      <c r="C1568" t="s">
        <v>39</v>
      </c>
      <c r="D1568" t="s">
        <v>40</v>
      </c>
      <c r="E1568" t="s">
        <v>2555</v>
      </c>
      <c r="F1568" t="s">
        <v>2645</v>
      </c>
      <c r="G1568" t="s">
        <v>2646</v>
      </c>
      <c r="H1568" t="s">
        <v>2647</v>
      </c>
      <c r="I1568" t="s">
        <v>767</v>
      </c>
      <c r="J1568" t="s">
        <v>156</v>
      </c>
      <c r="K1568" t="s">
        <v>253</v>
      </c>
      <c r="L1568" t="s">
        <v>558</v>
      </c>
      <c r="M1568" t="s">
        <v>3728</v>
      </c>
      <c r="N1568" t="s">
        <v>3729</v>
      </c>
      <c r="O1568" t="s">
        <v>2648</v>
      </c>
      <c r="P1568" s="3">
        <v>227001001684</v>
      </c>
      <c r="Q1568" t="s">
        <v>2560</v>
      </c>
      <c r="S1568">
        <v>3104366912</v>
      </c>
      <c r="U1568" s="4">
        <v>36236</v>
      </c>
      <c r="V1568">
        <f t="shared" ca="1" si="24"/>
        <v>25</v>
      </c>
      <c r="W1568" t="s">
        <v>52</v>
      </c>
      <c r="X1568" t="s">
        <v>121</v>
      </c>
      <c r="Y1568" t="s">
        <v>2563</v>
      </c>
      <c r="Z1568" t="s">
        <v>1277</v>
      </c>
      <c r="AA1568" t="s">
        <v>56</v>
      </c>
      <c r="AB1568" t="s">
        <v>57</v>
      </c>
      <c r="AC1568" t="s">
        <v>58</v>
      </c>
      <c r="AD1568">
        <v>0</v>
      </c>
      <c r="AE1568" t="s">
        <v>58</v>
      </c>
      <c r="AF1568" t="s">
        <v>59</v>
      </c>
      <c r="AG1568" s="54" t="s">
        <v>60</v>
      </c>
      <c r="AH1568" t="s">
        <v>61</v>
      </c>
      <c r="AI1568" t="s">
        <v>62</v>
      </c>
      <c r="AJ1568" t="s">
        <v>2649</v>
      </c>
      <c r="AK1568" t="s">
        <v>64</v>
      </c>
      <c r="AL1568" t="s">
        <v>64</v>
      </c>
    </row>
    <row r="1569" spans="1:38" x14ac:dyDescent="0.35">
      <c r="A1569">
        <v>1568</v>
      </c>
      <c r="B1569">
        <v>1000439312</v>
      </c>
      <c r="C1569" t="s">
        <v>39</v>
      </c>
      <c r="D1569" t="s">
        <v>40</v>
      </c>
      <c r="E1569" t="s">
        <v>2555</v>
      </c>
      <c r="F1569" t="s">
        <v>2645</v>
      </c>
      <c r="G1569" t="s">
        <v>2646</v>
      </c>
      <c r="H1569" t="s">
        <v>2647</v>
      </c>
      <c r="I1569" t="s">
        <v>79</v>
      </c>
      <c r="J1569" t="s">
        <v>80</v>
      </c>
      <c r="K1569" t="s">
        <v>2668</v>
      </c>
      <c r="L1569" t="s">
        <v>641</v>
      </c>
      <c r="M1569" t="s">
        <v>78</v>
      </c>
      <c r="N1569" t="s">
        <v>3729</v>
      </c>
      <c r="O1569" t="s">
        <v>2648</v>
      </c>
      <c r="P1569" s="3">
        <v>227001001684</v>
      </c>
      <c r="Q1569" t="s">
        <v>2560</v>
      </c>
      <c r="S1569">
        <v>3226640388</v>
      </c>
      <c r="U1569" s="4">
        <v>37717</v>
      </c>
      <c r="V1569">
        <f t="shared" ca="1" si="24"/>
        <v>21</v>
      </c>
      <c r="W1569" t="s">
        <v>52</v>
      </c>
      <c r="X1569" t="s">
        <v>53</v>
      </c>
      <c r="Y1569" t="s">
        <v>2563</v>
      </c>
      <c r="Z1569" t="s">
        <v>1277</v>
      </c>
      <c r="AA1569" t="s">
        <v>56</v>
      </c>
      <c r="AB1569" t="s">
        <v>57</v>
      </c>
      <c r="AC1569" t="s">
        <v>58</v>
      </c>
      <c r="AD1569">
        <v>0</v>
      </c>
      <c r="AE1569" t="s">
        <v>58</v>
      </c>
      <c r="AF1569" t="s">
        <v>59</v>
      </c>
      <c r="AG1569" s="54" t="s">
        <v>60</v>
      </c>
      <c r="AH1569" t="s">
        <v>61</v>
      </c>
      <c r="AI1569" t="s">
        <v>62</v>
      </c>
      <c r="AJ1569" t="s">
        <v>2649</v>
      </c>
      <c r="AK1569" t="s">
        <v>64</v>
      </c>
      <c r="AL1569" t="s">
        <v>64</v>
      </c>
    </row>
    <row r="1570" spans="1:38" x14ac:dyDescent="0.35">
      <c r="A1570">
        <v>1569</v>
      </c>
      <c r="B1570">
        <v>1018376136</v>
      </c>
      <c r="C1570" t="s">
        <v>39</v>
      </c>
      <c r="D1570" t="s">
        <v>40</v>
      </c>
      <c r="E1570" t="s">
        <v>2555</v>
      </c>
      <c r="F1570" t="s">
        <v>2645</v>
      </c>
      <c r="G1570" t="s">
        <v>2646</v>
      </c>
      <c r="H1570" t="s">
        <v>2647</v>
      </c>
      <c r="I1570" t="s">
        <v>85</v>
      </c>
      <c r="J1570" t="s">
        <v>2669</v>
      </c>
      <c r="K1570" t="s">
        <v>2670</v>
      </c>
      <c r="L1570" t="s">
        <v>2671</v>
      </c>
      <c r="M1570" t="s">
        <v>3728</v>
      </c>
      <c r="N1570" t="s">
        <v>3729</v>
      </c>
      <c r="O1570" t="s">
        <v>2648</v>
      </c>
      <c r="P1570" s="3">
        <v>227001001684</v>
      </c>
      <c r="Q1570" t="s">
        <v>2560</v>
      </c>
      <c r="S1570">
        <v>3212128600</v>
      </c>
      <c r="U1570" s="4">
        <v>35099</v>
      </c>
      <c r="V1570">
        <f t="shared" ca="1" si="24"/>
        <v>28</v>
      </c>
      <c r="W1570" t="s">
        <v>52</v>
      </c>
      <c r="X1570" t="s">
        <v>121</v>
      </c>
      <c r="Y1570" t="s">
        <v>2563</v>
      </c>
      <c r="Z1570" t="s">
        <v>1277</v>
      </c>
      <c r="AA1570" t="s">
        <v>56</v>
      </c>
      <c r="AB1570" t="s">
        <v>57</v>
      </c>
      <c r="AC1570" t="s">
        <v>213</v>
      </c>
      <c r="AD1570">
        <v>1</v>
      </c>
      <c r="AE1570" t="s">
        <v>58</v>
      </c>
      <c r="AF1570" t="s">
        <v>59</v>
      </c>
      <c r="AG1570" s="54" t="s">
        <v>60</v>
      </c>
      <c r="AH1570" t="s">
        <v>61</v>
      </c>
      <c r="AI1570" t="s">
        <v>62</v>
      </c>
      <c r="AJ1570" t="s">
        <v>2649</v>
      </c>
      <c r="AK1570" t="s">
        <v>64</v>
      </c>
      <c r="AL1570" t="s">
        <v>64</v>
      </c>
    </row>
    <row r="1571" spans="1:38" x14ac:dyDescent="0.35">
      <c r="A1571">
        <v>1570</v>
      </c>
      <c r="B1571">
        <v>1117968932</v>
      </c>
      <c r="C1571" t="s">
        <v>39</v>
      </c>
      <c r="D1571" t="s">
        <v>40</v>
      </c>
      <c r="E1571" t="s">
        <v>2555</v>
      </c>
      <c r="F1571" t="s">
        <v>2645</v>
      </c>
      <c r="G1571" t="s">
        <v>2646</v>
      </c>
      <c r="H1571" t="s">
        <v>2647</v>
      </c>
      <c r="I1571" t="s">
        <v>2672</v>
      </c>
      <c r="J1571" t="s">
        <v>225</v>
      </c>
      <c r="K1571" t="s">
        <v>344</v>
      </c>
      <c r="L1571" t="s">
        <v>169</v>
      </c>
      <c r="M1571" t="s">
        <v>3728</v>
      </c>
      <c r="N1571" t="s">
        <v>3729</v>
      </c>
      <c r="O1571" t="s">
        <v>2648</v>
      </c>
      <c r="P1571" s="3">
        <v>227001001684</v>
      </c>
      <c r="Q1571" t="s">
        <v>2560</v>
      </c>
      <c r="S1571">
        <v>3142685200</v>
      </c>
      <c r="U1571" s="4">
        <v>29881</v>
      </c>
      <c r="V1571">
        <f t="shared" ca="1" si="24"/>
        <v>42</v>
      </c>
      <c r="W1571" t="s">
        <v>52</v>
      </c>
      <c r="X1571" t="s">
        <v>121</v>
      </c>
      <c r="Y1571" t="s">
        <v>2563</v>
      </c>
      <c r="Z1571" t="s">
        <v>113</v>
      </c>
      <c r="AA1571" t="s">
        <v>56</v>
      </c>
      <c r="AB1571" t="s">
        <v>57</v>
      </c>
      <c r="AC1571" t="s">
        <v>213</v>
      </c>
      <c r="AD1571">
        <v>2</v>
      </c>
      <c r="AE1571" t="s">
        <v>58</v>
      </c>
      <c r="AF1571" t="s">
        <v>59</v>
      </c>
      <c r="AG1571" s="54" t="s">
        <v>60</v>
      </c>
      <c r="AH1571" t="s">
        <v>61</v>
      </c>
      <c r="AI1571" t="s">
        <v>62</v>
      </c>
      <c r="AJ1571" t="s">
        <v>2649</v>
      </c>
      <c r="AK1571" t="s">
        <v>64</v>
      </c>
      <c r="AL1571" t="s">
        <v>64</v>
      </c>
    </row>
    <row r="1572" spans="1:38" x14ac:dyDescent="0.35">
      <c r="A1572">
        <v>1571</v>
      </c>
      <c r="B1572">
        <v>1077428807</v>
      </c>
      <c r="C1572" t="s">
        <v>39</v>
      </c>
      <c r="D1572" t="s">
        <v>40</v>
      </c>
      <c r="E1572" t="s">
        <v>2555</v>
      </c>
      <c r="F1572" t="s">
        <v>2645</v>
      </c>
      <c r="G1572" t="s">
        <v>2646</v>
      </c>
      <c r="H1572" t="s">
        <v>2647</v>
      </c>
      <c r="I1572" t="s">
        <v>2673</v>
      </c>
      <c r="K1572" t="s">
        <v>2147</v>
      </c>
      <c r="L1572" t="s">
        <v>367</v>
      </c>
      <c r="M1572" t="s">
        <v>78</v>
      </c>
      <c r="N1572" t="s">
        <v>3729</v>
      </c>
      <c r="O1572" t="s">
        <v>2648</v>
      </c>
      <c r="P1572" s="3">
        <v>227001001684</v>
      </c>
      <c r="Q1572" t="s">
        <v>2560</v>
      </c>
      <c r="S1572">
        <v>3206471137</v>
      </c>
      <c r="U1572" s="4">
        <v>33097</v>
      </c>
      <c r="V1572">
        <f t="shared" ca="1" si="24"/>
        <v>34</v>
      </c>
      <c r="W1572" t="s">
        <v>52</v>
      </c>
      <c r="X1572" t="s">
        <v>53</v>
      </c>
      <c r="Y1572" t="s">
        <v>2563</v>
      </c>
      <c r="Z1572" t="s">
        <v>113</v>
      </c>
      <c r="AA1572" t="s">
        <v>56</v>
      </c>
      <c r="AB1572" t="s">
        <v>57</v>
      </c>
      <c r="AC1572" t="s">
        <v>83</v>
      </c>
      <c r="AD1572">
        <v>3</v>
      </c>
      <c r="AE1572" t="s">
        <v>58</v>
      </c>
      <c r="AF1572" t="s">
        <v>59</v>
      </c>
      <c r="AG1572" s="54" t="s">
        <v>60</v>
      </c>
      <c r="AH1572" t="s">
        <v>61</v>
      </c>
      <c r="AI1572" t="s">
        <v>62</v>
      </c>
      <c r="AJ1572" t="s">
        <v>2649</v>
      </c>
      <c r="AK1572" t="s">
        <v>64</v>
      </c>
      <c r="AL1572" t="s">
        <v>64</v>
      </c>
    </row>
    <row r="1573" spans="1:38" x14ac:dyDescent="0.35">
      <c r="A1573">
        <v>1572</v>
      </c>
      <c r="B1573">
        <v>1077422112</v>
      </c>
      <c r="C1573" t="s">
        <v>39</v>
      </c>
      <c r="D1573" t="s">
        <v>40</v>
      </c>
      <c r="E1573" t="s">
        <v>2555</v>
      </c>
      <c r="F1573" t="s">
        <v>2645</v>
      </c>
      <c r="G1573" t="s">
        <v>2646</v>
      </c>
      <c r="H1573" t="s">
        <v>2647</v>
      </c>
      <c r="I1573" t="s">
        <v>67</v>
      </c>
      <c r="J1573" t="s">
        <v>292</v>
      </c>
      <c r="K1573" t="s">
        <v>2674</v>
      </c>
      <c r="L1573" t="s">
        <v>367</v>
      </c>
      <c r="M1573" t="s">
        <v>3728</v>
      </c>
      <c r="N1573" t="s">
        <v>3729</v>
      </c>
      <c r="O1573" t="s">
        <v>2648</v>
      </c>
      <c r="P1573" s="3">
        <v>227001001684</v>
      </c>
      <c r="Q1573" t="s">
        <v>2560</v>
      </c>
      <c r="S1573">
        <v>3208980466</v>
      </c>
      <c r="U1573" s="4">
        <v>37994</v>
      </c>
      <c r="V1573">
        <f t="shared" ca="1" si="24"/>
        <v>20</v>
      </c>
      <c r="W1573" t="s">
        <v>52</v>
      </c>
      <c r="X1573" t="s">
        <v>53</v>
      </c>
      <c r="Y1573" t="s">
        <v>2563</v>
      </c>
      <c r="Z1573" t="s">
        <v>113</v>
      </c>
      <c r="AA1573" t="s">
        <v>56</v>
      </c>
      <c r="AB1573" t="s">
        <v>57</v>
      </c>
      <c r="AC1573" t="s">
        <v>58</v>
      </c>
      <c r="AD1573">
        <v>0</v>
      </c>
      <c r="AE1573" t="s">
        <v>58</v>
      </c>
      <c r="AF1573" t="s">
        <v>59</v>
      </c>
      <c r="AG1573" s="54" t="s">
        <v>60</v>
      </c>
      <c r="AH1573" t="s">
        <v>61</v>
      </c>
      <c r="AI1573" t="s">
        <v>62</v>
      </c>
      <c r="AJ1573" t="s">
        <v>2649</v>
      </c>
      <c r="AK1573" t="s">
        <v>64</v>
      </c>
      <c r="AL1573" t="s">
        <v>64</v>
      </c>
    </row>
    <row r="1574" spans="1:38" x14ac:dyDescent="0.35">
      <c r="A1574">
        <v>1573</v>
      </c>
      <c r="B1574">
        <v>87941325</v>
      </c>
      <c r="C1574" t="s">
        <v>39</v>
      </c>
      <c r="D1574" t="s">
        <v>40</v>
      </c>
      <c r="E1574" t="s">
        <v>2675</v>
      </c>
      <c r="F1574" t="s">
        <v>2676</v>
      </c>
      <c r="G1574" t="s">
        <v>2677</v>
      </c>
      <c r="H1574" t="s">
        <v>2678</v>
      </c>
      <c r="I1574" t="s">
        <v>2679</v>
      </c>
      <c r="J1574" t="s">
        <v>2680</v>
      </c>
      <c r="K1574" t="s">
        <v>2681</v>
      </c>
      <c r="L1574" t="s">
        <v>2682</v>
      </c>
      <c r="M1574" t="s">
        <v>3728</v>
      </c>
      <c r="N1574" t="s">
        <v>71</v>
      </c>
      <c r="O1574" t="s">
        <v>2683</v>
      </c>
      <c r="P1574" s="3">
        <v>219110000164</v>
      </c>
      <c r="Q1574" t="s">
        <v>2560</v>
      </c>
      <c r="U1574" s="4">
        <v>29283</v>
      </c>
      <c r="V1574">
        <f t="shared" ca="1" si="24"/>
        <v>44</v>
      </c>
      <c r="W1574" t="s">
        <v>52</v>
      </c>
      <c r="X1574" t="s">
        <v>53</v>
      </c>
      <c r="Y1574" t="s">
        <v>2563</v>
      </c>
      <c r="Z1574" t="s">
        <v>3730</v>
      </c>
      <c r="AA1574" t="s">
        <v>56</v>
      </c>
      <c r="AB1574" t="s">
        <v>57</v>
      </c>
      <c r="AC1574" t="s">
        <v>58</v>
      </c>
      <c r="AD1574">
        <v>0</v>
      </c>
      <c r="AE1574" t="s">
        <v>58</v>
      </c>
      <c r="AF1574" t="s">
        <v>59</v>
      </c>
      <c r="AG1574" s="54" t="s">
        <v>60</v>
      </c>
      <c r="AH1574" t="s">
        <v>61</v>
      </c>
      <c r="AI1574" t="s">
        <v>88</v>
      </c>
      <c r="AJ1574" t="s">
        <v>2684</v>
      </c>
      <c r="AK1574" t="s">
        <v>64</v>
      </c>
      <c r="AL1574" t="s">
        <v>64</v>
      </c>
    </row>
    <row r="1575" spans="1:38" x14ac:dyDescent="0.35">
      <c r="A1575">
        <v>1574</v>
      </c>
      <c r="B1575">
        <v>1060357691</v>
      </c>
      <c r="C1575" t="s">
        <v>66</v>
      </c>
      <c r="D1575" t="s">
        <v>40</v>
      </c>
      <c r="E1575" t="s">
        <v>2675</v>
      </c>
      <c r="F1575" t="s">
        <v>2676</v>
      </c>
      <c r="G1575" t="s">
        <v>2677</v>
      </c>
      <c r="H1575" t="s">
        <v>2678</v>
      </c>
      <c r="I1575" t="s">
        <v>2685</v>
      </c>
      <c r="J1575" t="s">
        <v>2101</v>
      </c>
      <c r="K1575" t="s">
        <v>1383</v>
      </c>
      <c r="L1575" t="s">
        <v>326</v>
      </c>
      <c r="M1575" t="s">
        <v>78</v>
      </c>
      <c r="N1575" t="s">
        <v>71</v>
      </c>
      <c r="O1575" t="s">
        <v>2683</v>
      </c>
      <c r="P1575" s="3">
        <v>219110000164</v>
      </c>
      <c r="Q1575" t="s">
        <v>2560</v>
      </c>
      <c r="U1575" s="4">
        <v>39002</v>
      </c>
      <c r="V1575">
        <f t="shared" ca="1" si="24"/>
        <v>17</v>
      </c>
      <c r="W1575" t="s">
        <v>52</v>
      </c>
      <c r="X1575" t="s">
        <v>53</v>
      </c>
      <c r="Y1575" t="s">
        <v>2563</v>
      </c>
      <c r="Z1575" t="s">
        <v>3730</v>
      </c>
      <c r="AA1575" t="s">
        <v>56</v>
      </c>
      <c r="AB1575" t="s">
        <v>57</v>
      </c>
      <c r="AC1575" t="s">
        <v>58</v>
      </c>
      <c r="AD1575">
        <v>0</v>
      </c>
      <c r="AE1575" t="s">
        <v>58</v>
      </c>
      <c r="AF1575" t="s">
        <v>72</v>
      </c>
      <c r="AG1575" s="54" t="s">
        <v>60</v>
      </c>
      <c r="AH1575" t="s">
        <v>61</v>
      </c>
      <c r="AI1575" t="s">
        <v>62</v>
      </c>
      <c r="AJ1575" t="s">
        <v>2684</v>
      </c>
      <c r="AK1575" t="s">
        <v>64</v>
      </c>
      <c r="AL1575" t="s">
        <v>64</v>
      </c>
    </row>
    <row r="1576" spans="1:38" x14ac:dyDescent="0.35">
      <c r="A1576">
        <v>1575</v>
      </c>
      <c r="B1576">
        <v>1002885688</v>
      </c>
      <c r="C1576" t="s">
        <v>39</v>
      </c>
      <c r="D1576" t="s">
        <v>40</v>
      </c>
      <c r="E1576" t="s">
        <v>2675</v>
      </c>
      <c r="F1576" t="s">
        <v>2676</v>
      </c>
      <c r="G1576" t="s">
        <v>2677</v>
      </c>
      <c r="H1576" t="s">
        <v>2678</v>
      </c>
      <c r="I1576" t="s">
        <v>1522</v>
      </c>
      <c r="J1576" t="s">
        <v>759</v>
      </c>
      <c r="K1576" t="s">
        <v>2686</v>
      </c>
      <c r="L1576" t="s">
        <v>996</v>
      </c>
      <c r="M1576" t="s">
        <v>3728</v>
      </c>
      <c r="N1576" t="s">
        <v>71</v>
      </c>
      <c r="O1576" t="s">
        <v>2683</v>
      </c>
      <c r="P1576" s="3">
        <v>219110000164</v>
      </c>
      <c r="Q1576" t="s">
        <v>2560</v>
      </c>
      <c r="U1576" s="4">
        <v>36899</v>
      </c>
      <c r="V1576">
        <f t="shared" ca="1" si="24"/>
        <v>23</v>
      </c>
      <c r="W1576" t="s">
        <v>52</v>
      </c>
      <c r="X1576" t="s">
        <v>53</v>
      </c>
      <c r="Y1576" t="s">
        <v>2563</v>
      </c>
      <c r="Z1576" t="s">
        <v>3730</v>
      </c>
      <c r="AA1576" t="s">
        <v>56</v>
      </c>
      <c r="AB1576" t="s">
        <v>57</v>
      </c>
      <c r="AC1576" t="s">
        <v>58</v>
      </c>
      <c r="AD1576">
        <v>0</v>
      </c>
      <c r="AE1576" t="s">
        <v>58</v>
      </c>
      <c r="AF1576" t="s">
        <v>72</v>
      </c>
      <c r="AG1576" s="54" t="s">
        <v>60</v>
      </c>
      <c r="AH1576" t="s">
        <v>61</v>
      </c>
      <c r="AI1576" t="s">
        <v>62</v>
      </c>
      <c r="AJ1576" t="s">
        <v>2684</v>
      </c>
      <c r="AK1576" t="s">
        <v>64</v>
      </c>
      <c r="AL1576" t="s">
        <v>64</v>
      </c>
    </row>
    <row r="1577" spans="1:38" x14ac:dyDescent="0.35">
      <c r="A1577">
        <v>1576</v>
      </c>
      <c r="B1577">
        <v>10474084</v>
      </c>
      <c r="C1577" t="s">
        <v>39</v>
      </c>
      <c r="D1577" t="s">
        <v>40</v>
      </c>
      <c r="E1577" t="s">
        <v>2675</v>
      </c>
      <c r="F1577" t="s">
        <v>2676</v>
      </c>
      <c r="G1577" t="s">
        <v>2677</v>
      </c>
      <c r="H1577" t="s">
        <v>2678</v>
      </c>
      <c r="I1577" t="s">
        <v>879</v>
      </c>
      <c r="J1577" t="s">
        <v>2687</v>
      </c>
      <c r="K1577" t="s">
        <v>2686</v>
      </c>
      <c r="L1577" t="s">
        <v>996</v>
      </c>
      <c r="M1577" t="s">
        <v>3728</v>
      </c>
      <c r="N1577" t="s">
        <v>71</v>
      </c>
      <c r="O1577" t="s">
        <v>2683</v>
      </c>
      <c r="P1577" s="3">
        <v>219110000164</v>
      </c>
      <c r="Q1577" t="s">
        <v>2560</v>
      </c>
      <c r="U1577" s="4">
        <v>30280</v>
      </c>
      <c r="V1577">
        <f t="shared" ca="1" si="24"/>
        <v>41</v>
      </c>
      <c r="W1577" t="s">
        <v>52</v>
      </c>
      <c r="X1577" t="s">
        <v>53</v>
      </c>
      <c r="Y1577" t="s">
        <v>2563</v>
      </c>
      <c r="Z1577" t="s">
        <v>3730</v>
      </c>
      <c r="AA1577" t="s">
        <v>56</v>
      </c>
      <c r="AB1577" t="s">
        <v>57</v>
      </c>
      <c r="AC1577" t="s">
        <v>58</v>
      </c>
      <c r="AD1577">
        <v>0</v>
      </c>
      <c r="AE1577" t="s">
        <v>58</v>
      </c>
      <c r="AF1577" t="s">
        <v>72</v>
      </c>
      <c r="AG1577" s="54" t="s">
        <v>60</v>
      </c>
      <c r="AH1577" t="s">
        <v>61</v>
      </c>
      <c r="AI1577" t="s">
        <v>62</v>
      </c>
      <c r="AJ1577" t="s">
        <v>2684</v>
      </c>
      <c r="AK1577" t="s">
        <v>64</v>
      </c>
      <c r="AL1577" t="s">
        <v>64</v>
      </c>
    </row>
    <row r="1578" spans="1:38" x14ac:dyDescent="0.35">
      <c r="A1578">
        <v>1577</v>
      </c>
      <c r="B1578">
        <v>1114877887</v>
      </c>
      <c r="C1578" t="s">
        <v>39</v>
      </c>
      <c r="D1578" t="s">
        <v>40</v>
      </c>
      <c r="E1578" t="s">
        <v>2675</v>
      </c>
      <c r="F1578" t="s">
        <v>2676</v>
      </c>
      <c r="G1578" t="s">
        <v>2677</v>
      </c>
      <c r="H1578" t="s">
        <v>2678</v>
      </c>
      <c r="I1578" t="s">
        <v>2688</v>
      </c>
      <c r="K1578" t="s">
        <v>1383</v>
      </c>
      <c r="L1578" t="s">
        <v>2689</v>
      </c>
      <c r="M1578" t="s">
        <v>78</v>
      </c>
      <c r="N1578" t="s">
        <v>71</v>
      </c>
      <c r="O1578" t="s">
        <v>2683</v>
      </c>
      <c r="P1578" s="3">
        <v>219110000164</v>
      </c>
      <c r="Q1578" t="s">
        <v>2560</v>
      </c>
      <c r="U1578" s="4">
        <v>31849</v>
      </c>
      <c r="V1578">
        <f t="shared" ca="1" si="24"/>
        <v>37</v>
      </c>
      <c r="W1578" t="s">
        <v>52</v>
      </c>
      <c r="X1578" t="s">
        <v>53</v>
      </c>
      <c r="Y1578" t="s">
        <v>2563</v>
      </c>
      <c r="Z1578" t="s">
        <v>3730</v>
      </c>
      <c r="AA1578" t="s">
        <v>56</v>
      </c>
      <c r="AB1578" t="s">
        <v>57</v>
      </c>
      <c r="AC1578" t="s">
        <v>58</v>
      </c>
      <c r="AD1578">
        <v>0</v>
      </c>
      <c r="AE1578" t="s">
        <v>58</v>
      </c>
      <c r="AF1578" t="s">
        <v>72</v>
      </c>
      <c r="AG1578" s="54" t="s">
        <v>60</v>
      </c>
      <c r="AH1578" t="s">
        <v>61</v>
      </c>
      <c r="AI1578" t="s">
        <v>62</v>
      </c>
      <c r="AJ1578" t="s">
        <v>2684</v>
      </c>
      <c r="AK1578" t="s">
        <v>64</v>
      </c>
      <c r="AL1578" t="s">
        <v>64</v>
      </c>
    </row>
    <row r="1579" spans="1:38" x14ac:dyDescent="0.35">
      <c r="A1579">
        <v>1578</v>
      </c>
      <c r="B1579">
        <v>1062338495</v>
      </c>
      <c r="C1579" t="s">
        <v>39</v>
      </c>
      <c r="D1579" t="s">
        <v>40</v>
      </c>
      <c r="E1579" t="s">
        <v>2675</v>
      </c>
      <c r="F1579" t="s">
        <v>2676</v>
      </c>
      <c r="G1579" t="s">
        <v>2677</v>
      </c>
      <c r="H1579" t="s">
        <v>2678</v>
      </c>
      <c r="I1579" t="s">
        <v>1033</v>
      </c>
      <c r="J1579" t="s">
        <v>292</v>
      </c>
      <c r="K1579" t="s">
        <v>574</v>
      </c>
      <c r="L1579" t="s">
        <v>2690</v>
      </c>
      <c r="M1579" t="s">
        <v>3728</v>
      </c>
      <c r="N1579" t="s">
        <v>49</v>
      </c>
      <c r="O1579" t="s">
        <v>2683</v>
      </c>
      <c r="P1579" s="3">
        <v>219110000164</v>
      </c>
      <c r="Q1579" t="s">
        <v>2560</v>
      </c>
      <c r="U1579" s="4">
        <v>36515</v>
      </c>
      <c r="V1579">
        <f t="shared" ca="1" si="24"/>
        <v>24</v>
      </c>
      <c r="W1579" t="s">
        <v>52</v>
      </c>
      <c r="X1579" t="s">
        <v>53</v>
      </c>
      <c r="Y1579" t="s">
        <v>2563</v>
      </c>
      <c r="Z1579" t="s">
        <v>3730</v>
      </c>
      <c r="AA1579" t="s">
        <v>56</v>
      </c>
      <c r="AB1579" t="s">
        <v>57</v>
      </c>
      <c r="AC1579" t="s">
        <v>58</v>
      </c>
      <c r="AD1579">
        <v>0</v>
      </c>
      <c r="AE1579" t="s">
        <v>58</v>
      </c>
      <c r="AF1579" t="s">
        <v>59</v>
      </c>
      <c r="AG1579" s="54" t="s">
        <v>60</v>
      </c>
      <c r="AH1579" t="s">
        <v>61</v>
      </c>
      <c r="AI1579" t="s">
        <v>62</v>
      </c>
      <c r="AJ1579" t="s">
        <v>2711</v>
      </c>
      <c r="AK1579" t="s">
        <v>64</v>
      </c>
      <c r="AL1579" t="s">
        <v>64</v>
      </c>
    </row>
    <row r="1580" spans="1:38" x14ac:dyDescent="0.35">
      <c r="A1580">
        <v>1579</v>
      </c>
      <c r="B1580">
        <v>1117350242</v>
      </c>
      <c r="C1580" t="s">
        <v>66</v>
      </c>
      <c r="D1580" t="s">
        <v>40</v>
      </c>
      <c r="E1580" t="s">
        <v>2675</v>
      </c>
      <c r="F1580" t="s">
        <v>2676</v>
      </c>
      <c r="G1580" t="s">
        <v>2677</v>
      </c>
      <c r="H1580" t="s">
        <v>2678</v>
      </c>
      <c r="I1580" t="s">
        <v>2581</v>
      </c>
      <c r="J1580" t="s">
        <v>115</v>
      </c>
      <c r="K1580" t="s">
        <v>180</v>
      </c>
      <c r="L1580" t="s">
        <v>180</v>
      </c>
      <c r="M1580" t="s">
        <v>78</v>
      </c>
      <c r="N1580" t="s">
        <v>49</v>
      </c>
      <c r="O1580" t="s">
        <v>2683</v>
      </c>
      <c r="P1580" s="3">
        <v>219110000164</v>
      </c>
      <c r="Q1580" t="s">
        <v>2560</v>
      </c>
      <c r="S1580">
        <v>3137815161</v>
      </c>
      <c r="U1580" s="4">
        <v>38377</v>
      </c>
      <c r="V1580">
        <f t="shared" ca="1" si="24"/>
        <v>19</v>
      </c>
      <c r="W1580" t="s">
        <v>52</v>
      </c>
      <c r="X1580" t="s">
        <v>53</v>
      </c>
      <c r="Y1580" t="s">
        <v>2563</v>
      </c>
      <c r="Z1580" t="s">
        <v>3730</v>
      </c>
      <c r="AA1580" t="s">
        <v>56</v>
      </c>
      <c r="AB1580" t="s">
        <v>57</v>
      </c>
      <c r="AC1580" t="s">
        <v>83</v>
      </c>
      <c r="AD1580">
        <v>1</v>
      </c>
      <c r="AE1580" t="s">
        <v>58</v>
      </c>
      <c r="AF1580" t="s">
        <v>59</v>
      </c>
      <c r="AG1580" s="54" t="s">
        <v>60</v>
      </c>
      <c r="AH1580" t="s">
        <v>61</v>
      </c>
      <c r="AI1580" t="s">
        <v>62</v>
      </c>
      <c r="AJ1580" t="s">
        <v>2711</v>
      </c>
      <c r="AK1580" t="s">
        <v>64</v>
      </c>
      <c r="AL1580" t="s">
        <v>64</v>
      </c>
    </row>
    <row r="1581" spans="1:38" x14ac:dyDescent="0.35">
      <c r="A1581">
        <v>1580</v>
      </c>
      <c r="B1581">
        <v>1062325167</v>
      </c>
      <c r="C1581" t="s">
        <v>39</v>
      </c>
      <c r="D1581" t="s">
        <v>40</v>
      </c>
      <c r="E1581" t="s">
        <v>2675</v>
      </c>
      <c r="F1581" t="s">
        <v>2676</v>
      </c>
      <c r="G1581" t="s">
        <v>2677</v>
      </c>
      <c r="H1581" t="s">
        <v>2678</v>
      </c>
      <c r="I1581" t="s">
        <v>1631</v>
      </c>
      <c r="J1581" t="s">
        <v>150</v>
      </c>
      <c r="K1581" t="s">
        <v>2691</v>
      </c>
      <c r="L1581" t="s">
        <v>511</v>
      </c>
      <c r="M1581" t="s">
        <v>78</v>
      </c>
      <c r="N1581" t="s">
        <v>49</v>
      </c>
      <c r="O1581" t="s">
        <v>2683</v>
      </c>
      <c r="P1581" s="3">
        <v>219110000164</v>
      </c>
      <c r="Q1581" t="s">
        <v>2560</v>
      </c>
      <c r="S1581">
        <v>3136391850</v>
      </c>
      <c r="U1581" s="4">
        <v>35393</v>
      </c>
      <c r="V1581">
        <f t="shared" ca="1" si="24"/>
        <v>27</v>
      </c>
      <c r="W1581" t="s">
        <v>52</v>
      </c>
      <c r="X1581" t="s">
        <v>53</v>
      </c>
      <c r="Y1581" t="s">
        <v>2563</v>
      </c>
      <c r="Z1581" t="s">
        <v>3730</v>
      </c>
      <c r="AA1581" t="s">
        <v>56</v>
      </c>
      <c r="AB1581" t="s">
        <v>57</v>
      </c>
      <c r="AC1581" t="s">
        <v>83</v>
      </c>
      <c r="AD1581">
        <v>1</v>
      </c>
      <c r="AE1581" t="s">
        <v>58</v>
      </c>
      <c r="AF1581" t="s">
        <v>59</v>
      </c>
      <c r="AG1581" s="54" t="s">
        <v>60</v>
      </c>
      <c r="AH1581" t="s">
        <v>61</v>
      </c>
      <c r="AI1581" t="s">
        <v>62</v>
      </c>
      <c r="AJ1581" t="s">
        <v>2711</v>
      </c>
      <c r="AK1581" t="s">
        <v>64</v>
      </c>
      <c r="AL1581" t="s">
        <v>64</v>
      </c>
    </row>
    <row r="1582" spans="1:38" x14ac:dyDescent="0.35">
      <c r="A1582">
        <v>1581</v>
      </c>
      <c r="B1582">
        <v>1010113912</v>
      </c>
      <c r="C1582" t="s">
        <v>39</v>
      </c>
      <c r="D1582" t="s">
        <v>40</v>
      </c>
      <c r="E1582" t="s">
        <v>2675</v>
      </c>
      <c r="F1582" t="s">
        <v>2676</v>
      </c>
      <c r="G1582" t="s">
        <v>2677</v>
      </c>
      <c r="H1582" t="s">
        <v>2678</v>
      </c>
      <c r="I1582" t="s">
        <v>2692</v>
      </c>
      <c r="J1582" t="s">
        <v>2693</v>
      </c>
      <c r="K1582" t="s">
        <v>2694</v>
      </c>
      <c r="L1582" t="s">
        <v>2036</v>
      </c>
      <c r="M1582" t="s">
        <v>78</v>
      </c>
      <c r="N1582" t="s">
        <v>49</v>
      </c>
      <c r="O1582" t="s">
        <v>2683</v>
      </c>
      <c r="P1582" s="3">
        <v>219110000164</v>
      </c>
      <c r="Q1582" t="s">
        <v>2560</v>
      </c>
      <c r="S1582">
        <v>3215468784</v>
      </c>
      <c r="U1582" s="4">
        <v>34377</v>
      </c>
      <c r="V1582">
        <f t="shared" ca="1" si="24"/>
        <v>30</v>
      </c>
      <c r="W1582" t="s">
        <v>52</v>
      </c>
      <c r="X1582" t="s">
        <v>53</v>
      </c>
      <c r="Y1582" t="s">
        <v>1486</v>
      </c>
      <c r="Z1582" t="s">
        <v>3730</v>
      </c>
      <c r="AA1582" t="s">
        <v>56</v>
      </c>
      <c r="AB1582" t="s">
        <v>57</v>
      </c>
      <c r="AC1582" t="s">
        <v>83</v>
      </c>
      <c r="AD1582">
        <v>2</v>
      </c>
      <c r="AE1582" t="s">
        <v>58</v>
      </c>
      <c r="AF1582" t="s">
        <v>59</v>
      </c>
      <c r="AG1582" s="54" t="s">
        <v>60</v>
      </c>
      <c r="AH1582" t="s">
        <v>61</v>
      </c>
      <c r="AI1582" t="s">
        <v>62</v>
      </c>
      <c r="AJ1582" t="s">
        <v>2711</v>
      </c>
      <c r="AK1582" t="s">
        <v>64</v>
      </c>
      <c r="AL1582" t="s">
        <v>64</v>
      </c>
    </row>
    <row r="1583" spans="1:38" x14ac:dyDescent="0.35">
      <c r="A1583">
        <v>1582</v>
      </c>
      <c r="B1583">
        <v>1062300272</v>
      </c>
      <c r="C1583" t="s">
        <v>39</v>
      </c>
      <c r="D1583" t="s">
        <v>40</v>
      </c>
      <c r="E1583" t="s">
        <v>2675</v>
      </c>
      <c r="F1583" t="s">
        <v>2676</v>
      </c>
      <c r="G1583" t="s">
        <v>2677</v>
      </c>
      <c r="H1583" t="s">
        <v>2678</v>
      </c>
      <c r="I1583" t="s">
        <v>2695</v>
      </c>
      <c r="J1583" t="s">
        <v>1853</v>
      </c>
      <c r="K1583" t="s">
        <v>822</v>
      </c>
      <c r="L1583" t="s">
        <v>2696</v>
      </c>
      <c r="M1583" t="s">
        <v>78</v>
      </c>
      <c r="N1583" t="s">
        <v>49</v>
      </c>
      <c r="O1583" t="s">
        <v>2683</v>
      </c>
      <c r="P1583" s="3">
        <v>219110000164</v>
      </c>
      <c r="Q1583" t="s">
        <v>2560</v>
      </c>
      <c r="S1583">
        <v>3506377293</v>
      </c>
      <c r="U1583" s="4">
        <v>33453</v>
      </c>
      <c r="V1583">
        <f t="shared" ca="1" si="24"/>
        <v>33</v>
      </c>
      <c r="W1583" t="s">
        <v>52</v>
      </c>
      <c r="X1583" t="s">
        <v>53</v>
      </c>
      <c r="Y1583" t="s">
        <v>2563</v>
      </c>
      <c r="Z1583" t="s">
        <v>3730</v>
      </c>
      <c r="AA1583" t="s">
        <v>56</v>
      </c>
      <c r="AB1583" t="s">
        <v>57</v>
      </c>
      <c r="AC1583" t="s">
        <v>58</v>
      </c>
      <c r="AD1583">
        <v>0</v>
      </c>
      <c r="AE1583" t="s">
        <v>58</v>
      </c>
      <c r="AF1583" t="s">
        <v>59</v>
      </c>
      <c r="AG1583" s="54" t="s">
        <v>60</v>
      </c>
      <c r="AH1583" t="s">
        <v>61</v>
      </c>
      <c r="AI1583" t="s">
        <v>62</v>
      </c>
      <c r="AJ1583" t="s">
        <v>2711</v>
      </c>
      <c r="AK1583" t="s">
        <v>64</v>
      </c>
      <c r="AL1583" t="s">
        <v>64</v>
      </c>
    </row>
    <row r="1584" spans="1:38" x14ac:dyDescent="0.35">
      <c r="A1584">
        <v>1583</v>
      </c>
      <c r="B1584">
        <v>1002950368</v>
      </c>
      <c r="C1584" t="s">
        <v>39</v>
      </c>
      <c r="D1584" t="s">
        <v>40</v>
      </c>
      <c r="E1584" t="s">
        <v>2675</v>
      </c>
      <c r="F1584" t="s">
        <v>2676</v>
      </c>
      <c r="G1584" t="s">
        <v>2677</v>
      </c>
      <c r="H1584" t="s">
        <v>2678</v>
      </c>
      <c r="I1584" t="s">
        <v>2697</v>
      </c>
      <c r="K1584" t="s">
        <v>2698</v>
      </c>
      <c r="L1584" t="s">
        <v>2699</v>
      </c>
      <c r="M1584" t="s">
        <v>3728</v>
      </c>
      <c r="N1584" t="s">
        <v>49</v>
      </c>
      <c r="O1584" t="s">
        <v>2683</v>
      </c>
      <c r="P1584" s="3">
        <v>219110000164</v>
      </c>
      <c r="Q1584" t="s">
        <v>2560</v>
      </c>
      <c r="S1584">
        <v>3145524724</v>
      </c>
      <c r="U1584" s="4">
        <v>33661</v>
      </c>
      <c r="V1584">
        <f t="shared" ca="1" si="24"/>
        <v>32</v>
      </c>
      <c r="W1584" t="s">
        <v>52</v>
      </c>
      <c r="X1584" t="s">
        <v>53</v>
      </c>
      <c r="Y1584" t="s">
        <v>1486</v>
      </c>
      <c r="Z1584" t="s">
        <v>3730</v>
      </c>
      <c r="AA1584" t="s">
        <v>56</v>
      </c>
      <c r="AB1584" t="s">
        <v>57</v>
      </c>
      <c r="AC1584" t="s">
        <v>213</v>
      </c>
      <c r="AD1584">
        <v>2</v>
      </c>
      <c r="AE1584" t="s">
        <v>58</v>
      </c>
      <c r="AF1584" t="s">
        <v>59</v>
      </c>
      <c r="AG1584" s="54" t="s">
        <v>60</v>
      </c>
      <c r="AH1584" t="s">
        <v>61</v>
      </c>
      <c r="AI1584" t="s">
        <v>62</v>
      </c>
      <c r="AJ1584" t="s">
        <v>2711</v>
      </c>
      <c r="AK1584" t="s">
        <v>64</v>
      </c>
      <c r="AL1584" t="s">
        <v>64</v>
      </c>
    </row>
    <row r="1585" spans="1:38" x14ac:dyDescent="0.35">
      <c r="A1585">
        <v>1584</v>
      </c>
      <c r="B1585">
        <v>1002884377</v>
      </c>
      <c r="C1585" t="s">
        <v>39</v>
      </c>
      <c r="D1585" t="s">
        <v>40</v>
      </c>
      <c r="E1585" t="s">
        <v>2675</v>
      </c>
      <c r="F1585" t="s">
        <v>2676</v>
      </c>
      <c r="G1585" t="s">
        <v>2677</v>
      </c>
      <c r="H1585" t="s">
        <v>2678</v>
      </c>
      <c r="I1585" t="s">
        <v>1140</v>
      </c>
      <c r="J1585" t="s">
        <v>292</v>
      </c>
      <c r="K1585" t="s">
        <v>822</v>
      </c>
      <c r="L1585" t="s">
        <v>2700</v>
      </c>
      <c r="M1585" t="s">
        <v>3728</v>
      </c>
      <c r="N1585" t="s">
        <v>49</v>
      </c>
      <c r="O1585" t="s">
        <v>2683</v>
      </c>
      <c r="P1585" s="3">
        <v>219110000164</v>
      </c>
      <c r="Q1585" t="s">
        <v>2560</v>
      </c>
      <c r="U1585" s="4">
        <v>33972</v>
      </c>
      <c r="V1585">
        <f t="shared" ca="1" si="24"/>
        <v>31</v>
      </c>
      <c r="W1585" t="s">
        <v>52</v>
      </c>
      <c r="X1585" t="s">
        <v>53</v>
      </c>
      <c r="Y1585" t="s">
        <v>2563</v>
      </c>
      <c r="Z1585" t="s">
        <v>3730</v>
      </c>
      <c r="AA1585" t="s">
        <v>56</v>
      </c>
      <c r="AB1585" t="s">
        <v>57</v>
      </c>
      <c r="AC1585" t="s">
        <v>213</v>
      </c>
      <c r="AD1585">
        <v>2</v>
      </c>
      <c r="AE1585" t="s">
        <v>58</v>
      </c>
      <c r="AF1585" t="s">
        <v>59</v>
      </c>
      <c r="AG1585" s="54" t="s">
        <v>60</v>
      </c>
      <c r="AH1585" t="s">
        <v>61</v>
      </c>
      <c r="AI1585" t="s">
        <v>62</v>
      </c>
      <c r="AJ1585" t="s">
        <v>2711</v>
      </c>
      <c r="AK1585" t="s">
        <v>64</v>
      </c>
      <c r="AL1585" t="s">
        <v>64</v>
      </c>
    </row>
    <row r="1586" spans="1:38" x14ac:dyDescent="0.35">
      <c r="A1586">
        <v>1585</v>
      </c>
      <c r="B1586">
        <v>1062310578</v>
      </c>
      <c r="C1586" t="s">
        <v>39</v>
      </c>
      <c r="D1586" t="s">
        <v>40</v>
      </c>
      <c r="E1586" t="s">
        <v>2675</v>
      </c>
      <c r="F1586" t="s">
        <v>2676</v>
      </c>
      <c r="G1586" t="s">
        <v>2677</v>
      </c>
      <c r="H1586" t="s">
        <v>2678</v>
      </c>
      <c r="I1586" t="s">
        <v>1866</v>
      </c>
      <c r="K1586" t="s">
        <v>650</v>
      </c>
      <c r="L1586" t="s">
        <v>2690</v>
      </c>
      <c r="M1586" t="s">
        <v>78</v>
      </c>
      <c r="N1586" t="s">
        <v>49</v>
      </c>
      <c r="O1586" t="s">
        <v>2683</v>
      </c>
      <c r="P1586" s="3">
        <v>219110000164</v>
      </c>
      <c r="Q1586" t="s">
        <v>2560</v>
      </c>
      <c r="S1586">
        <v>3225189028</v>
      </c>
      <c r="U1586" s="4">
        <v>34265</v>
      </c>
      <c r="V1586">
        <f t="shared" ca="1" si="24"/>
        <v>30</v>
      </c>
      <c r="W1586" t="s">
        <v>52</v>
      </c>
      <c r="X1586" t="s">
        <v>53</v>
      </c>
      <c r="Y1586" t="s">
        <v>2563</v>
      </c>
      <c r="Z1586" t="s">
        <v>3730</v>
      </c>
      <c r="AA1586" t="s">
        <v>56</v>
      </c>
      <c r="AB1586" t="s">
        <v>57</v>
      </c>
      <c r="AC1586" t="s">
        <v>83</v>
      </c>
      <c r="AD1586">
        <v>1</v>
      </c>
      <c r="AE1586" t="s">
        <v>58</v>
      </c>
      <c r="AF1586" t="s">
        <v>59</v>
      </c>
      <c r="AG1586" s="54" t="s">
        <v>60</v>
      </c>
      <c r="AH1586" t="s">
        <v>61</v>
      </c>
      <c r="AI1586" t="s">
        <v>62</v>
      </c>
      <c r="AJ1586" t="s">
        <v>2711</v>
      </c>
      <c r="AK1586" t="s">
        <v>64</v>
      </c>
      <c r="AL1586" t="s">
        <v>64</v>
      </c>
    </row>
    <row r="1587" spans="1:38" x14ac:dyDescent="0.35">
      <c r="A1587">
        <v>1586</v>
      </c>
      <c r="B1587">
        <v>1060363492</v>
      </c>
      <c r="C1587" t="s">
        <v>39</v>
      </c>
      <c r="D1587" t="s">
        <v>40</v>
      </c>
      <c r="E1587" t="s">
        <v>2675</v>
      </c>
      <c r="F1587" t="s">
        <v>2676</v>
      </c>
      <c r="G1587" t="s">
        <v>2677</v>
      </c>
      <c r="H1587" t="s">
        <v>2678</v>
      </c>
      <c r="I1587" t="s">
        <v>497</v>
      </c>
      <c r="J1587" t="s">
        <v>498</v>
      </c>
      <c r="K1587" t="s">
        <v>191</v>
      </c>
      <c r="L1587" t="s">
        <v>2701</v>
      </c>
      <c r="M1587" t="s">
        <v>78</v>
      </c>
      <c r="N1587" t="s">
        <v>49</v>
      </c>
      <c r="O1587" t="s">
        <v>2683</v>
      </c>
      <c r="P1587" s="3">
        <v>219110000164</v>
      </c>
      <c r="Q1587" t="s">
        <v>2560</v>
      </c>
      <c r="U1587" s="4">
        <v>33787</v>
      </c>
      <c r="V1587">
        <f t="shared" ca="1" si="24"/>
        <v>32</v>
      </c>
      <c r="W1587" t="s">
        <v>52</v>
      </c>
      <c r="X1587" t="s">
        <v>121</v>
      </c>
      <c r="Y1587" t="s">
        <v>1486</v>
      </c>
      <c r="Z1587" t="s">
        <v>3730</v>
      </c>
      <c r="AA1587" t="s">
        <v>56</v>
      </c>
      <c r="AB1587" t="s">
        <v>57</v>
      </c>
      <c r="AC1587" t="s">
        <v>83</v>
      </c>
      <c r="AD1587">
        <v>2</v>
      </c>
      <c r="AE1587" t="s">
        <v>58</v>
      </c>
      <c r="AF1587" t="s">
        <v>59</v>
      </c>
      <c r="AG1587" s="54" t="s">
        <v>60</v>
      </c>
      <c r="AH1587" t="s">
        <v>61</v>
      </c>
      <c r="AI1587" t="s">
        <v>62</v>
      </c>
      <c r="AJ1587" t="s">
        <v>2711</v>
      </c>
      <c r="AK1587" t="s">
        <v>64</v>
      </c>
      <c r="AL1587" t="s">
        <v>64</v>
      </c>
    </row>
    <row r="1588" spans="1:38" x14ac:dyDescent="0.35">
      <c r="A1588">
        <v>1587</v>
      </c>
      <c r="B1588">
        <v>1002885370</v>
      </c>
      <c r="C1588" t="s">
        <v>39</v>
      </c>
      <c r="D1588" t="s">
        <v>40</v>
      </c>
      <c r="E1588" t="s">
        <v>2675</v>
      </c>
      <c r="F1588" t="s">
        <v>2676</v>
      </c>
      <c r="G1588" t="s">
        <v>2677</v>
      </c>
      <c r="H1588" t="s">
        <v>2678</v>
      </c>
      <c r="I1588" t="s">
        <v>2702</v>
      </c>
      <c r="J1588" t="s">
        <v>527</v>
      </c>
      <c r="K1588" t="s">
        <v>2703</v>
      </c>
      <c r="L1588" t="s">
        <v>2690</v>
      </c>
      <c r="M1588" t="s">
        <v>78</v>
      </c>
      <c r="N1588" t="s">
        <v>49</v>
      </c>
      <c r="O1588" t="s">
        <v>2683</v>
      </c>
      <c r="P1588" s="3">
        <v>219110000164</v>
      </c>
      <c r="Q1588" t="s">
        <v>2560</v>
      </c>
      <c r="S1588">
        <v>3215228043</v>
      </c>
      <c r="U1588" s="4">
        <v>35691</v>
      </c>
      <c r="V1588">
        <f t="shared" ca="1" si="24"/>
        <v>26</v>
      </c>
      <c r="W1588" t="s">
        <v>52</v>
      </c>
      <c r="X1588" t="s">
        <v>53</v>
      </c>
      <c r="Y1588" t="s">
        <v>2563</v>
      </c>
      <c r="Z1588" t="s">
        <v>3730</v>
      </c>
      <c r="AA1588" t="s">
        <v>56</v>
      </c>
      <c r="AB1588" t="s">
        <v>57</v>
      </c>
      <c r="AC1588" t="s">
        <v>83</v>
      </c>
      <c r="AD1588">
        <v>2</v>
      </c>
      <c r="AE1588" t="s">
        <v>58</v>
      </c>
      <c r="AF1588" t="s">
        <v>59</v>
      </c>
      <c r="AG1588" s="54" t="s">
        <v>60</v>
      </c>
      <c r="AH1588" t="s">
        <v>61</v>
      </c>
      <c r="AI1588" t="s">
        <v>62</v>
      </c>
      <c r="AJ1588" t="s">
        <v>2711</v>
      </c>
      <c r="AK1588" t="s">
        <v>64</v>
      </c>
      <c r="AL1588" t="s">
        <v>64</v>
      </c>
    </row>
    <row r="1589" spans="1:38" x14ac:dyDescent="0.35">
      <c r="A1589">
        <v>1588</v>
      </c>
      <c r="B1589">
        <v>1062280000</v>
      </c>
      <c r="C1589" t="s">
        <v>66</v>
      </c>
      <c r="D1589" t="s">
        <v>40</v>
      </c>
      <c r="E1589" t="s">
        <v>2675</v>
      </c>
      <c r="F1589" t="s">
        <v>2676</v>
      </c>
      <c r="G1589" t="s">
        <v>2677</v>
      </c>
      <c r="H1589" t="s">
        <v>2678</v>
      </c>
      <c r="I1589" t="s">
        <v>770</v>
      </c>
      <c r="J1589" t="s">
        <v>2704</v>
      </c>
      <c r="K1589" t="s">
        <v>2705</v>
      </c>
      <c r="L1589" t="s">
        <v>2690</v>
      </c>
      <c r="M1589" t="s">
        <v>78</v>
      </c>
      <c r="N1589" t="s">
        <v>49</v>
      </c>
      <c r="O1589" t="s">
        <v>2683</v>
      </c>
      <c r="P1589" s="3">
        <v>219110000164</v>
      </c>
      <c r="Q1589" t="s">
        <v>2560</v>
      </c>
      <c r="S1589">
        <v>3233013691</v>
      </c>
      <c r="U1589" s="4">
        <v>38205</v>
      </c>
      <c r="V1589">
        <f t="shared" ca="1" si="24"/>
        <v>20</v>
      </c>
      <c r="W1589" t="s">
        <v>52</v>
      </c>
      <c r="X1589" t="s">
        <v>53</v>
      </c>
      <c r="Y1589" t="s">
        <v>2563</v>
      </c>
      <c r="Z1589" t="s">
        <v>3730</v>
      </c>
      <c r="AA1589" t="s">
        <v>56</v>
      </c>
      <c r="AB1589" t="s">
        <v>57</v>
      </c>
      <c r="AC1589" t="s">
        <v>58</v>
      </c>
      <c r="AD1589">
        <v>0</v>
      </c>
      <c r="AE1589" t="s">
        <v>58</v>
      </c>
      <c r="AF1589" t="s">
        <v>59</v>
      </c>
      <c r="AG1589" s="54" t="s">
        <v>60</v>
      </c>
      <c r="AH1589" t="s">
        <v>61</v>
      </c>
      <c r="AI1589" t="s">
        <v>62</v>
      </c>
      <c r="AJ1589" t="s">
        <v>2711</v>
      </c>
      <c r="AK1589" t="s">
        <v>64</v>
      </c>
      <c r="AL1589" t="s">
        <v>64</v>
      </c>
    </row>
    <row r="1590" spans="1:38" x14ac:dyDescent="0.35">
      <c r="A1590">
        <v>1589</v>
      </c>
      <c r="B1590">
        <v>1062298451</v>
      </c>
      <c r="C1590" t="s">
        <v>39</v>
      </c>
      <c r="D1590" t="s">
        <v>40</v>
      </c>
      <c r="E1590" t="s">
        <v>2675</v>
      </c>
      <c r="F1590" t="s">
        <v>2676</v>
      </c>
      <c r="G1590" t="s">
        <v>2677</v>
      </c>
      <c r="H1590" t="s">
        <v>2678</v>
      </c>
      <c r="I1590" t="s">
        <v>2706</v>
      </c>
      <c r="K1590" t="s">
        <v>490</v>
      </c>
      <c r="L1590" t="s">
        <v>2705</v>
      </c>
      <c r="M1590" t="s">
        <v>3728</v>
      </c>
      <c r="N1590" t="s">
        <v>49</v>
      </c>
      <c r="O1590" t="s">
        <v>2683</v>
      </c>
      <c r="P1590" s="3">
        <v>219110000164</v>
      </c>
      <c r="Q1590" t="s">
        <v>2560</v>
      </c>
      <c r="S1590">
        <v>3107267810</v>
      </c>
      <c r="U1590" s="4">
        <v>32706</v>
      </c>
      <c r="V1590">
        <f t="shared" ca="1" si="24"/>
        <v>35</v>
      </c>
      <c r="W1590" t="s">
        <v>52</v>
      </c>
      <c r="X1590" t="s">
        <v>53</v>
      </c>
      <c r="Y1590" t="s">
        <v>1486</v>
      </c>
      <c r="Z1590" t="s">
        <v>3730</v>
      </c>
      <c r="AA1590" t="s">
        <v>56</v>
      </c>
      <c r="AB1590" t="s">
        <v>57</v>
      </c>
      <c r="AC1590" t="s">
        <v>213</v>
      </c>
      <c r="AD1590">
        <v>1</v>
      </c>
      <c r="AE1590" t="s">
        <v>58</v>
      </c>
      <c r="AF1590" t="s">
        <v>59</v>
      </c>
      <c r="AG1590" s="54" t="s">
        <v>60</v>
      </c>
      <c r="AH1590" t="s">
        <v>61</v>
      </c>
      <c r="AI1590" t="s">
        <v>62</v>
      </c>
      <c r="AJ1590" t="s">
        <v>2711</v>
      </c>
      <c r="AK1590" t="s">
        <v>64</v>
      </c>
      <c r="AL1590" t="s">
        <v>64</v>
      </c>
    </row>
    <row r="1591" spans="1:38" x14ac:dyDescent="0.35">
      <c r="A1591">
        <v>1590</v>
      </c>
      <c r="B1591">
        <v>1126448463</v>
      </c>
      <c r="C1591" t="s">
        <v>39</v>
      </c>
      <c r="D1591" t="s">
        <v>40</v>
      </c>
      <c r="E1591" t="s">
        <v>2675</v>
      </c>
      <c r="F1591" t="s">
        <v>2676</v>
      </c>
      <c r="G1591" t="s">
        <v>2677</v>
      </c>
      <c r="H1591" t="s">
        <v>2678</v>
      </c>
      <c r="I1591" t="s">
        <v>1584</v>
      </c>
      <c r="J1591" t="s">
        <v>2396</v>
      </c>
      <c r="K1591" t="s">
        <v>188</v>
      </c>
      <c r="L1591" t="s">
        <v>2707</v>
      </c>
      <c r="M1591" t="s">
        <v>3728</v>
      </c>
      <c r="N1591" t="s">
        <v>49</v>
      </c>
      <c r="O1591" t="s">
        <v>2683</v>
      </c>
      <c r="P1591" s="3">
        <v>219110000164</v>
      </c>
      <c r="Q1591" t="s">
        <v>2560</v>
      </c>
      <c r="U1591" s="4">
        <v>36107</v>
      </c>
      <c r="V1591">
        <f t="shared" ca="1" si="24"/>
        <v>25</v>
      </c>
      <c r="W1591" t="s">
        <v>52</v>
      </c>
      <c r="X1591" t="s">
        <v>53</v>
      </c>
      <c r="Y1591" t="s">
        <v>2563</v>
      </c>
      <c r="Z1591" t="s">
        <v>3730</v>
      </c>
      <c r="AA1591" t="s">
        <v>56</v>
      </c>
      <c r="AB1591" t="s">
        <v>57</v>
      </c>
      <c r="AC1591" t="s">
        <v>58</v>
      </c>
      <c r="AD1591">
        <v>0</v>
      </c>
      <c r="AE1591" t="s">
        <v>58</v>
      </c>
      <c r="AF1591" t="s">
        <v>72</v>
      </c>
      <c r="AG1591" s="54" t="s">
        <v>60</v>
      </c>
      <c r="AH1591" t="s">
        <v>61</v>
      </c>
      <c r="AI1591" t="s">
        <v>62</v>
      </c>
      <c r="AJ1591" t="s">
        <v>2711</v>
      </c>
      <c r="AK1591" t="s">
        <v>64</v>
      </c>
      <c r="AL1591" t="s">
        <v>64</v>
      </c>
    </row>
    <row r="1592" spans="1:38" x14ac:dyDescent="0.35">
      <c r="A1592">
        <v>1591</v>
      </c>
      <c r="B1592">
        <v>1114952218</v>
      </c>
      <c r="C1592" t="s">
        <v>39</v>
      </c>
      <c r="D1592" t="s">
        <v>40</v>
      </c>
      <c r="E1592" t="s">
        <v>2675</v>
      </c>
      <c r="F1592" t="s">
        <v>2676</v>
      </c>
      <c r="G1592" t="s">
        <v>2677</v>
      </c>
      <c r="H1592" t="s">
        <v>2678</v>
      </c>
      <c r="I1592" t="s">
        <v>75</v>
      </c>
      <c r="K1592" t="s">
        <v>792</v>
      </c>
      <c r="L1592" t="s">
        <v>2686</v>
      </c>
      <c r="M1592" t="s">
        <v>78</v>
      </c>
      <c r="N1592" t="s">
        <v>49</v>
      </c>
      <c r="O1592" t="s">
        <v>2683</v>
      </c>
      <c r="P1592" s="3">
        <v>219110000164</v>
      </c>
      <c r="Q1592" t="s">
        <v>2560</v>
      </c>
      <c r="U1592" s="4">
        <v>38159</v>
      </c>
      <c r="V1592">
        <f t="shared" ca="1" si="24"/>
        <v>20</v>
      </c>
      <c r="W1592" t="s">
        <v>52</v>
      </c>
      <c r="X1592" t="s">
        <v>53</v>
      </c>
      <c r="Y1592" t="s">
        <v>2563</v>
      </c>
      <c r="Z1592" t="s">
        <v>3730</v>
      </c>
      <c r="AA1592" t="s">
        <v>56</v>
      </c>
      <c r="AB1592" t="s">
        <v>57</v>
      </c>
      <c r="AC1592" t="s">
        <v>83</v>
      </c>
      <c r="AD1592">
        <v>1</v>
      </c>
      <c r="AE1592" t="s">
        <v>58</v>
      </c>
      <c r="AF1592" t="s">
        <v>72</v>
      </c>
      <c r="AG1592" s="54" t="s">
        <v>60</v>
      </c>
      <c r="AH1592" t="s">
        <v>61</v>
      </c>
      <c r="AI1592" t="s">
        <v>62</v>
      </c>
      <c r="AJ1592" t="s">
        <v>2711</v>
      </c>
      <c r="AK1592" t="s">
        <v>64</v>
      </c>
      <c r="AL1592" t="s">
        <v>64</v>
      </c>
    </row>
    <row r="1593" spans="1:38" x14ac:dyDescent="0.35">
      <c r="A1593">
        <v>1592</v>
      </c>
      <c r="B1593">
        <v>1110460291</v>
      </c>
      <c r="C1593" t="s">
        <v>39</v>
      </c>
      <c r="D1593" t="s">
        <v>40</v>
      </c>
      <c r="E1593" t="s">
        <v>2675</v>
      </c>
      <c r="F1593" t="s">
        <v>2676</v>
      </c>
      <c r="G1593" t="s">
        <v>2677</v>
      </c>
      <c r="H1593" t="s">
        <v>2678</v>
      </c>
      <c r="I1593" t="s">
        <v>2708</v>
      </c>
      <c r="J1593" t="s">
        <v>984</v>
      </c>
      <c r="K1593" t="s">
        <v>2709</v>
      </c>
      <c r="L1593" t="s">
        <v>196</v>
      </c>
      <c r="M1593" t="s">
        <v>78</v>
      </c>
      <c r="N1593" t="s">
        <v>49</v>
      </c>
      <c r="O1593" t="s">
        <v>2683</v>
      </c>
      <c r="P1593" s="3">
        <v>219110000164</v>
      </c>
      <c r="Q1593" t="s">
        <v>2560</v>
      </c>
      <c r="U1593" s="4">
        <v>38306</v>
      </c>
      <c r="V1593">
        <f t="shared" ca="1" si="24"/>
        <v>19</v>
      </c>
      <c r="W1593" t="s">
        <v>52</v>
      </c>
      <c r="X1593" t="s">
        <v>53</v>
      </c>
      <c r="Y1593" t="s">
        <v>1486</v>
      </c>
      <c r="Z1593" t="s">
        <v>3730</v>
      </c>
      <c r="AA1593" t="s">
        <v>56</v>
      </c>
      <c r="AB1593" t="s">
        <v>57</v>
      </c>
      <c r="AC1593" t="s">
        <v>83</v>
      </c>
      <c r="AD1593">
        <v>1</v>
      </c>
      <c r="AE1593" t="s">
        <v>58</v>
      </c>
      <c r="AF1593" t="s">
        <v>72</v>
      </c>
      <c r="AG1593" s="54" t="s">
        <v>60</v>
      </c>
      <c r="AH1593" t="s">
        <v>61</v>
      </c>
      <c r="AI1593" t="s">
        <v>62</v>
      </c>
      <c r="AJ1593" t="s">
        <v>2711</v>
      </c>
      <c r="AK1593" t="s">
        <v>64</v>
      </c>
      <c r="AL1593" t="s">
        <v>64</v>
      </c>
    </row>
    <row r="1594" spans="1:38" x14ac:dyDescent="0.35">
      <c r="A1594">
        <v>1593</v>
      </c>
      <c r="B1594">
        <v>25331774</v>
      </c>
      <c r="C1594" t="s">
        <v>39</v>
      </c>
      <c r="D1594" t="s">
        <v>40</v>
      </c>
      <c r="E1594" t="s">
        <v>2675</v>
      </c>
      <c r="F1594" t="s">
        <v>2676</v>
      </c>
      <c r="G1594" t="s">
        <v>2677</v>
      </c>
      <c r="H1594" t="s">
        <v>2678</v>
      </c>
      <c r="I1594" t="s">
        <v>1041</v>
      </c>
      <c r="J1594" t="s">
        <v>263</v>
      </c>
      <c r="K1594" t="s">
        <v>2710</v>
      </c>
      <c r="L1594" t="s">
        <v>489</v>
      </c>
      <c r="M1594" t="s">
        <v>78</v>
      </c>
      <c r="N1594" t="s">
        <v>3729</v>
      </c>
      <c r="O1594" t="s">
        <v>2683</v>
      </c>
      <c r="P1594" s="3">
        <v>219110000164</v>
      </c>
      <c r="Q1594" t="s">
        <v>2560</v>
      </c>
      <c r="U1594" s="4">
        <v>29346</v>
      </c>
      <c r="V1594">
        <f t="shared" ca="1" si="24"/>
        <v>44</v>
      </c>
      <c r="W1594" t="s">
        <v>52</v>
      </c>
      <c r="X1594" t="s">
        <v>53</v>
      </c>
      <c r="Y1594" t="s">
        <v>2563</v>
      </c>
      <c r="Z1594" t="s">
        <v>3730</v>
      </c>
      <c r="AA1594" t="s">
        <v>56</v>
      </c>
      <c r="AB1594" t="s">
        <v>57</v>
      </c>
      <c r="AC1594" t="s">
        <v>83</v>
      </c>
      <c r="AD1594">
        <v>2</v>
      </c>
      <c r="AE1594" t="s">
        <v>58</v>
      </c>
      <c r="AF1594" t="s">
        <v>59</v>
      </c>
      <c r="AG1594" s="54" t="s">
        <v>60</v>
      </c>
      <c r="AH1594" t="s">
        <v>61</v>
      </c>
      <c r="AI1594" t="s">
        <v>62</v>
      </c>
      <c r="AJ1594" t="s">
        <v>2684</v>
      </c>
      <c r="AK1594" t="s">
        <v>64</v>
      </c>
      <c r="AL1594" t="s">
        <v>64</v>
      </c>
    </row>
    <row r="1595" spans="1:38" x14ac:dyDescent="0.35">
      <c r="A1595">
        <v>1594</v>
      </c>
      <c r="B1595">
        <v>1087748212</v>
      </c>
      <c r="C1595" t="s">
        <v>39</v>
      </c>
      <c r="D1595" t="s">
        <v>40</v>
      </c>
      <c r="E1595" t="s">
        <v>2675</v>
      </c>
      <c r="F1595" t="s">
        <v>2676</v>
      </c>
      <c r="G1595" t="s">
        <v>2677</v>
      </c>
      <c r="H1595" t="s">
        <v>2678</v>
      </c>
      <c r="I1595" t="s">
        <v>2712</v>
      </c>
      <c r="J1595" t="s">
        <v>1271</v>
      </c>
      <c r="K1595" t="s">
        <v>2713</v>
      </c>
      <c r="L1595" t="s">
        <v>188</v>
      </c>
      <c r="M1595" t="s">
        <v>3728</v>
      </c>
      <c r="N1595" t="s">
        <v>3729</v>
      </c>
      <c r="O1595" t="s">
        <v>2683</v>
      </c>
      <c r="P1595" s="3">
        <v>219110000164</v>
      </c>
      <c r="Q1595" t="s">
        <v>2560</v>
      </c>
      <c r="U1595" s="4">
        <v>31269</v>
      </c>
      <c r="V1595">
        <f t="shared" ca="1" si="24"/>
        <v>39</v>
      </c>
      <c r="W1595" t="s">
        <v>52</v>
      </c>
      <c r="X1595" t="s">
        <v>53</v>
      </c>
      <c r="Y1595" t="s">
        <v>2563</v>
      </c>
      <c r="Z1595" t="s">
        <v>3730</v>
      </c>
      <c r="AA1595" t="s">
        <v>56</v>
      </c>
      <c r="AB1595" t="s">
        <v>57</v>
      </c>
      <c r="AC1595" t="s">
        <v>213</v>
      </c>
      <c r="AD1595">
        <v>2</v>
      </c>
      <c r="AE1595" t="s">
        <v>58</v>
      </c>
      <c r="AF1595" t="s">
        <v>72</v>
      </c>
      <c r="AG1595" s="54" t="s">
        <v>60</v>
      </c>
      <c r="AH1595" t="s">
        <v>61</v>
      </c>
      <c r="AI1595" t="s">
        <v>62</v>
      </c>
      <c r="AJ1595" t="s">
        <v>2684</v>
      </c>
      <c r="AK1595" t="s">
        <v>64</v>
      </c>
      <c r="AL1595" t="s">
        <v>64</v>
      </c>
    </row>
    <row r="1596" spans="1:38" x14ac:dyDescent="0.35">
      <c r="A1596">
        <v>1595</v>
      </c>
      <c r="B1596">
        <v>16825923</v>
      </c>
      <c r="C1596" t="s">
        <v>39</v>
      </c>
      <c r="D1596" t="s">
        <v>40</v>
      </c>
      <c r="E1596" t="s">
        <v>2675</v>
      </c>
      <c r="F1596" t="s">
        <v>2676</v>
      </c>
      <c r="G1596" t="s">
        <v>2677</v>
      </c>
      <c r="H1596" t="s">
        <v>2678</v>
      </c>
      <c r="I1596" t="s">
        <v>1280</v>
      </c>
      <c r="K1596" t="s">
        <v>2246</v>
      </c>
      <c r="L1596" t="s">
        <v>101</v>
      </c>
      <c r="M1596" t="s">
        <v>3728</v>
      </c>
      <c r="N1596" t="s">
        <v>3729</v>
      </c>
      <c r="O1596" t="s">
        <v>2683</v>
      </c>
      <c r="P1596" s="3">
        <v>219110000164</v>
      </c>
      <c r="Q1596" t="s">
        <v>2560</v>
      </c>
      <c r="U1596" s="4">
        <v>23561</v>
      </c>
      <c r="V1596">
        <f t="shared" ca="1" si="24"/>
        <v>60</v>
      </c>
      <c r="W1596" t="s">
        <v>52</v>
      </c>
      <c r="X1596" t="s">
        <v>53</v>
      </c>
      <c r="Y1596" t="s">
        <v>2563</v>
      </c>
      <c r="Z1596" t="s">
        <v>3730</v>
      </c>
      <c r="AA1596" t="s">
        <v>56</v>
      </c>
      <c r="AB1596" t="s">
        <v>57</v>
      </c>
      <c r="AC1596" t="s">
        <v>213</v>
      </c>
      <c r="AD1596">
        <v>3</v>
      </c>
      <c r="AE1596" t="s">
        <v>58</v>
      </c>
      <c r="AF1596" t="s">
        <v>59</v>
      </c>
      <c r="AG1596" s="54" t="s">
        <v>60</v>
      </c>
      <c r="AH1596" t="s">
        <v>61</v>
      </c>
      <c r="AI1596" t="s">
        <v>62</v>
      </c>
      <c r="AJ1596" t="s">
        <v>2684</v>
      </c>
      <c r="AK1596" t="s">
        <v>64</v>
      </c>
      <c r="AL1596" t="s">
        <v>64</v>
      </c>
    </row>
    <row r="1597" spans="1:38" x14ac:dyDescent="0.35">
      <c r="A1597">
        <v>1596</v>
      </c>
      <c r="B1597">
        <v>69027919</v>
      </c>
      <c r="C1597" t="s">
        <v>39</v>
      </c>
      <c r="D1597" t="s">
        <v>40</v>
      </c>
      <c r="E1597" t="s">
        <v>2675</v>
      </c>
      <c r="F1597" t="s">
        <v>2676</v>
      </c>
      <c r="G1597" t="s">
        <v>2677</v>
      </c>
      <c r="H1597" t="s">
        <v>2678</v>
      </c>
      <c r="I1597" t="s">
        <v>80</v>
      </c>
      <c r="K1597" t="s">
        <v>271</v>
      </c>
      <c r="L1597" t="s">
        <v>490</v>
      </c>
      <c r="M1597" t="s">
        <v>78</v>
      </c>
      <c r="N1597" t="s">
        <v>3729</v>
      </c>
      <c r="O1597" t="s">
        <v>2683</v>
      </c>
      <c r="P1597" s="3">
        <v>219110000164</v>
      </c>
      <c r="Q1597" t="s">
        <v>2560</v>
      </c>
      <c r="U1597" s="4">
        <v>27943</v>
      </c>
      <c r="V1597">
        <f t="shared" ca="1" si="24"/>
        <v>48</v>
      </c>
      <c r="W1597" t="s">
        <v>52</v>
      </c>
      <c r="X1597" t="s">
        <v>121</v>
      </c>
      <c r="Y1597" t="s">
        <v>1486</v>
      </c>
      <c r="Z1597" t="s">
        <v>3730</v>
      </c>
      <c r="AA1597" t="s">
        <v>56</v>
      </c>
      <c r="AB1597" t="s">
        <v>57</v>
      </c>
      <c r="AC1597" t="s">
        <v>83</v>
      </c>
      <c r="AD1597">
        <v>3</v>
      </c>
      <c r="AE1597" t="s">
        <v>58</v>
      </c>
      <c r="AF1597" t="s">
        <v>72</v>
      </c>
      <c r="AG1597" s="54" t="s">
        <v>60</v>
      </c>
      <c r="AH1597" t="s">
        <v>61</v>
      </c>
      <c r="AI1597" t="s">
        <v>62</v>
      </c>
      <c r="AJ1597" t="s">
        <v>2684</v>
      </c>
      <c r="AK1597" t="s">
        <v>64</v>
      </c>
      <c r="AL1597" t="s">
        <v>64</v>
      </c>
    </row>
    <row r="1598" spans="1:38" x14ac:dyDescent="0.35">
      <c r="A1598">
        <v>1597</v>
      </c>
      <c r="B1598">
        <v>10497306</v>
      </c>
      <c r="C1598" t="s">
        <v>39</v>
      </c>
      <c r="D1598" t="s">
        <v>40</v>
      </c>
      <c r="E1598" t="s">
        <v>2675</v>
      </c>
      <c r="F1598" t="s">
        <v>2676</v>
      </c>
      <c r="G1598" t="s">
        <v>2677</v>
      </c>
      <c r="H1598" t="s">
        <v>2678</v>
      </c>
      <c r="I1598" t="s">
        <v>660</v>
      </c>
      <c r="K1598" t="s">
        <v>2714</v>
      </c>
      <c r="L1598" t="s">
        <v>828</v>
      </c>
      <c r="M1598" t="s">
        <v>3728</v>
      </c>
      <c r="N1598" t="s">
        <v>3729</v>
      </c>
      <c r="O1598" t="s">
        <v>2683</v>
      </c>
      <c r="P1598" s="3">
        <v>219110000164</v>
      </c>
      <c r="Q1598" t="s">
        <v>2560</v>
      </c>
      <c r="S1598">
        <v>3136661645</v>
      </c>
      <c r="U1598" s="4">
        <v>28982</v>
      </c>
      <c r="V1598">
        <f t="shared" ca="1" si="24"/>
        <v>45</v>
      </c>
      <c r="W1598" t="s">
        <v>52</v>
      </c>
      <c r="X1598" t="s">
        <v>121</v>
      </c>
      <c r="Y1598" t="s">
        <v>1486</v>
      </c>
      <c r="Z1598" t="s">
        <v>3730</v>
      </c>
      <c r="AA1598" t="s">
        <v>56</v>
      </c>
      <c r="AB1598" t="s">
        <v>57</v>
      </c>
      <c r="AC1598" t="s">
        <v>213</v>
      </c>
      <c r="AD1598">
        <v>3</v>
      </c>
      <c r="AE1598" t="s">
        <v>58</v>
      </c>
      <c r="AF1598" t="s">
        <v>59</v>
      </c>
      <c r="AG1598" s="54" t="s">
        <v>60</v>
      </c>
      <c r="AH1598" t="s">
        <v>61</v>
      </c>
      <c r="AI1598" t="s">
        <v>62</v>
      </c>
      <c r="AJ1598" t="s">
        <v>2684</v>
      </c>
      <c r="AK1598" t="s">
        <v>64</v>
      </c>
      <c r="AL1598" t="s">
        <v>64</v>
      </c>
    </row>
    <row r="1599" spans="1:38" x14ac:dyDescent="0.35">
      <c r="A1599">
        <v>1598</v>
      </c>
      <c r="B1599">
        <v>96342279</v>
      </c>
      <c r="C1599" t="s">
        <v>39</v>
      </c>
      <c r="D1599" t="s">
        <v>40</v>
      </c>
      <c r="E1599" t="s">
        <v>2675</v>
      </c>
      <c r="F1599" t="s">
        <v>2676</v>
      </c>
      <c r="G1599" t="s">
        <v>2677</v>
      </c>
      <c r="H1599" t="s">
        <v>2678</v>
      </c>
      <c r="I1599" t="s">
        <v>103</v>
      </c>
      <c r="J1599" t="s">
        <v>2715</v>
      </c>
      <c r="K1599" t="s">
        <v>104</v>
      </c>
      <c r="L1599" t="s">
        <v>2716</v>
      </c>
      <c r="M1599" t="s">
        <v>3728</v>
      </c>
      <c r="N1599" t="s">
        <v>3729</v>
      </c>
      <c r="O1599" t="s">
        <v>2683</v>
      </c>
      <c r="P1599" s="3">
        <v>219110000164</v>
      </c>
      <c r="Q1599" t="s">
        <v>2560</v>
      </c>
      <c r="U1599" s="4">
        <v>27299</v>
      </c>
      <c r="V1599">
        <f t="shared" ca="1" si="24"/>
        <v>49</v>
      </c>
      <c r="W1599" t="s">
        <v>52</v>
      </c>
      <c r="X1599" t="s">
        <v>121</v>
      </c>
      <c r="Y1599" t="s">
        <v>1486</v>
      </c>
      <c r="Z1599" t="s">
        <v>3730</v>
      </c>
      <c r="AA1599" t="s">
        <v>56</v>
      </c>
      <c r="AB1599" t="s">
        <v>57</v>
      </c>
      <c r="AC1599" t="s">
        <v>213</v>
      </c>
      <c r="AD1599">
        <v>4</v>
      </c>
      <c r="AE1599" t="s">
        <v>58</v>
      </c>
      <c r="AF1599" t="s">
        <v>59</v>
      </c>
      <c r="AG1599" s="54" t="s">
        <v>60</v>
      </c>
      <c r="AH1599" t="s">
        <v>61</v>
      </c>
      <c r="AI1599" t="s">
        <v>62</v>
      </c>
      <c r="AJ1599" t="s">
        <v>2684</v>
      </c>
      <c r="AK1599" t="s">
        <v>64</v>
      </c>
      <c r="AL1599" t="s">
        <v>64</v>
      </c>
    </row>
    <row r="1600" spans="1:38" x14ac:dyDescent="0.35">
      <c r="A1600">
        <v>1599</v>
      </c>
      <c r="B1600">
        <v>1112460091</v>
      </c>
      <c r="C1600" t="s">
        <v>66</v>
      </c>
      <c r="D1600" t="s">
        <v>40</v>
      </c>
      <c r="E1600" t="s">
        <v>2675</v>
      </c>
      <c r="F1600" t="s">
        <v>2676</v>
      </c>
      <c r="G1600" t="s">
        <v>2677</v>
      </c>
      <c r="H1600" t="s">
        <v>2678</v>
      </c>
      <c r="I1600" t="s">
        <v>320</v>
      </c>
      <c r="J1600" t="s">
        <v>940</v>
      </c>
      <c r="K1600" t="s">
        <v>2690</v>
      </c>
      <c r="L1600" t="s">
        <v>2714</v>
      </c>
      <c r="M1600" t="s">
        <v>78</v>
      </c>
      <c r="N1600" t="s">
        <v>3729</v>
      </c>
      <c r="O1600" t="s">
        <v>2683</v>
      </c>
      <c r="P1600" s="3">
        <v>219110000164</v>
      </c>
      <c r="Q1600" t="s">
        <v>2560</v>
      </c>
      <c r="U1600" s="4">
        <v>38205</v>
      </c>
      <c r="V1600">
        <f t="shared" ca="1" si="24"/>
        <v>20</v>
      </c>
      <c r="W1600" t="s">
        <v>52</v>
      </c>
      <c r="X1600" t="s">
        <v>53</v>
      </c>
      <c r="Y1600" t="s">
        <v>2563</v>
      </c>
      <c r="Z1600" t="s">
        <v>3730</v>
      </c>
      <c r="AA1600" t="s">
        <v>56</v>
      </c>
      <c r="AB1600" t="s">
        <v>57</v>
      </c>
      <c r="AC1600" t="s">
        <v>58</v>
      </c>
      <c r="AD1600">
        <v>0</v>
      </c>
      <c r="AE1600" t="s">
        <v>58</v>
      </c>
      <c r="AF1600" t="s">
        <v>59</v>
      </c>
      <c r="AG1600" s="54" t="s">
        <v>60</v>
      </c>
      <c r="AH1600" t="s">
        <v>61</v>
      </c>
      <c r="AI1600" t="s">
        <v>62</v>
      </c>
      <c r="AJ1600" t="s">
        <v>2684</v>
      </c>
      <c r="AK1600" t="s">
        <v>64</v>
      </c>
      <c r="AL1600" t="s">
        <v>64</v>
      </c>
    </row>
    <row r="1601" spans="1:38" x14ac:dyDescent="0.35">
      <c r="A1601">
        <v>1600</v>
      </c>
      <c r="B1601">
        <v>1143938646</v>
      </c>
      <c r="C1601" t="s">
        <v>39</v>
      </c>
      <c r="D1601" t="s">
        <v>40</v>
      </c>
      <c r="E1601" t="s">
        <v>2675</v>
      </c>
      <c r="F1601" t="s">
        <v>2676</v>
      </c>
      <c r="G1601" t="s">
        <v>2677</v>
      </c>
      <c r="H1601" t="s">
        <v>2678</v>
      </c>
      <c r="I1601" t="s">
        <v>2717</v>
      </c>
      <c r="J1601" t="s">
        <v>2718</v>
      </c>
      <c r="K1601" t="s">
        <v>339</v>
      </c>
      <c r="L1601" t="s">
        <v>2719</v>
      </c>
      <c r="M1601" t="s">
        <v>78</v>
      </c>
      <c r="N1601" t="s">
        <v>3729</v>
      </c>
      <c r="O1601" t="s">
        <v>2683</v>
      </c>
      <c r="P1601" s="3">
        <v>219110000164</v>
      </c>
      <c r="Q1601" t="s">
        <v>2560</v>
      </c>
      <c r="U1601" s="4">
        <v>33333</v>
      </c>
      <c r="V1601">
        <f t="shared" ca="1" si="24"/>
        <v>33</v>
      </c>
      <c r="W1601" t="s">
        <v>52</v>
      </c>
      <c r="X1601" t="s">
        <v>53</v>
      </c>
      <c r="Y1601" t="s">
        <v>2563</v>
      </c>
      <c r="Z1601" t="s">
        <v>3730</v>
      </c>
      <c r="AA1601" t="s">
        <v>56</v>
      </c>
      <c r="AB1601" t="s">
        <v>57</v>
      </c>
      <c r="AC1601" t="s">
        <v>83</v>
      </c>
      <c r="AD1601">
        <v>1</v>
      </c>
      <c r="AE1601" t="s">
        <v>58</v>
      </c>
      <c r="AF1601" t="s">
        <v>59</v>
      </c>
      <c r="AG1601" s="54" t="s">
        <v>60</v>
      </c>
      <c r="AH1601" t="s">
        <v>61</v>
      </c>
      <c r="AI1601" t="s">
        <v>62</v>
      </c>
      <c r="AJ1601" t="s">
        <v>2684</v>
      </c>
      <c r="AK1601" t="s">
        <v>64</v>
      </c>
      <c r="AL1601" t="s">
        <v>64</v>
      </c>
    </row>
    <row r="1602" spans="1:38" x14ac:dyDescent="0.35">
      <c r="A1602">
        <v>1601</v>
      </c>
      <c r="B1602">
        <v>1060356626</v>
      </c>
      <c r="C1602" t="s">
        <v>66</v>
      </c>
      <c r="D1602" t="s">
        <v>40</v>
      </c>
      <c r="E1602" t="s">
        <v>2675</v>
      </c>
      <c r="F1602" t="s">
        <v>2676</v>
      </c>
      <c r="G1602" t="s">
        <v>2677</v>
      </c>
      <c r="H1602" t="s">
        <v>2678</v>
      </c>
      <c r="I1602" t="s">
        <v>2720</v>
      </c>
      <c r="J1602" t="s">
        <v>779</v>
      </c>
      <c r="K1602" t="s">
        <v>2690</v>
      </c>
      <c r="L1602" t="s">
        <v>511</v>
      </c>
      <c r="M1602" t="s">
        <v>78</v>
      </c>
      <c r="N1602" t="s">
        <v>3729</v>
      </c>
      <c r="O1602" t="s">
        <v>2683</v>
      </c>
      <c r="P1602" s="3">
        <v>219110000164</v>
      </c>
      <c r="Q1602" t="s">
        <v>2560</v>
      </c>
      <c r="U1602" s="4">
        <v>38321</v>
      </c>
      <c r="V1602">
        <f t="shared" ref="V1602:V1665" ca="1" si="25">DATEDIF(U1602,TODAY(),"Y")</f>
        <v>19</v>
      </c>
      <c r="W1602" t="s">
        <v>52</v>
      </c>
      <c r="X1602" t="s">
        <v>53</v>
      </c>
      <c r="Y1602" t="s">
        <v>1486</v>
      </c>
      <c r="Z1602" t="s">
        <v>3730</v>
      </c>
      <c r="AA1602" t="s">
        <v>56</v>
      </c>
      <c r="AB1602" t="s">
        <v>57</v>
      </c>
      <c r="AC1602" t="s">
        <v>83</v>
      </c>
      <c r="AD1602">
        <v>1</v>
      </c>
      <c r="AE1602" t="s">
        <v>58</v>
      </c>
      <c r="AF1602" t="s">
        <v>59</v>
      </c>
      <c r="AG1602" s="54" t="s">
        <v>60</v>
      </c>
      <c r="AH1602" t="s">
        <v>61</v>
      </c>
      <c r="AI1602" t="s">
        <v>62</v>
      </c>
      <c r="AJ1602" t="s">
        <v>2684</v>
      </c>
      <c r="AK1602" t="s">
        <v>64</v>
      </c>
      <c r="AL1602" t="s">
        <v>64</v>
      </c>
    </row>
    <row r="1603" spans="1:38" x14ac:dyDescent="0.35">
      <c r="A1603">
        <v>1602</v>
      </c>
      <c r="B1603">
        <v>1062076626</v>
      </c>
      <c r="C1603" t="s">
        <v>66</v>
      </c>
      <c r="D1603" t="s">
        <v>40</v>
      </c>
      <c r="E1603" t="s">
        <v>2675</v>
      </c>
      <c r="F1603" t="s">
        <v>2676</v>
      </c>
      <c r="G1603" t="s">
        <v>2677</v>
      </c>
      <c r="H1603" t="s">
        <v>2678</v>
      </c>
      <c r="I1603" t="s">
        <v>2415</v>
      </c>
      <c r="J1603" t="s">
        <v>2721</v>
      </c>
      <c r="K1603" t="s">
        <v>2722</v>
      </c>
      <c r="L1603" t="s">
        <v>2723</v>
      </c>
      <c r="M1603" t="s">
        <v>78</v>
      </c>
      <c r="N1603" t="s">
        <v>3729</v>
      </c>
      <c r="O1603" t="s">
        <v>2683</v>
      </c>
      <c r="P1603" s="3">
        <v>219110000164</v>
      </c>
      <c r="Q1603" t="s">
        <v>2560</v>
      </c>
      <c r="U1603" s="4">
        <v>38492</v>
      </c>
      <c r="V1603">
        <f t="shared" ca="1" si="25"/>
        <v>19</v>
      </c>
      <c r="W1603" t="s">
        <v>52</v>
      </c>
      <c r="X1603" t="s">
        <v>53</v>
      </c>
      <c r="Y1603" t="s">
        <v>2563</v>
      </c>
      <c r="Z1603" t="s">
        <v>3730</v>
      </c>
      <c r="AA1603" t="s">
        <v>56</v>
      </c>
      <c r="AB1603" t="s">
        <v>57</v>
      </c>
      <c r="AC1603" t="s">
        <v>58</v>
      </c>
      <c r="AD1603">
        <v>0</v>
      </c>
      <c r="AE1603" t="s">
        <v>58</v>
      </c>
      <c r="AF1603" t="s">
        <v>59</v>
      </c>
      <c r="AG1603" s="54" t="s">
        <v>60</v>
      </c>
      <c r="AH1603" t="s">
        <v>61</v>
      </c>
      <c r="AI1603" t="s">
        <v>62</v>
      </c>
      <c r="AJ1603" t="s">
        <v>2684</v>
      </c>
      <c r="AK1603" t="s">
        <v>64</v>
      </c>
      <c r="AL1603" t="s">
        <v>64</v>
      </c>
    </row>
    <row r="1604" spans="1:38" x14ac:dyDescent="0.35">
      <c r="A1604">
        <v>1603</v>
      </c>
      <c r="B1604">
        <v>1060357772</v>
      </c>
      <c r="C1604" t="s">
        <v>39</v>
      </c>
      <c r="D1604" t="s">
        <v>40</v>
      </c>
      <c r="E1604" t="s">
        <v>2675</v>
      </c>
      <c r="F1604" t="s">
        <v>2676</v>
      </c>
      <c r="G1604" t="s">
        <v>2677</v>
      </c>
      <c r="H1604" t="s">
        <v>2678</v>
      </c>
      <c r="I1604" t="s">
        <v>2030</v>
      </c>
      <c r="J1604" t="s">
        <v>158</v>
      </c>
      <c r="K1604" t="s">
        <v>326</v>
      </c>
      <c r="L1604" t="s">
        <v>832</v>
      </c>
      <c r="M1604" t="s">
        <v>78</v>
      </c>
      <c r="N1604" t="s">
        <v>3729</v>
      </c>
      <c r="O1604" t="s">
        <v>2683</v>
      </c>
      <c r="P1604" s="3">
        <v>219110000164</v>
      </c>
      <c r="Q1604" t="s">
        <v>2560</v>
      </c>
      <c r="U1604" s="4">
        <v>33597</v>
      </c>
      <c r="V1604">
        <f t="shared" ca="1" si="25"/>
        <v>32</v>
      </c>
      <c r="W1604" t="s">
        <v>52</v>
      </c>
      <c r="X1604" t="s">
        <v>53</v>
      </c>
      <c r="Y1604" t="s">
        <v>1486</v>
      </c>
      <c r="Z1604" t="s">
        <v>3730</v>
      </c>
      <c r="AA1604" t="s">
        <v>56</v>
      </c>
      <c r="AB1604" t="s">
        <v>57</v>
      </c>
      <c r="AC1604" t="s">
        <v>83</v>
      </c>
      <c r="AD1604">
        <v>3</v>
      </c>
      <c r="AE1604" t="s">
        <v>58</v>
      </c>
      <c r="AF1604" t="s">
        <v>72</v>
      </c>
      <c r="AG1604" s="54" t="s">
        <v>60</v>
      </c>
      <c r="AH1604" t="s">
        <v>61</v>
      </c>
      <c r="AI1604" t="s">
        <v>62</v>
      </c>
      <c r="AJ1604" t="s">
        <v>2684</v>
      </c>
      <c r="AK1604" t="s">
        <v>64</v>
      </c>
      <c r="AL1604" t="s">
        <v>64</v>
      </c>
    </row>
    <row r="1605" spans="1:38" x14ac:dyDescent="0.35">
      <c r="A1605">
        <v>1604</v>
      </c>
      <c r="B1605">
        <v>1193223800</v>
      </c>
      <c r="C1605" t="s">
        <v>39</v>
      </c>
      <c r="D1605" t="s">
        <v>40</v>
      </c>
      <c r="E1605" t="s">
        <v>2675</v>
      </c>
      <c r="F1605" t="s">
        <v>2676</v>
      </c>
      <c r="G1605" t="s">
        <v>2677</v>
      </c>
      <c r="H1605" t="s">
        <v>2678</v>
      </c>
      <c r="I1605" t="s">
        <v>141</v>
      </c>
      <c r="J1605" t="s">
        <v>208</v>
      </c>
      <c r="K1605" t="s">
        <v>326</v>
      </c>
      <c r="L1605" t="s">
        <v>832</v>
      </c>
      <c r="M1605" t="s">
        <v>78</v>
      </c>
      <c r="N1605" t="s">
        <v>3729</v>
      </c>
      <c r="O1605" t="s">
        <v>2683</v>
      </c>
      <c r="P1605" s="3">
        <v>219110000164</v>
      </c>
      <c r="Q1605" t="s">
        <v>2560</v>
      </c>
      <c r="U1605" s="4">
        <v>36738</v>
      </c>
      <c r="V1605">
        <f t="shared" ca="1" si="25"/>
        <v>24</v>
      </c>
      <c r="W1605" t="s">
        <v>52</v>
      </c>
      <c r="X1605" t="s">
        <v>53</v>
      </c>
      <c r="Y1605" t="s">
        <v>2563</v>
      </c>
      <c r="Z1605" t="s">
        <v>3730</v>
      </c>
      <c r="AA1605" t="s">
        <v>56</v>
      </c>
      <c r="AB1605" t="s">
        <v>57</v>
      </c>
      <c r="AC1605" t="s">
        <v>83</v>
      </c>
      <c r="AD1605">
        <v>2</v>
      </c>
      <c r="AE1605" t="s">
        <v>58</v>
      </c>
      <c r="AF1605" t="s">
        <v>59</v>
      </c>
      <c r="AG1605" s="54" t="s">
        <v>60</v>
      </c>
      <c r="AH1605" t="s">
        <v>61</v>
      </c>
      <c r="AI1605" t="s">
        <v>62</v>
      </c>
      <c r="AJ1605" t="s">
        <v>2684</v>
      </c>
      <c r="AK1605" t="s">
        <v>64</v>
      </c>
      <c r="AL1605" t="s">
        <v>64</v>
      </c>
    </row>
    <row r="1606" spans="1:38" x14ac:dyDescent="0.35">
      <c r="A1606">
        <v>1605</v>
      </c>
      <c r="B1606">
        <v>1114952495</v>
      </c>
      <c r="C1606" t="s">
        <v>39</v>
      </c>
      <c r="D1606" t="s">
        <v>40</v>
      </c>
      <c r="E1606" t="s">
        <v>2675</v>
      </c>
      <c r="F1606" t="s">
        <v>2676</v>
      </c>
      <c r="G1606" t="s">
        <v>2677</v>
      </c>
      <c r="H1606" t="s">
        <v>2678</v>
      </c>
      <c r="I1606" t="s">
        <v>1158</v>
      </c>
      <c r="J1606" t="s">
        <v>272</v>
      </c>
      <c r="K1606" t="s">
        <v>174</v>
      </c>
      <c r="L1606" t="s">
        <v>191</v>
      </c>
      <c r="M1606" t="s">
        <v>3728</v>
      </c>
      <c r="N1606" t="s">
        <v>3729</v>
      </c>
      <c r="O1606" t="s">
        <v>2683</v>
      </c>
      <c r="P1606" s="3">
        <v>219110000164</v>
      </c>
      <c r="Q1606" t="s">
        <v>2560</v>
      </c>
      <c r="U1606" s="4">
        <v>36503</v>
      </c>
      <c r="V1606">
        <f t="shared" ca="1" si="25"/>
        <v>24</v>
      </c>
      <c r="W1606" t="s">
        <v>52</v>
      </c>
      <c r="X1606" t="s">
        <v>53</v>
      </c>
      <c r="Y1606" t="s">
        <v>1486</v>
      </c>
      <c r="Z1606" t="s">
        <v>3730</v>
      </c>
      <c r="AA1606" t="s">
        <v>56</v>
      </c>
      <c r="AB1606" t="s">
        <v>57</v>
      </c>
      <c r="AC1606" t="s">
        <v>213</v>
      </c>
      <c r="AD1606">
        <v>2</v>
      </c>
      <c r="AE1606" t="s">
        <v>58</v>
      </c>
      <c r="AF1606" t="s">
        <v>59</v>
      </c>
      <c r="AG1606" s="54" t="s">
        <v>60</v>
      </c>
      <c r="AH1606" t="s">
        <v>61</v>
      </c>
      <c r="AI1606" t="s">
        <v>62</v>
      </c>
      <c r="AJ1606" t="s">
        <v>2684</v>
      </c>
      <c r="AK1606" t="s">
        <v>64</v>
      </c>
      <c r="AL1606" t="s">
        <v>64</v>
      </c>
    </row>
    <row r="1607" spans="1:38" x14ac:dyDescent="0.35">
      <c r="A1607">
        <v>1606</v>
      </c>
      <c r="B1607">
        <v>4723024</v>
      </c>
      <c r="C1607" t="s">
        <v>39</v>
      </c>
      <c r="D1607" t="s">
        <v>40</v>
      </c>
      <c r="E1607" t="s">
        <v>2675</v>
      </c>
      <c r="F1607" t="s">
        <v>2676</v>
      </c>
      <c r="G1607" t="s">
        <v>2677</v>
      </c>
      <c r="H1607" t="s">
        <v>2678</v>
      </c>
      <c r="I1607" t="s">
        <v>2724</v>
      </c>
      <c r="K1607" t="s">
        <v>490</v>
      </c>
      <c r="L1607" t="s">
        <v>2725</v>
      </c>
      <c r="M1607" t="s">
        <v>3728</v>
      </c>
      <c r="N1607" t="s">
        <v>3729</v>
      </c>
      <c r="O1607" t="s">
        <v>2683</v>
      </c>
      <c r="P1607" s="3">
        <v>219110000164</v>
      </c>
      <c r="Q1607" t="s">
        <v>2560</v>
      </c>
      <c r="U1607" s="4">
        <v>19887</v>
      </c>
      <c r="V1607">
        <f t="shared" ca="1" si="25"/>
        <v>70</v>
      </c>
      <c r="W1607" t="s">
        <v>52</v>
      </c>
      <c r="X1607" t="s">
        <v>53</v>
      </c>
      <c r="Y1607" t="s">
        <v>2563</v>
      </c>
      <c r="Z1607" t="s">
        <v>3730</v>
      </c>
      <c r="AA1607" t="s">
        <v>56</v>
      </c>
      <c r="AB1607" t="s">
        <v>57</v>
      </c>
      <c r="AC1607" t="s">
        <v>213</v>
      </c>
      <c r="AD1607">
        <v>11</v>
      </c>
      <c r="AE1607" t="s">
        <v>58</v>
      </c>
      <c r="AF1607" t="s">
        <v>72</v>
      </c>
      <c r="AG1607" s="54" t="s">
        <v>60</v>
      </c>
      <c r="AH1607" t="s">
        <v>61</v>
      </c>
      <c r="AI1607" t="s">
        <v>62</v>
      </c>
      <c r="AJ1607" t="s">
        <v>2684</v>
      </c>
      <c r="AK1607" t="s">
        <v>64</v>
      </c>
      <c r="AL1607" t="s">
        <v>64</v>
      </c>
    </row>
    <row r="1608" spans="1:38" x14ac:dyDescent="0.35">
      <c r="A1608">
        <v>1607</v>
      </c>
      <c r="B1608">
        <v>1006108792</v>
      </c>
      <c r="C1608" t="s">
        <v>39</v>
      </c>
      <c r="D1608" t="s">
        <v>40</v>
      </c>
      <c r="E1608" t="s">
        <v>2675</v>
      </c>
      <c r="F1608" t="s">
        <v>2676</v>
      </c>
      <c r="G1608" t="s">
        <v>2677</v>
      </c>
      <c r="H1608" t="s">
        <v>2678</v>
      </c>
      <c r="I1608" t="s">
        <v>2726</v>
      </c>
      <c r="K1608" t="s">
        <v>792</v>
      </c>
      <c r="L1608" t="s">
        <v>2686</v>
      </c>
      <c r="M1608" t="s">
        <v>3728</v>
      </c>
      <c r="N1608" t="s">
        <v>3729</v>
      </c>
      <c r="O1608" t="s">
        <v>2683</v>
      </c>
      <c r="P1608" s="3">
        <v>219110000164</v>
      </c>
      <c r="Q1608" t="s">
        <v>2560</v>
      </c>
      <c r="U1608" s="4">
        <v>37680</v>
      </c>
      <c r="V1608">
        <f t="shared" ca="1" si="25"/>
        <v>21</v>
      </c>
      <c r="W1608" t="s">
        <v>52</v>
      </c>
      <c r="X1608" t="s">
        <v>53</v>
      </c>
      <c r="Y1608" t="s">
        <v>2563</v>
      </c>
      <c r="Z1608" t="s">
        <v>3730</v>
      </c>
      <c r="AA1608" t="s">
        <v>56</v>
      </c>
      <c r="AB1608" t="s">
        <v>57</v>
      </c>
      <c r="AC1608" t="s">
        <v>58</v>
      </c>
      <c r="AD1608">
        <v>0</v>
      </c>
      <c r="AE1608" t="s">
        <v>58</v>
      </c>
      <c r="AF1608" t="s">
        <v>59</v>
      </c>
      <c r="AG1608" s="54" t="s">
        <v>60</v>
      </c>
      <c r="AH1608" t="s">
        <v>61</v>
      </c>
      <c r="AI1608" t="s">
        <v>62</v>
      </c>
      <c r="AJ1608" t="s">
        <v>2684</v>
      </c>
      <c r="AK1608" t="s">
        <v>64</v>
      </c>
      <c r="AL1608" t="s">
        <v>64</v>
      </c>
    </row>
    <row r="1609" spans="1:38" x14ac:dyDescent="0.35">
      <c r="A1609">
        <v>1608</v>
      </c>
      <c r="B1609">
        <v>1062284411</v>
      </c>
      <c r="C1609" t="s">
        <v>66</v>
      </c>
      <c r="D1609" t="s">
        <v>40</v>
      </c>
      <c r="E1609" t="s">
        <v>2675</v>
      </c>
      <c r="F1609" t="s">
        <v>2676</v>
      </c>
      <c r="G1609" t="s">
        <v>2677</v>
      </c>
      <c r="H1609" t="s">
        <v>2678</v>
      </c>
      <c r="I1609" t="s">
        <v>1108</v>
      </c>
      <c r="K1609" t="s">
        <v>792</v>
      </c>
      <c r="L1609" t="s">
        <v>2686</v>
      </c>
      <c r="M1609" t="s">
        <v>3728</v>
      </c>
      <c r="N1609" t="s">
        <v>3729</v>
      </c>
      <c r="O1609" t="s">
        <v>2683</v>
      </c>
      <c r="P1609" s="3">
        <v>219110000164</v>
      </c>
      <c r="Q1609" t="s">
        <v>2560</v>
      </c>
      <c r="U1609" s="4">
        <v>38992</v>
      </c>
      <c r="V1609">
        <f t="shared" ca="1" si="25"/>
        <v>17</v>
      </c>
      <c r="W1609" t="s">
        <v>52</v>
      </c>
      <c r="X1609" t="s">
        <v>53</v>
      </c>
      <c r="Y1609" t="s">
        <v>1486</v>
      </c>
      <c r="Z1609" t="s">
        <v>3730</v>
      </c>
      <c r="AA1609" t="s">
        <v>56</v>
      </c>
      <c r="AB1609" t="s">
        <v>57</v>
      </c>
      <c r="AC1609" t="s">
        <v>58</v>
      </c>
      <c r="AD1609">
        <v>0</v>
      </c>
      <c r="AE1609" t="s">
        <v>58</v>
      </c>
      <c r="AF1609" t="s">
        <v>59</v>
      </c>
      <c r="AG1609" s="54" t="s">
        <v>60</v>
      </c>
      <c r="AH1609" t="s">
        <v>61</v>
      </c>
      <c r="AI1609" t="s">
        <v>62</v>
      </c>
      <c r="AJ1609" t="s">
        <v>2684</v>
      </c>
      <c r="AK1609" t="s">
        <v>64</v>
      </c>
      <c r="AL1609" t="s">
        <v>64</v>
      </c>
    </row>
    <row r="1610" spans="1:38" x14ac:dyDescent="0.35">
      <c r="A1610">
        <v>1609</v>
      </c>
      <c r="B1610">
        <v>8112343</v>
      </c>
      <c r="C1610" t="s">
        <v>39</v>
      </c>
      <c r="D1610" t="s">
        <v>40</v>
      </c>
      <c r="E1610" t="s">
        <v>2555</v>
      </c>
      <c r="F1610" t="s">
        <v>2727</v>
      </c>
      <c r="G1610" t="s">
        <v>2728</v>
      </c>
      <c r="H1610" t="s">
        <v>2558</v>
      </c>
      <c r="I1610" t="s">
        <v>1013</v>
      </c>
      <c r="J1610" t="s">
        <v>407</v>
      </c>
      <c r="K1610" t="s">
        <v>2729</v>
      </c>
      <c r="L1610" t="s">
        <v>2730</v>
      </c>
      <c r="M1610" t="s">
        <v>3728</v>
      </c>
      <c r="N1610" t="s">
        <v>71</v>
      </c>
      <c r="O1610" t="s">
        <v>2731</v>
      </c>
      <c r="P1610" s="3">
        <v>22709900010</v>
      </c>
      <c r="Q1610" t="s">
        <v>2560</v>
      </c>
      <c r="S1610">
        <v>3117084913</v>
      </c>
      <c r="T1610">
        <v>0</v>
      </c>
      <c r="U1610" s="4">
        <v>26562</v>
      </c>
      <c r="V1610">
        <f t="shared" ca="1" si="25"/>
        <v>51</v>
      </c>
      <c r="W1610" t="s">
        <v>52</v>
      </c>
      <c r="X1610" t="s">
        <v>121</v>
      </c>
      <c r="Y1610" t="s">
        <v>2563</v>
      </c>
      <c r="Z1610" t="s">
        <v>3730</v>
      </c>
      <c r="AA1610" t="s">
        <v>56</v>
      </c>
      <c r="AB1610" t="s">
        <v>57</v>
      </c>
      <c r="AC1610" t="s">
        <v>213</v>
      </c>
      <c r="AD1610">
        <v>10</v>
      </c>
      <c r="AE1610" t="s">
        <v>58</v>
      </c>
      <c r="AF1610" t="s">
        <v>59</v>
      </c>
      <c r="AG1610" s="54" t="s">
        <v>60</v>
      </c>
      <c r="AH1610" t="s">
        <v>61</v>
      </c>
      <c r="AI1610" t="s">
        <v>88</v>
      </c>
      <c r="AJ1610" t="s">
        <v>2732</v>
      </c>
      <c r="AK1610" t="s">
        <v>64</v>
      </c>
      <c r="AL1610" t="s">
        <v>64</v>
      </c>
    </row>
    <row r="1611" spans="1:38" x14ac:dyDescent="0.35">
      <c r="A1611">
        <v>1610</v>
      </c>
      <c r="B1611">
        <v>6706265</v>
      </c>
      <c r="C1611" t="s">
        <v>39</v>
      </c>
      <c r="D1611" t="s">
        <v>40</v>
      </c>
      <c r="E1611" t="s">
        <v>2555</v>
      </c>
      <c r="F1611" t="s">
        <v>2727</v>
      </c>
      <c r="G1611" t="s">
        <v>2728</v>
      </c>
      <c r="H1611" t="s">
        <v>2558</v>
      </c>
      <c r="I1611" t="s">
        <v>1551</v>
      </c>
      <c r="J1611" t="s">
        <v>179</v>
      </c>
      <c r="K1611" t="s">
        <v>2733</v>
      </c>
      <c r="L1611" t="s">
        <v>1755</v>
      </c>
      <c r="M1611" t="s">
        <v>3728</v>
      </c>
      <c r="N1611" t="s">
        <v>49</v>
      </c>
      <c r="O1611" t="s">
        <v>2731</v>
      </c>
      <c r="P1611" s="3">
        <v>22709900010</v>
      </c>
      <c r="Q1611" t="s">
        <v>2560</v>
      </c>
      <c r="S1611">
        <v>3206626388</v>
      </c>
      <c r="T1611">
        <v>0</v>
      </c>
      <c r="U1611" s="4">
        <v>24107</v>
      </c>
      <c r="V1611">
        <f t="shared" ca="1" si="25"/>
        <v>58</v>
      </c>
      <c r="W1611" t="s">
        <v>52</v>
      </c>
      <c r="X1611" t="s">
        <v>121</v>
      </c>
      <c r="Y1611" t="s">
        <v>1486</v>
      </c>
      <c r="Z1611" t="s">
        <v>3730</v>
      </c>
      <c r="AA1611" t="s">
        <v>56</v>
      </c>
      <c r="AB1611" t="s">
        <v>57</v>
      </c>
      <c r="AC1611" t="s">
        <v>213</v>
      </c>
      <c r="AD1611">
        <v>2</v>
      </c>
      <c r="AE1611" t="s">
        <v>58</v>
      </c>
      <c r="AF1611" t="s">
        <v>59</v>
      </c>
      <c r="AG1611" t="s">
        <v>340</v>
      </c>
      <c r="AH1611" t="s">
        <v>171</v>
      </c>
      <c r="AI1611" t="s">
        <v>88</v>
      </c>
      <c r="AJ1611" t="s">
        <v>2732</v>
      </c>
      <c r="AK1611" t="s">
        <v>89</v>
      </c>
      <c r="AL1611" t="s">
        <v>89</v>
      </c>
    </row>
    <row r="1612" spans="1:38" x14ac:dyDescent="0.35">
      <c r="A1612">
        <v>1611</v>
      </c>
      <c r="B1612">
        <v>1001637081</v>
      </c>
      <c r="C1612" t="s">
        <v>39</v>
      </c>
      <c r="D1612" t="s">
        <v>40</v>
      </c>
      <c r="E1612" t="s">
        <v>2555</v>
      </c>
      <c r="F1612" t="s">
        <v>2727</v>
      </c>
      <c r="G1612" t="s">
        <v>2728</v>
      </c>
      <c r="H1612" t="s">
        <v>2558</v>
      </c>
      <c r="I1612" t="s">
        <v>577</v>
      </c>
      <c r="J1612" t="s">
        <v>407</v>
      </c>
      <c r="K1612" t="s">
        <v>117</v>
      </c>
      <c r="L1612" t="s">
        <v>264</v>
      </c>
      <c r="M1612" t="s">
        <v>3728</v>
      </c>
      <c r="N1612" t="s">
        <v>3729</v>
      </c>
      <c r="O1612" t="s">
        <v>2731</v>
      </c>
      <c r="P1612" s="3">
        <v>22709900010</v>
      </c>
      <c r="Q1612" t="s">
        <v>2560</v>
      </c>
      <c r="S1612">
        <v>3218382126</v>
      </c>
      <c r="T1612">
        <v>0</v>
      </c>
      <c r="U1612" s="4">
        <v>35708</v>
      </c>
      <c r="V1612">
        <f t="shared" ca="1" si="25"/>
        <v>26</v>
      </c>
      <c r="W1612" t="s">
        <v>52</v>
      </c>
      <c r="X1612" t="s">
        <v>121</v>
      </c>
      <c r="Y1612" t="s">
        <v>2563</v>
      </c>
      <c r="Z1612" t="s">
        <v>3730</v>
      </c>
      <c r="AA1612" t="s">
        <v>56</v>
      </c>
      <c r="AB1612" t="s">
        <v>57</v>
      </c>
      <c r="AC1612" t="s">
        <v>213</v>
      </c>
      <c r="AD1612">
        <v>2</v>
      </c>
      <c r="AE1612" t="s">
        <v>58</v>
      </c>
      <c r="AF1612" t="s">
        <v>59</v>
      </c>
      <c r="AG1612" s="54" t="s">
        <v>60</v>
      </c>
      <c r="AH1612" t="s">
        <v>61</v>
      </c>
      <c r="AI1612" t="s">
        <v>62</v>
      </c>
      <c r="AJ1612" t="s">
        <v>2732</v>
      </c>
      <c r="AK1612" t="s">
        <v>64</v>
      </c>
      <c r="AL1612" t="s">
        <v>64</v>
      </c>
    </row>
    <row r="1613" spans="1:38" x14ac:dyDescent="0.35">
      <c r="A1613">
        <v>1612</v>
      </c>
      <c r="B1613">
        <v>1078002020</v>
      </c>
      <c r="C1613" t="s">
        <v>39</v>
      </c>
      <c r="D1613" t="s">
        <v>40</v>
      </c>
      <c r="E1613" t="s">
        <v>2555</v>
      </c>
      <c r="F1613" t="s">
        <v>2727</v>
      </c>
      <c r="G1613" t="s">
        <v>2728</v>
      </c>
      <c r="H1613" t="s">
        <v>2558</v>
      </c>
      <c r="I1613" t="s">
        <v>150</v>
      </c>
      <c r="J1613" t="s">
        <v>158</v>
      </c>
      <c r="K1613" t="s">
        <v>2734</v>
      </c>
      <c r="L1613" t="s">
        <v>553</v>
      </c>
      <c r="M1613" t="s">
        <v>78</v>
      </c>
      <c r="N1613" t="s">
        <v>71</v>
      </c>
      <c r="O1613" t="s">
        <v>2731</v>
      </c>
      <c r="P1613" s="3">
        <v>22709900010</v>
      </c>
      <c r="Q1613" t="s">
        <v>2560</v>
      </c>
      <c r="S1613">
        <v>3146975205</v>
      </c>
      <c r="T1613">
        <v>0</v>
      </c>
      <c r="U1613" s="4">
        <v>31416</v>
      </c>
      <c r="V1613">
        <f t="shared" ca="1" si="25"/>
        <v>38</v>
      </c>
      <c r="W1613" t="s">
        <v>52</v>
      </c>
      <c r="X1613" t="s">
        <v>53</v>
      </c>
      <c r="Y1613" t="s">
        <v>2563</v>
      </c>
      <c r="Z1613" t="s">
        <v>3730</v>
      </c>
      <c r="AA1613" t="s">
        <v>56</v>
      </c>
      <c r="AB1613" t="s">
        <v>57</v>
      </c>
      <c r="AC1613" t="s">
        <v>83</v>
      </c>
      <c r="AD1613">
        <v>4</v>
      </c>
      <c r="AE1613" t="s">
        <v>58</v>
      </c>
      <c r="AF1613" t="s">
        <v>59</v>
      </c>
      <c r="AG1613" s="54" t="s">
        <v>60</v>
      </c>
      <c r="AH1613" t="s">
        <v>61</v>
      </c>
      <c r="AI1613" t="s">
        <v>62</v>
      </c>
      <c r="AJ1613" t="s">
        <v>2732</v>
      </c>
      <c r="AK1613" t="s">
        <v>64</v>
      </c>
      <c r="AL1613" t="s">
        <v>64</v>
      </c>
    </row>
    <row r="1614" spans="1:38" x14ac:dyDescent="0.35">
      <c r="A1614">
        <v>1613</v>
      </c>
      <c r="B1614">
        <v>1075095372</v>
      </c>
      <c r="C1614" t="s">
        <v>39</v>
      </c>
      <c r="D1614" t="s">
        <v>40</v>
      </c>
      <c r="E1614" t="s">
        <v>2555</v>
      </c>
      <c r="F1614" t="s">
        <v>2727</v>
      </c>
      <c r="G1614" t="s">
        <v>2728</v>
      </c>
      <c r="H1614" t="s">
        <v>2558</v>
      </c>
      <c r="I1614" t="s">
        <v>2735</v>
      </c>
      <c r="J1614" t="s">
        <v>407</v>
      </c>
      <c r="K1614" t="s">
        <v>2736</v>
      </c>
      <c r="L1614" t="s">
        <v>2737</v>
      </c>
      <c r="M1614" t="s">
        <v>78</v>
      </c>
      <c r="N1614" t="s">
        <v>71</v>
      </c>
      <c r="O1614" t="s">
        <v>2731</v>
      </c>
      <c r="P1614" s="3">
        <v>22709900010</v>
      </c>
      <c r="Q1614" t="s">
        <v>2560</v>
      </c>
      <c r="S1614">
        <v>3127833656</v>
      </c>
      <c r="T1614">
        <v>0</v>
      </c>
      <c r="U1614" s="4">
        <v>21957</v>
      </c>
      <c r="V1614">
        <f t="shared" ca="1" si="25"/>
        <v>64</v>
      </c>
      <c r="W1614" t="s">
        <v>52</v>
      </c>
      <c r="X1614" t="s">
        <v>53</v>
      </c>
      <c r="Y1614" t="s">
        <v>1486</v>
      </c>
      <c r="Z1614" t="s">
        <v>3730</v>
      </c>
      <c r="AA1614" t="s">
        <v>56</v>
      </c>
      <c r="AB1614" t="s">
        <v>57</v>
      </c>
      <c r="AC1614" t="s">
        <v>83</v>
      </c>
      <c r="AD1614">
        <v>1</v>
      </c>
      <c r="AE1614" t="s">
        <v>58</v>
      </c>
      <c r="AF1614" t="s">
        <v>59</v>
      </c>
      <c r="AG1614" s="54" t="s">
        <v>60</v>
      </c>
      <c r="AH1614" t="s">
        <v>61</v>
      </c>
      <c r="AI1614" t="s">
        <v>62</v>
      </c>
      <c r="AJ1614" t="s">
        <v>2732</v>
      </c>
      <c r="AK1614" t="s">
        <v>64</v>
      </c>
      <c r="AL1614" t="s">
        <v>64</v>
      </c>
    </row>
    <row r="1615" spans="1:38" x14ac:dyDescent="0.35">
      <c r="A1615">
        <v>1614</v>
      </c>
      <c r="B1615">
        <v>1079290344</v>
      </c>
      <c r="C1615" t="s">
        <v>66</v>
      </c>
      <c r="D1615" t="s">
        <v>40</v>
      </c>
      <c r="E1615" t="s">
        <v>2555</v>
      </c>
      <c r="F1615" t="s">
        <v>2727</v>
      </c>
      <c r="G1615" t="s">
        <v>2728</v>
      </c>
      <c r="H1615" t="s">
        <v>2558</v>
      </c>
      <c r="I1615" t="s">
        <v>271</v>
      </c>
      <c r="J1615" t="s">
        <v>407</v>
      </c>
      <c r="K1615" t="s">
        <v>2729</v>
      </c>
      <c r="L1615" t="s">
        <v>2738</v>
      </c>
      <c r="M1615" t="s">
        <v>78</v>
      </c>
      <c r="N1615" t="s">
        <v>49</v>
      </c>
      <c r="O1615" t="s">
        <v>2731</v>
      </c>
      <c r="P1615" s="3">
        <v>22709900010</v>
      </c>
      <c r="Q1615" t="s">
        <v>2560</v>
      </c>
      <c r="S1615">
        <v>3117084913</v>
      </c>
      <c r="T1615">
        <v>0</v>
      </c>
      <c r="U1615" s="4">
        <v>38611</v>
      </c>
      <c r="V1615">
        <f t="shared" ca="1" si="25"/>
        <v>18</v>
      </c>
      <c r="W1615" t="s">
        <v>52</v>
      </c>
      <c r="X1615" t="s">
        <v>53</v>
      </c>
      <c r="Y1615" t="s">
        <v>2563</v>
      </c>
      <c r="Z1615" t="s">
        <v>3730</v>
      </c>
      <c r="AA1615" t="s">
        <v>56</v>
      </c>
      <c r="AB1615" t="s">
        <v>57</v>
      </c>
      <c r="AC1615" t="s">
        <v>58</v>
      </c>
      <c r="AD1615">
        <v>0</v>
      </c>
      <c r="AE1615" t="s">
        <v>58</v>
      </c>
      <c r="AF1615" t="s">
        <v>59</v>
      </c>
      <c r="AG1615" s="54" t="s">
        <v>60</v>
      </c>
      <c r="AH1615" t="s">
        <v>61</v>
      </c>
      <c r="AI1615" t="s">
        <v>62</v>
      </c>
      <c r="AJ1615" t="s">
        <v>2732</v>
      </c>
      <c r="AK1615" t="s">
        <v>64</v>
      </c>
      <c r="AL1615" t="s">
        <v>64</v>
      </c>
    </row>
    <row r="1616" spans="1:38" x14ac:dyDescent="0.35">
      <c r="A1616">
        <v>1615</v>
      </c>
      <c r="B1616">
        <v>1027952367</v>
      </c>
      <c r="C1616" t="s">
        <v>39</v>
      </c>
      <c r="D1616" t="s">
        <v>40</v>
      </c>
      <c r="E1616" t="s">
        <v>2555</v>
      </c>
      <c r="F1616" t="s">
        <v>2727</v>
      </c>
      <c r="G1616" t="s">
        <v>2728</v>
      </c>
      <c r="H1616" t="s">
        <v>2558</v>
      </c>
      <c r="I1616" t="s">
        <v>2030</v>
      </c>
      <c r="J1616" t="s">
        <v>158</v>
      </c>
      <c r="K1616" t="s">
        <v>418</v>
      </c>
      <c r="L1616" t="s">
        <v>418</v>
      </c>
      <c r="M1616" t="s">
        <v>78</v>
      </c>
      <c r="N1616" t="s">
        <v>49</v>
      </c>
      <c r="O1616" t="s">
        <v>2731</v>
      </c>
      <c r="P1616" s="3">
        <v>22709900010</v>
      </c>
      <c r="Q1616" t="s">
        <v>2560</v>
      </c>
      <c r="S1616">
        <v>3133684718</v>
      </c>
      <c r="T1616">
        <v>0</v>
      </c>
      <c r="U1616" s="4">
        <v>37654</v>
      </c>
      <c r="V1616">
        <f t="shared" ca="1" si="25"/>
        <v>21</v>
      </c>
      <c r="W1616" t="s">
        <v>52</v>
      </c>
      <c r="X1616" t="s">
        <v>53</v>
      </c>
      <c r="Y1616" t="s">
        <v>1486</v>
      </c>
      <c r="Z1616" t="s">
        <v>113</v>
      </c>
      <c r="AA1616" t="s">
        <v>56</v>
      </c>
      <c r="AB1616" t="s">
        <v>57</v>
      </c>
      <c r="AC1616" t="s">
        <v>83</v>
      </c>
      <c r="AD1616">
        <v>2</v>
      </c>
      <c r="AE1616" t="s">
        <v>58</v>
      </c>
      <c r="AF1616" t="s">
        <v>59</v>
      </c>
      <c r="AG1616" s="54" t="s">
        <v>60</v>
      </c>
      <c r="AH1616" t="s">
        <v>61</v>
      </c>
      <c r="AI1616" t="s">
        <v>62</v>
      </c>
      <c r="AJ1616" t="s">
        <v>2732</v>
      </c>
      <c r="AK1616" t="s">
        <v>64</v>
      </c>
      <c r="AL1616" t="s">
        <v>64</v>
      </c>
    </row>
    <row r="1617" spans="1:38" x14ac:dyDescent="0.35">
      <c r="A1617">
        <v>1616</v>
      </c>
      <c r="B1617">
        <v>1027952371</v>
      </c>
      <c r="C1617" t="s">
        <v>39</v>
      </c>
      <c r="D1617" t="s">
        <v>40</v>
      </c>
      <c r="E1617" t="s">
        <v>2555</v>
      </c>
      <c r="F1617" t="s">
        <v>2727</v>
      </c>
      <c r="G1617" t="s">
        <v>2728</v>
      </c>
      <c r="H1617" t="s">
        <v>2558</v>
      </c>
      <c r="I1617" t="s">
        <v>456</v>
      </c>
      <c r="J1617" t="s">
        <v>407</v>
      </c>
      <c r="K1617" t="s">
        <v>418</v>
      </c>
      <c r="L1617" t="s">
        <v>418</v>
      </c>
      <c r="M1617" t="s">
        <v>78</v>
      </c>
      <c r="N1617" t="s">
        <v>49</v>
      </c>
      <c r="O1617" t="s">
        <v>2731</v>
      </c>
      <c r="P1617" s="3">
        <v>22709900010</v>
      </c>
      <c r="Q1617" t="s">
        <v>2560</v>
      </c>
      <c r="S1617">
        <v>3136026660</v>
      </c>
      <c r="T1617">
        <v>0</v>
      </c>
      <c r="U1617" s="4">
        <v>36002</v>
      </c>
      <c r="V1617">
        <f t="shared" ca="1" si="25"/>
        <v>26</v>
      </c>
      <c r="W1617" t="s">
        <v>52</v>
      </c>
      <c r="X1617" t="s">
        <v>53</v>
      </c>
      <c r="Y1617" t="s">
        <v>1486</v>
      </c>
      <c r="Z1617" t="s">
        <v>113</v>
      </c>
      <c r="AA1617" t="s">
        <v>56</v>
      </c>
      <c r="AB1617" t="s">
        <v>57</v>
      </c>
      <c r="AC1617" t="s">
        <v>83</v>
      </c>
      <c r="AD1617">
        <v>2</v>
      </c>
      <c r="AE1617" t="s">
        <v>58</v>
      </c>
      <c r="AF1617" t="s">
        <v>59</v>
      </c>
      <c r="AG1617" s="54" t="s">
        <v>60</v>
      </c>
      <c r="AH1617" t="s">
        <v>61</v>
      </c>
      <c r="AI1617" t="s">
        <v>62</v>
      </c>
      <c r="AJ1617" t="s">
        <v>2732</v>
      </c>
      <c r="AK1617" t="s">
        <v>64</v>
      </c>
      <c r="AL1617" t="s">
        <v>64</v>
      </c>
    </row>
    <row r="1618" spans="1:38" x14ac:dyDescent="0.35">
      <c r="A1618">
        <v>1617</v>
      </c>
      <c r="B1618">
        <v>1077473655</v>
      </c>
      <c r="C1618" t="s">
        <v>39</v>
      </c>
      <c r="D1618" t="s">
        <v>40</v>
      </c>
      <c r="E1618" t="s">
        <v>2555</v>
      </c>
      <c r="F1618" t="s">
        <v>2727</v>
      </c>
      <c r="G1618" t="s">
        <v>2728</v>
      </c>
      <c r="H1618" t="s">
        <v>2558</v>
      </c>
      <c r="I1618" t="s">
        <v>2739</v>
      </c>
      <c r="J1618" t="s">
        <v>407</v>
      </c>
      <c r="K1618" t="s">
        <v>2740</v>
      </c>
      <c r="L1618" t="s">
        <v>2625</v>
      </c>
      <c r="M1618" t="s">
        <v>78</v>
      </c>
      <c r="N1618" t="s">
        <v>3729</v>
      </c>
      <c r="O1618" t="s">
        <v>2731</v>
      </c>
      <c r="P1618" s="3">
        <v>22709900010</v>
      </c>
      <c r="Q1618" t="s">
        <v>2560</v>
      </c>
      <c r="S1618">
        <v>3226131164</v>
      </c>
      <c r="T1618">
        <v>0</v>
      </c>
      <c r="U1618" s="4">
        <v>35034</v>
      </c>
      <c r="V1618">
        <f t="shared" ca="1" si="25"/>
        <v>28</v>
      </c>
      <c r="W1618" t="s">
        <v>52</v>
      </c>
      <c r="X1618" t="s">
        <v>53</v>
      </c>
      <c r="Y1618" t="s">
        <v>2563</v>
      </c>
      <c r="Z1618" t="s">
        <v>1277</v>
      </c>
      <c r="AA1618" t="s">
        <v>56</v>
      </c>
      <c r="AB1618" t="s">
        <v>57</v>
      </c>
      <c r="AC1618" t="s">
        <v>83</v>
      </c>
      <c r="AD1618">
        <v>2</v>
      </c>
      <c r="AE1618" t="s">
        <v>58</v>
      </c>
      <c r="AF1618" t="s">
        <v>59</v>
      </c>
      <c r="AG1618" s="54" t="s">
        <v>60</v>
      </c>
      <c r="AH1618" t="s">
        <v>61</v>
      </c>
      <c r="AI1618" t="s">
        <v>62</v>
      </c>
      <c r="AJ1618" t="s">
        <v>2732</v>
      </c>
      <c r="AK1618" t="s">
        <v>64</v>
      </c>
      <c r="AL1618" t="s">
        <v>64</v>
      </c>
    </row>
    <row r="1619" spans="1:38" x14ac:dyDescent="0.35">
      <c r="A1619">
        <v>1618</v>
      </c>
      <c r="B1619">
        <v>1079337711</v>
      </c>
      <c r="C1619" t="s">
        <v>39</v>
      </c>
      <c r="D1619" t="s">
        <v>40</v>
      </c>
      <c r="E1619" t="s">
        <v>2555</v>
      </c>
      <c r="F1619" t="s">
        <v>2727</v>
      </c>
      <c r="G1619" t="s">
        <v>2728</v>
      </c>
      <c r="H1619" t="s">
        <v>2558</v>
      </c>
      <c r="I1619" t="s">
        <v>2741</v>
      </c>
      <c r="J1619" t="s">
        <v>407</v>
      </c>
      <c r="K1619" t="s">
        <v>2742</v>
      </c>
      <c r="L1619" t="s">
        <v>2743</v>
      </c>
      <c r="M1619" t="s">
        <v>78</v>
      </c>
      <c r="N1619" t="s">
        <v>3729</v>
      </c>
      <c r="O1619" t="s">
        <v>2731</v>
      </c>
      <c r="P1619" s="3">
        <v>22709900010</v>
      </c>
      <c r="Q1619" t="s">
        <v>2560</v>
      </c>
      <c r="T1619">
        <v>0</v>
      </c>
      <c r="U1619" s="4">
        <v>34489</v>
      </c>
      <c r="V1619">
        <f t="shared" ca="1" si="25"/>
        <v>30</v>
      </c>
      <c r="W1619" t="s">
        <v>52</v>
      </c>
      <c r="X1619" t="s">
        <v>53</v>
      </c>
      <c r="Y1619" t="s">
        <v>1486</v>
      </c>
      <c r="Z1619" t="s">
        <v>3730</v>
      </c>
      <c r="AA1619" t="s">
        <v>56</v>
      </c>
      <c r="AB1619" t="s">
        <v>57</v>
      </c>
      <c r="AC1619" t="s">
        <v>58</v>
      </c>
      <c r="AD1619">
        <v>0</v>
      </c>
      <c r="AE1619" t="s">
        <v>58</v>
      </c>
      <c r="AF1619" t="s">
        <v>59</v>
      </c>
      <c r="AG1619" t="s">
        <v>340</v>
      </c>
      <c r="AH1619" t="s">
        <v>171</v>
      </c>
      <c r="AI1619" t="s">
        <v>88</v>
      </c>
      <c r="AJ1619" t="s">
        <v>2732</v>
      </c>
      <c r="AK1619" t="s">
        <v>89</v>
      </c>
      <c r="AL1619" t="s">
        <v>89</v>
      </c>
    </row>
    <row r="1620" spans="1:38" x14ac:dyDescent="0.35">
      <c r="A1620">
        <v>1619</v>
      </c>
      <c r="B1620">
        <v>1079290340</v>
      </c>
      <c r="C1620" t="s">
        <v>39</v>
      </c>
      <c r="D1620" t="s">
        <v>40</v>
      </c>
      <c r="E1620" t="s">
        <v>2555</v>
      </c>
      <c r="F1620" t="s">
        <v>2727</v>
      </c>
      <c r="G1620" t="s">
        <v>2728</v>
      </c>
      <c r="H1620" t="s">
        <v>2558</v>
      </c>
      <c r="I1620" t="s">
        <v>1700</v>
      </c>
      <c r="J1620" t="s">
        <v>179</v>
      </c>
      <c r="K1620" t="s">
        <v>2729</v>
      </c>
      <c r="L1620" t="s">
        <v>2738</v>
      </c>
      <c r="M1620" t="s">
        <v>3728</v>
      </c>
      <c r="N1620" t="s">
        <v>3729</v>
      </c>
      <c r="O1620" t="s">
        <v>2731</v>
      </c>
      <c r="P1620" s="3">
        <v>22709900010</v>
      </c>
      <c r="Q1620" t="s">
        <v>2560</v>
      </c>
      <c r="S1620">
        <v>3117084913</v>
      </c>
      <c r="T1620">
        <v>0</v>
      </c>
      <c r="U1620" s="4">
        <v>34458</v>
      </c>
      <c r="V1620">
        <f t="shared" ca="1" si="25"/>
        <v>30</v>
      </c>
      <c r="W1620" t="s">
        <v>52</v>
      </c>
      <c r="X1620" t="s">
        <v>53</v>
      </c>
      <c r="Y1620" t="s">
        <v>2563</v>
      </c>
      <c r="Z1620" t="s">
        <v>3730</v>
      </c>
      <c r="AA1620" t="s">
        <v>56</v>
      </c>
      <c r="AB1620" t="s">
        <v>57</v>
      </c>
      <c r="AC1620" t="s">
        <v>58</v>
      </c>
      <c r="AD1620">
        <v>0</v>
      </c>
      <c r="AE1620" t="s">
        <v>58</v>
      </c>
      <c r="AF1620" t="s">
        <v>59</v>
      </c>
      <c r="AG1620" t="s">
        <v>340</v>
      </c>
      <c r="AH1620" t="s">
        <v>171</v>
      </c>
      <c r="AI1620" t="s">
        <v>88</v>
      </c>
      <c r="AJ1620" t="s">
        <v>2732</v>
      </c>
      <c r="AK1620" t="s">
        <v>89</v>
      </c>
      <c r="AL1620" t="s">
        <v>89</v>
      </c>
    </row>
    <row r="1621" spans="1:38" x14ac:dyDescent="0.35">
      <c r="A1621">
        <v>1620</v>
      </c>
      <c r="B1621">
        <v>32195381</v>
      </c>
      <c r="C1621" t="s">
        <v>39</v>
      </c>
      <c r="D1621" t="s">
        <v>40</v>
      </c>
      <c r="E1621" t="s">
        <v>2555</v>
      </c>
      <c r="F1621" t="s">
        <v>2727</v>
      </c>
      <c r="G1621" t="s">
        <v>2728</v>
      </c>
      <c r="H1621" t="s">
        <v>2558</v>
      </c>
      <c r="I1621" t="s">
        <v>1623</v>
      </c>
      <c r="J1621" t="s">
        <v>2744</v>
      </c>
      <c r="K1621" t="s">
        <v>364</v>
      </c>
      <c r="L1621" t="s">
        <v>364</v>
      </c>
      <c r="M1621" t="s">
        <v>78</v>
      </c>
      <c r="N1621" t="s">
        <v>3729</v>
      </c>
      <c r="O1621" t="s">
        <v>2731</v>
      </c>
      <c r="P1621" s="3">
        <v>22709900010</v>
      </c>
      <c r="Q1621" t="s">
        <v>2560</v>
      </c>
      <c r="T1621">
        <v>0</v>
      </c>
      <c r="U1621" s="4">
        <v>21451</v>
      </c>
      <c r="V1621">
        <f t="shared" ca="1" si="25"/>
        <v>65</v>
      </c>
      <c r="W1621" t="s">
        <v>52</v>
      </c>
      <c r="X1621" t="s">
        <v>53</v>
      </c>
      <c r="Y1621" t="s">
        <v>1486</v>
      </c>
      <c r="Z1621" t="s">
        <v>113</v>
      </c>
      <c r="AA1621" t="s">
        <v>56</v>
      </c>
      <c r="AB1621" t="s">
        <v>57</v>
      </c>
      <c r="AC1621" t="s">
        <v>83</v>
      </c>
      <c r="AD1621">
        <v>8</v>
      </c>
      <c r="AE1621" t="s">
        <v>58</v>
      </c>
      <c r="AF1621" t="s">
        <v>59</v>
      </c>
      <c r="AG1621" s="54" t="s">
        <v>60</v>
      </c>
      <c r="AH1621" t="s">
        <v>61</v>
      </c>
      <c r="AI1621" t="s">
        <v>62</v>
      </c>
      <c r="AJ1621" t="s">
        <v>2732</v>
      </c>
      <c r="AK1621" t="s">
        <v>64</v>
      </c>
      <c r="AL1621" t="s">
        <v>64</v>
      </c>
    </row>
    <row r="1622" spans="1:38" x14ac:dyDescent="0.35">
      <c r="A1622">
        <v>1621</v>
      </c>
      <c r="B1622">
        <v>1079290567</v>
      </c>
      <c r="C1622" t="s">
        <v>39</v>
      </c>
      <c r="D1622" t="s">
        <v>40</v>
      </c>
      <c r="E1622" t="s">
        <v>2555</v>
      </c>
      <c r="F1622" t="s">
        <v>2727</v>
      </c>
      <c r="G1622" t="s">
        <v>2728</v>
      </c>
      <c r="H1622" t="s">
        <v>2558</v>
      </c>
      <c r="I1622" t="s">
        <v>384</v>
      </c>
      <c r="J1622" t="s">
        <v>407</v>
      </c>
      <c r="K1622" t="s">
        <v>2745</v>
      </c>
      <c r="L1622" t="s">
        <v>169</v>
      </c>
      <c r="M1622" t="s">
        <v>3728</v>
      </c>
      <c r="N1622" t="s">
        <v>3729</v>
      </c>
      <c r="O1622" t="s">
        <v>2731</v>
      </c>
      <c r="P1622" s="3">
        <v>22709900010</v>
      </c>
      <c r="Q1622" t="s">
        <v>2560</v>
      </c>
      <c r="T1622">
        <v>0</v>
      </c>
      <c r="U1622" s="4">
        <v>33682</v>
      </c>
      <c r="V1622">
        <f t="shared" ca="1" si="25"/>
        <v>32</v>
      </c>
      <c r="W1622" t="s">
        <v>52</v>
      </c>
      <c r="X1622" t="s">
        <v>53</v>
      </c>
      <c r="Y1622" t="s">
        <v>1486</v>
      </c>
      <c r="Z1622" t="s">
        <v>113</v>
      </c>
      <c r="AA1622" t="s">
        <v>56</v>
      </c>
      <c r="AB1622" t="s">
        <v>57</v>
      </c>
      <c r="AC1622" t="s">
        <v>58</v>
      </c>
      <c r="AD1622">
        <v>0</v>
      </c>
      <c r="AE1622" t="s">
        <v>58</v>
      </c>
      <c r="AF1622" t="s">
        <v>59</v>
      </c>
      <c r="AG1622" s="54" t="s">
        <v>60</v>
      </c>
      <c r="AH1622" t="s">
        <v>61</v>
      </c>
      <c r="AI1622" t="s">
        <v>62</v>
      </c>
      <c r="AJ1622" t="s">
        <v>2732</v>
      </c>
      <c r="AK1622" t="s">
        <v>64</v>
      </c>
      <c r="AL1622" t="s">
        <v>64</v>
      </c>
    </row>
    <row r="1623" spans="1:38" x14ac:dyDescent="0.35">
      <c r="A1623">
        <v>1622</v>
      </c>
      <c r="B1623">
        <v>1004612284</v>
      </c>
      <c r="C1623" t="s">
        <v>39</v>
      </c>
      <c r="D1623" t="s">
        <v>40</v>
      </c>
      <c r="E1623" t="s">
        <v>2746</v>
      </c>
      <c r="F1623" t="s">
        <v>2747</v>
      </c>
      <c r="G1623" t="s">
        <v>53</v>
      </c>
      <c r="H1623" t="s">
        <v>2748</v>
      </c>
      <c r="I1623" t="s">
        <v>973</v>
      </c>
      <c r="J1623" t="s">
        <v>2749</v>
      </c>
      <c r="K1623" t="s">
        <v>117</v>
      </c>
      <c r="L1623" t="s">
        <v>249</v>
      </c>
      <c r="M1623" t="s">
        <v>78</v>
      </c>
      <c r="N1623" t="s">
        <v>49</v>
      </c>
      <c r="O1623" t="s">
        <v>2750</v>
      </c>
      <c r="P1623" s="3">
        <v>2528350003735</v>
      </c>
      <c r="Q1623" t="s">
        <v>2560</v>
      </c>
      <c r="S1623">
        <v>3122056431</v>
      </c>
      <c r="U1623" s="4">
        <v>33180</v>
      </c>
      <c r="V1623">
        <f t="shared" ca="1" si="25"/>
        <v>33</v>
      </c>
      <c r="W1623" t="s">
        <v>52</v>
      </c>
      <c r="X1623" t="s">
        <v>53</v>
      </c>
      <c r="Y1623" t="s">
        <v>1486</v>
      </c>
      <c r="Z1623" t="s">
        <v>113</v>
      </c>
      <c r="AA1623" t="s">
        <v>56</v>
      </c>
      <c r="AB1623" t="s">
        <v>57</v>
      </c>
      <c r="AC1623" t="s">
        <v>83</v>
      </c>
      <c r="AD1623">
        <v>1</v>
      </c>
      <c r="AE1623" t="s">
        <v>58</v>
      </c>
      <c r="AF1623" t="s">
        <v>72</v>
      </c>
      <c r="AG1623" s="54" t="s">
        <v>60</v>
      </c>
      <c r="AH1623" t="s">
        <v>61</v>
      </c>
      <c r="AI1623" t="s">
        <v>62</v>
      </c>
      <c r="AJ1623" t="s">
        <v>2751</v>
      </c>
      <c r="AK1623" t="s">
        <v>64</v>
      </c>
      <c r="AL1623" t="s">
        <v>64</v>
      </c>
    </row>
    <row r="1624" spans="1:38" x14ac:dyDescent="0.35">
      <c r="A1624">
        <v>1623</v>
      </c>
      <c r="B1624">
        <v>27502134</v>
      </c>
      <c r="C1624" t="s">
        <v>39</v>
      </c>
      <c r="D1624" t="s">
        <v>40</v>
      </c>
      <c r="E1624" t="s">
        <v>2746</v>
      </c>
      <c r="F1624" t="s">
        <v>2747</v>
      </c>
      <c r="G1624" t="s">
        <v>53</v>
      </c>
      <c r="H1624" t="s">
        <v>2748</v>
      </c>
      <c r="I1624" t="s">
        <v>1507</v>
      </c>
      <c r="J1624" t="s">
        <v>2752</v>
      </c>
      <c r="K1624" t="s">
        <v>2246</v>
      </c>
      <c r="L1624" t="s">
        <v>554</v>
      </c>
      <c r="M1624" t="s">
        <v>78</v>
      </c>
      <c r="N1624" t="s">
        <v>49</v>
      </c>
      <c r="O1624" t="s">
        <v>2750</v>
      </c>
      <c r="P1624" s="3">
        <v>2528350003735</v>
      </c>
      <c r="Q1624" t="s">
        <v>2560</v>
      </c>
      <c r="S1624">
        <v>3178242488</v>
      </c>
      <c r="U1624" s="4">
        <v>20986</v>
      </c>
      <c r="V1624">
        <f t="shared" ca="1" si="25"/>
        <v>67</v>
      </c>
      <c r="W1624" t="s">
        <v>52</v>
      </c>
      <c r="X1624" t="s">
        <v>53</v>
      </c>
      <c r="Y1624" t="s">
        <v>1486</v>
      </c>
      <c r="Z1624" t="s">
        <v>113</v>
      </c>
      <c r="AA1624" t="s">
        <v>56</v>
      </c>
      <c r="AB1624" t="s">
        <v>57</v>
      </c>
      <c r="AC1624" t="s">
        <v>83</v>
      </c>
      <c r="AD1624">
        <v>4</v>
      </c>
      <c r="AE1624" t="s">
        <v>58</v>
      </c>
      <c r="AF1624" t="s">
        <v>59</v>
      </c>
      <c r="AG1624" s="54" t="s">
        <v>60</v>
      </c>
      <c r="AH1624" t="s">
        <v>61</v>
      </c>
      <c r="AI1624" t="s">
        <v>62</v>
      </c>
      <c r="AJ1624" t="s">
        <v>2751</v>
      </c>
      <c r="AK1624" t="s">
        <v>64</v>
      </c>
      <c r="AL1624" t="s">
        <v>64</v>
      </c>
    </row>
    <row r="1625" spans="1:38" x14ac:dyDescent="0.35">
      <c r="A1625">
        <v>1624</v>
      </c>
      <c r="B1625">
        <v>12909424</v>
      </c>
      <c r="C1625" t="s">
        <v>39</v>
      </c>
      <c r="D1625" t="s">
        <v>40</v>
      </c>
      <c r="E1625" t="s">
        <v>2746</v>
      </c>
      <c r="F1625" t="s">
        <v>2747</v>
      </c>
      <c r="G1625" t="s">
        <v>53</v>
      </c>
      <c r="H1625" t="s">
        <v>2748</v>
      </c>
      <c r="I1625" t="s">
        <v>85</v>
      </c>
      <c r="J1625" t="s">
        <v>2753</v>
      </c>
      <c r="K1625" t="s">
        <v>792</v>
      </c>
      <c r="M1625" t="s">
        <v>3728</v>
      </c>
      <c r="N1625" t="s">
        <v>49</v>
      </c>
      <c r="O1625" t="s">
        <v>2750</v>
      </c>
      <c r="P1625" s="3">
        <v>2528350003735</v>
      </c>
      <c r="Q1625" t="s">
        <v>2560</v>
      </c>
      <c r="S1625">
        <v>0</v>
      </c>
      <c r="U1625" s="4">
        <v>21076</v>
      </c>
      <c r="V1625">
        <f t="shared" ca="1" si="25"/>
        <v>66</v>
      </c>
      <c r="W1625" t="s">
        <v>52</v>
      </c>
      <c r="X1625" t="s">
        <v>53</v>
      </c>
      <c r="Y1625" t="s">
        <v>1486</v>
      </c>
      <c r="Z1625" t="s">
        <v>113</v>
      </c>
      <c r="AA1625" t="s">
        <v>56</v>
      </c>
      <c r="AB1625" t="s">
        <v>57</v>
      </c>
      <c r="AC1625" t="s">
        <v>58</v>
      </c>
      <c r="AD1625">
        <v>0</v>
      </c>
      <c r="AE1625" t="s">
        <v>58</v>
      </c>
      <c r="AF1625" t="s">
        <v>59</v>
      </c>
      <c r="AG1625" s="54" t="s">
        <v>60</v>
      </c>
      <c r="AH1625" t="s">
        <v>61</v>
      </c>
      <c r="AI1625" t="s">
        <v>62</v>
      </c>
      <c r="AJ1625" t="s">
        <v>2751</v>
      </c>
      <c r="AK1625" t="s">
        <v>64</v>
      </c>
      <c r="AL1625" t="s">
        <v>64</v>
      </c>
    </row>
    <row r="1626" spans="1:38" x14ac:dyDescent="0.35">
      <c r="A1626">
        <v>1625</v>
      </c>
      <c r="B1626">
        <v>12911803</v>
      </c>
      <c r="C1626" t="s">
        <v>39</v>
      </c>
      <c r="D1626" t="s">
        <v>40</v>
      </c>
      <c r="E1626" t="s">
        <v>2746</v>
      </c>
      <c r="F1626" t="s">
        <v>2747</v>
      </c>
      <c r="G1626" t="s">
        <v>53</v>
      </c>
      <c r="H1626" t="s">
        <v>2748</v>
      </c>
      <c r="I1626" t="s">
        <v>186</v>
      </c>
      <c r="K1626" t="s">
        <v>2754</v>
      </c>
      <c r="L1626" t="s">
        <v>148</v>
      </c>
      <c r="M1626" t="s">
        <v>3728</v>
      </c>
      <c r="N1626" t="s">
        <v>49</v>
      </c>
      <c r="O1626" t="s">
        <v>2750</v>
      </c>
      <c r="P1626" s="3">
        <v>2528350003735</v>
      </c>
      <c r="Q1626" t="s">
        <v>2560</v>
      </c>
      <c r="S1626">
        <v>3137930522</v>
      </c>
      <c r="U1626" s="4">
        <v>23320</v>
      </c>
      <c r="V1626">
        <f t="shared" ca="1" si="25"/>
        <v>60</v>
      </c>
      <c r="W1626" t="s">
        <v>52</v>
      </c>
      <c r="X1626" t="s">
        <v>53</v>
      </c>
      <c r="Y1626" t="s">
        <v>2563</v>
      </c>
      <c r="Z1626" t="s">
        <v>113</v>
      </c>
      <c r="AA1626" t="s">
        <v>56</v>
      </c>
      <c r="AB1626" t="s">
        <v>57</v>
      </c>
      <c r="AC1626" t="s">
        <v>213</v>
      </c>
      <c r="AD1626">
        <v>6</v>
      </c>
      <c r="AE1626" t="s">
        <v>58</v>
      </c>
      <c r="AF1626" t="s">
        <v>59</v>
      </c>
      <c r="AG1626" s="54" t="s">
        <v>60</v>
      </c>
      <c r="AH1626" t="s">
        <v>61</v>
      </c>
      <c r="AI1626" t="s">
        <v>62</v>
      </c>
      <c r="AJ1626" t="s">
        <v>2751</v>
      </c>
      <c r="AK1626" t="s">
        <v>64</v>
      </c>
      <c r="AL1626" t="s">
        <v>64</v>
      </c>
    </row>
    <row r="1627" spans="1:38" x14ac:dyDescent="0.35">
      <c r="A1627">
        <v>1626</v>
      </c>
      <c r="B1627">
        <v>87950068</v>
      </c>
      <c r="C1627" t="s">
        <v>39</v>
      </c>
      <c r="D1627" t="s">
        <v>40</v>
      </c>
      <c r="E1627" t="s">
        <v>2746</v>
      </c>
      <c r="F1627" t="s">
        <v>2747</v>
      </c>
      <c r="G1627" t="s">
        <v>53</v>
      </c>
      <c r="H1627" t="s">
        <v>2748</v>
      </c>
      <c r="I1627" t="s">
        <v>1221</v>
      </c>
      <c r="J1627" t="s">
        <v>179</v>
      </c>
      <c r="K1627" t="s">
        <v>1258</v>
      </c>
      <c r="L1627" t="s">
        <v>249</v>
      </c>
      <c r="M1627" t="s">
        <v>3728</v>
      </c>
      <c r="N1627" t="s">
        <v>49</v>
      </c>
      <c r="O1627" t="s">
        <v>2750</v>
      </c>
      <c r="P1627" s="3">
        <v>2528350003735</v>
      </c>
      <c r="Q1627" t="s">
        <v>2560</v>
      </c>
      <c r="S1627">
        <v>0</v>
      </c>
      <c r="U1627" s="4">
        <v>26007</v>
      </c>
      <c r="V1627">
        <f t="shared" ca="1" si="25"/>
        <v>53</v>
      </c>
      <c r="W1627" t="s">
        <v>52</v>
      </c>
      <c r="X1627" t="s">
        <v>53</v>
      </c>
      <c r="Y1627" t="s">
        <v>1486</v>
      </c>
      <c r="Z1627" t="s">
        <v>113</v>
      </c>
      <c r="AA1627" t="s">
        <v>56</v>
      </c>
      <c r="AB1627" t="s">
        <v>57</v>
      </c>
      <c r="AC1627" t="s">
        <v>213</v>
      </c>
      <c r="AD1627">
        <v>5</v>
      </c>
      <c r="AE1627" t="s">
        <v>58</v>
      </c>
      <c r="AF1627" t="s">
        <v>59</v>
      </c>
      <c r="AG1627" s="54" t="s">
        <v>60</v>
      </c>
      <c r="AH1627" t="s">
        <v>61</v>
      </c>
      <c r="AI1627" t="s">
        <v>62</v>
      </c>
      <c r="AJ1627" t="s">
        <v>2751</v>
      </c>
      <c r="AK1627" t="s">
        <v>64</v>
      </c>
      <c r="AL1627" t="s">
        <v>64</v>
      </c>
    </row>
    <row r="1628" spans="1:38" x14ac:dyDescent="0.35">
      <c r="A1628">
        <v>1627</v>
      </c>
      <c r="B1628">
        <v>59674133</v>
      </c>
      <c r="C1628" t="s">
        <v>39</v>
      </c>
      <c r="D1628" t="s">
        <v>40</v>
      </c>
      <c r="E1628" t="s">
        <v>2746</v>
      </c>
      <c r="F1628" t="s">
        <v>2747</v>
      </c>
      <c r="G1628" t="s">
        <v>53</v>
      </c>
      <c r="H1628" t="s">
        <v>2748</v>
      </c>
      <c r="I1628" t="s">
        <v>2755</v>
      </c>
      <c r="J1628" t="s">
        <v>1115</v>
      </c>
      <c r="K1628" t="s">
        <v>188</v>
      </c>
      <c r="L1628" t="s">
        <v>2152</v>
      </c>
      <c r="M1628" t="s">
        <v>78</v>
      </c>
      <c r="N1628" t="s">
        <v>49</v>
      </c>
      <c r="O1628" t="s">
        <v>2750</v>
      </c>
      <c r="P1628" s="3">
        <v>2528350003735</v>
      </c>
      <c r="Q1628" t="s">
        <v>2560</v>
      </c>
      <c r="S1628">
        <v>0</v>
      </c>
      <c r="U1628" s="4">
        <v>28051</v>
      </c>
      <c r="V1628">
        <f t="shared" ca="1" si="25"/>
        <v>47</v>
      </c>
      <c r="W1628" t="s">
        <v>52</v>
      </c>
      <c r="X1628" t="s">
        <v>53</v>
      </c>
      <c r="Y1628" t="s">
        <v>1486</v>
      </c>
      <c r="Z1628" t="s">
        <v>113</v>
      </c>
      <c r="AA1628" t="s">
        <v>56</v>
      </c>
      <c r="AB1628" t="s">
        <v>57</v>
      </c>
      <c r="AC1628" t="s">
        <v>83</v>
      </c>
      <c r="AD1628">
        <v>3</v>
      </c>
      <c r="AE1628" t="s">
        <v>58</v>
      </c>
      <c r="AF1628" t="s">
        <v>59</v>
      </c>
      <c r="AG1628" s="54" t="s">
        <v>60</v>
      </c>
      <c r="AH1628" t="s">
        <v>61</v>
      </c>
      <c r="AI1628" t="s">
        <v>62</v>
      </c>
      <c r="AJ1628" t="s">
        <v>2751</v>
      </c>
      <c r="AK1628" t="s">
        <v>64</v>
      </c>
      <c r="AL1628" t="s">
        <v>64</v>
      </c>
    </row>
    <row r="1629" spans="1:38" x14ac:dyDescent="0.35">
      <c r="A1629">
        <v>1628</v>
      </c>
      <c r="B1629">
        <v>59668505</v>
      </c>
      <c r="C1629" t="s">
        <v>39</v>
      </c>
      <c r="D1629" t="s">
        <v>40</v>
      </c>
      <c r="E1629" t="s">
        <v>2746</v>
      </c>
      <c r="F1629" t="s">
        <v>2747</v>
      </c>
      <c r="G1629" t="s">
        <v>53</v>
      </c>
      <c r="H1629" t="s">
        <v>2748</v>
      </c>
      <c r="I1629" t="s">
        <v>234</v>
      </c>
      <c r="J1629" t="s">
        <v>2756</v>
      </c>
      <c r="K1629" t="s">
        <v>2246</v>
      </c>
      <c r="L1629" t="s">
        <v>554</v>
      </c>
      <c r="M1629" t="s">
        <v>78</v>
      </c>
      <c r="N1629" t="s">
        <v>49</v>
      </c>
      <c r="O1629" t="s">
        <v>2750</v>
      </c>
      <c r="P1629" s="3">
        <v>2528350003735</v>
      </c>
      <c r="Q1629" t="s">
        <v>2560</v>
      </c>
      <c r="S1629">
        <v>0</v>
      </c>
      <c r="U1629" s="4">
        <v>22259</v>
      </c>
      <c r="V1629">
        <f t="shared" ca="1" si="25"/>
        <v>63</v>
      </c>
      <c r="W1629" t="s">
        <v>52</v>
      </c>
      <c r="X1629" t="s">
        <v>53</v>
      </c>
      <c r="Y1629" t="s">
        <v>1486</v>
      </c>
      <c r="Z1629" t="s">
        <v>113</v>
      </c>
      <c r="AA1629" t="s">
        <v>56</v>
      </c>
      <c r="AB1629" t="s">
        <v>57</v>
      </c>
      <c r="AC1629" t="s">
        <v>83</v>
      </c>
      <c r="AD1629">
        <v>5</v>
      </c>
      <c r="AE1629" t="s">
        <v>58</v>
      </c>
      <c r="AF1629" t="s">
        <v>59</v>
      </c>
      <c r="AG1629" s="54" t="s">
        <v>60</v>
      </c>
      <c r="AH1629" t="s">
        <v>61</v>
      </c>
      <c r="AI1629" t="s">
        <v>62</v>
      </c>
      <c r="AJ1629" t="s">
        <v>2751</v>
      </c>
      <c r="AK1629" t="s">
        <v>64</v>
      </c>
      <c r="AL1629" t="s">
        <v>64</v>
      </c>
    </row>
    <row r="1630" spans="1:38" x14ac:dyDescent="0.35">
      <c r="A1630">
        <v>1629</v>
      </c>
      <c r="B1630">
        <v>59660491</v>
      </c>
      <c r="C1630" t="s">
        <v>39</v>
      </c>
      <c r="D1630" t="s">
        <v>40</v>
      </c>
      <c r="E1630" t="s">
        <v>2746</v>
      </c>
      <c r="F1630" t="s">
        <v>2747</v>
      </c>
      <c r="G1630" t="s">
        <v>53</v>
      </c>
      <c r="H1630" t="s">
        <v>2748</v>
      </c>
      <c r="I1630" t="s">
        <v>1455</v>
      </c>
      <c r="J1630" t="s">
        <v>1035</v>
      </c>
      <c r="K1630" t="s">
        <v>1285</v>
      </c>
      <c r="L1630" t="s">
        <v>188</v>
      </c>
      <c r="M1630" t="s">
        <v>78</v>
      </c>
      <c r="N1630" t="s">
        <v>49</v>
      </c>
      <c r="O1630" t="s">
        <v>2750</v>
      </c>
      <c r="P1630" s="3">
        <v>2528350003735</v>
      </c>
      <c r="Q1630" t="s">
        <v>2560</v>
      </c>
      <c r="S1630">
        <v>0</v>
      </c>
      <c r="U1630" s="4">
        <v>19093</v>
      </c>
      <c r="V1630">
        <f t="shared" ca="1" si="25"/>
        <v>72</v>
      </c>
      <c r="W1630" t="s">
        <v>52</v>
      </c>
      <c r="X1630" t="s">
        <v>53</v>
      </c>
      <c r="Y1630" t="s">
        <v>1486</v>
      </c>
      <c r="Z1630" t="s">
        <v>113</v>
      </c>
      <c r="AA1630" t="s">
        <v>56</v>
      </c>
      <c r="AB1630" t="s">
        <v>57</v>
      </c>
      <c r="AC1630" t="s">
        <v>83</v>
      </c>
      <c r="AD1630">
        <v>5</v>
      </c>
      <c r="AE1630" t="s">
        <v>58</v>
      </c>
      <c r="AF1630" t="s">
        <v>59</v>
      </c>
      <c r="AG1630" s="54" t="s">
        <v>60</v>
      </c>
      <c r="AH1630" t="s">
        <v>61</v>
      </c>
      <c r="AI1630" t="s">
        <v>62</v>
      </c>
      <c r="AJ1630" t="s">
        <v>2751</v>
      </c>
      <c r="AK1630" t="s">
        <v>64</v>
      </c>
      <c r="AL1630" t="s">
        <v>64</v>
      </c>
    </row>
    <row r="1631" spans="1:38" x14ac:dyDescent="0.35">
      <c r="A1631">
        <v>1630</v>
      </c>
      <c r="B1631">
        <v>59666529</v>
      </c>
      <c r="C1631" t="s">
        <v>39</v>
      </c>
      <c r="D1631" t="s">
        <v>40</v>
      </c>
      <c r="E1631" t="s">
        <v>2746</v>
      </c>
      <c r="F1631" t="s">
        <v>2747</v>
      </c>
      <c r="G1631" t="s">
        <v>53</v>
      </c>
      <c r="H1631" t="s">
        <v>2748</v>
      </c>
      <c r="I1631" t="s">
        <v>817</v>
      </c>
      <c r="K1631" t="s">
        <v>249</v>
      </c>
      <c r="L1631" t="s">
        <v>2152</v>
      </c>
      <c r="M1631" t="s">
        <v>78</v>
      </c>
      <c r="N1631" t="s">
        <v>49</v>
      </c>
      <c r="O1631" t="s">
        <v>2750</v>
      </c>
      <c r="P1631" s="3">
        <v>2528350003735</v>
      </c>
      <c r="Q1631" t="s">
        <v>2560</v>
      </c>
      <c r="S1631">
        <v>3104633218</v>
      </c>
      <c r="U1631" s="4">
        <v>24544</v>
      </c>
      <c r="V1631">
        <f t="shared" ca="1" si="25"/>
        <v>57</v>
      </c>
      <c r="W1631" t="s">
        <v>52</v>
      </c>
      <c r="X1631" t="s">
        <v>53</v>
      </c>
      <c r="Y1631" t="s">
        <v>1486</v>
      </c>
      <c r="Z1631" t="s">
        <v>113</v>
      </c>
      <c r="AA1631" t="s">
        <v>56</v>
      </c>
      <c r="AB1631" t="s">
        <v>57</v>
      </c>
      <c r="AC1631" t="s">
        <v>83</v>
      </c>
      <c r="AD1631">
        <v>5</v>
      </c>
      <c r="AE1631" t="s">
        <v>58</v>
      </c>
      <c r="AF1631" t="s">
        <v>59</v>
      </c>
      <c r="AG1631" s="54" t="s">
        <v>60</v>
      </c>
      <c r="AH1631" t="s">
        <v>61</v>
      </c>
      <c r="AI1631" t="s">
        <v>62</v>
      </c>
      <c r="AJ1631" t="s">
        <v>2751</v>
      </c>
      <c r="AK1631" t="s">
        <v>64</v>
      </c>
      <c r="AL1631" t="s">
        <v>64</v>
      </c>
    </row>
    <row r="1632" spans="1:38" x14ac:dyDescent="0.35">
      <c r="A1632">
        <v>1631</v>
      </c>
      <c r="B1632">
        <v>87942271</v>
      </c>
      <c r="C1632" t="s">
        <v>39</v>
      </c>
      <c r="D1632" t="s">
        <v>40</v>
      </c>
      <c r="E1632" t="s">
        <v>2746</v>
      </c>
      <c r="F1632" t="s">
        <v>2747</v>
      </c>
      <c r="G1632" t="s">
        <v>53</v>
      </c>
      <c r="H1632" t="s">
        <v>2748</v>
      </c>
      <c r="I1632" t="s">
        <v>1108</v>
      </c>
      <c r="K1632" t="s">
        <v>457</v>
      </c>
      <c r="L1632" t="s">
        <v>2757</v>
      </c>
      <c r="M1632" t="s">
        <v>3728</v>
      </c>
      <c r="N1632" t="s">
        <v>3729</v>
      </c>
      <c r="O1632" t="s">
        <v>2750</v>
      </c>
      <c r="P1632" s="3">
        <v>2528350003735</v>
      </c>
      <c r="Q1632" t="s">
        <v>2560</v>
      </c>
      <c r="S1632">
        <v>3172211881</v>
      </c>
      <c r="U1632" s="4">
        <v>29377</v>
      </c>
      <c r="V1632">
        <f t="shared" ca="1" si="25"/>
        <v>44</v>
      </c>
      <c r="W1632" t="s">
        <v>52</v>
      </c>
      <c r="X1632" t="s">
        <v>53</v>
      </c>
      <c r="Y1632" t="s">
        <v>1486</v>
      </c>
      <c r="Z1632" t="s">
        <v>113</v>
      </c>
      <c r="AA1632" t="s">
        <v>56</v>
      </c>
      <c r="AB1632" t="s">
        <v>57</v>
      </c>
      <c r="AC1632" t="s">
        <v>213</v>
      </c>
      <c r="AD1632">
        <v>2</v>
      </c>
      <c r="AE1632" t="s">
        <v>2758</v>
      </c>
      <c r="AF1632" t="s">
        <v>59</v>
      </c>
      <c r="AG1632" s="54" t="s">
        <v>60</v>
      </c>
      <c r="AH1632" t="s">
        <v>61</v>
      </c>
      <c r="AI1632" t="s">
        <v>62</v>
      </c>
      <c r="AJ1632" t="s">
        <v>2751</v>
      </c>
      <c r="AK1632" t="s">
        <v>64</v>
      </c>
      <c r="AL1632" t="s">
        <v>64</v>
      </c>
    </row>
    <row r="1633" spans="1:38" x14ac:dyDescent="0.35">
      <c r="A1633">
        <v>1632</v>
      </c>
      <c r="B1633">
        <v>1148950147</v>
      </c>
      <c r="C1633" t="s">
        <v>39</v>
      </c>
      <c r="D1633" t="s">
        <v>40</v>
      </c>
      <c r="E1633" t="s">
        <v>2746</v>
      </c>
      <c r="F1633" t="s">
        <v>2747</v>
      </c>
      <c r="G1633" t="s">
        <v>53</v>
      </c>
      <c r="H1633" t="s">
        <v>2748</v>
      </c>
      <c r="I1633" s="52" t="s">
        <v>1623</v>
      </c>
      <c r="J1633" t="s">
        <v>855</v>
      </c>
      <c r="K1633" t="s">
        <v>481</v>
      </c>
      <c r="L1633" t="s">
        <v>2759</v>
      </c>
      <c r="M1633" t="s">
        <v>78</v>
      </c>
      <c r="N1633" t="s">
        <v>3729</v>
      </c>
      <c r="O1633" t="s">
        <v>2750</v>
      </c>
      <c r="P1633" s="3">
        <v>2528350003735</v>
      </c>
      <c r="Q1633" t="s">
        <v>2560</v>
      </c>
      <c r="S1633">
        <v>3223099370</v>
      </c>
      <c r="U1633" s="4">
        <v>34162</v>
      </c>
      <c r="V1633">
        <f t="shared" ca="1" si="25"/>
        <v>31</v>
      </c>
      <c r="W1633" t="s">
        <v>52</v>
      </c>
      <c r="X1633" t="s">
        <v>53</v>
      </c>
      <c r="Y1633" t="s">
        <v>1486</v>
      </c>
      <c r="Z1633" t="s">
        <v>113</v>
      </c>
      <c r="AA1633" t="s">
        <v>56</v>
      </c>
      <c r="AB1633" t="s">
        <v>57</v>
      </c>
      <c r="AC1633" t="s">
        <v>83</v>
      </c>
      <c r="AD1633">
        <v>1</v>
      </c>
      <c r="AE1633" t="s">
        <v>58</v>
      </c>
      <c r="AF1633" t="s">
        <v>59</v>
      </c>
      <c r="AG1633" s="54" t="s">
        <v>60</v>
      </c>
      <c r="AH1633" t="s">
        <v>61</v>
      </c>
      <c r="AI1633" t="s">
        <v>62</v>
      </c>
      <c r="AJ1633" t="s">
        <v>2751</v>
      </c>
      <c r="AK1633" t="s">
        <v>64</v>
      </c>
      <c r="AL1633" t="s">
        <v>64</v>
      </c>
    </row>
    <row r="1634" spans="1:38" x14ac:dyDescent="0.35">
      <c r="A1634">
        <v>1633</v>
      </c>
      <c r="B1634">
        <v>1136059104</v>
      </c>
      <c r="C1634" t="s">
        <v>39</v>
      </c>
      <c r="D1634" t="s">
        <v>40</v>
      </c>
      <c r="E1634" t="s">
        <v>2746</v>
      </c>
      <c r="F1634" t="s">
        <v>2747</v>
      </c>
      <c r="G1634" t="s">
        <v>53</v>
      </c>
      <c r="H1634" t="s">
        <v>2748</v>
      </c>
      <c r="I1634" t="s">
        <v>2760</v>
      </c>
      <c r="J1634" t="s">
        <v>2761</v>
      </c>
      <c r="K1634" t="s">
        <v>2762</v>
      </c>
      <c r="L1634" t="s">
        <v>710</v>
      </c>
      <c r="M1634" t="s">
        <v>78</v>
      </c>
      <c r="N1634" t="s">
        <v>3729</v>
      </c>
      <c r="O1634" t="s">
        <v>2750</v>
      </c>
      <c r="P1634" s="3">
        <v>2528350003735</v>
      </c>
      <c r="Q1634" t="s">
        <v>2560</v>
      </c>
      <c r="S1634">
        <v>3157870666</v>
      </c>
      <c r="U1634" s="4">
        <v>37151</v>
      </c>
      <c r="V1634">
        <f t="shared" ca="1" si="25"/>
        <v>22</v>
      </c>
      <c r="W1634" t="s">
        <v>52</v>
      </c>
      <c r="X1634" t="s">
        <v>53</v>
      </c>
      <c r="Y1634" t="s">
        <v>1486</v>
      </c>
      <c r="Z1634" t="s">
        <v>113</v>
      </c>
      <c r="AA1634" t="s">
        <v>56</v>
      </c>
      <c r="AB1634" t="s">
        <v>57</v>
      </c>
      <c r="AC1634" t="s">
        <v>58</v>
      </c>
      <c r="AD1634">
        <v>0</v>
      </c>
      <c r="AE1634" t="s">
        <v>58</v>
      </c>
      <c r="AF1634" t="s">
        <v>72</v>
      </c>
      <c r="AG1634" s="54" t="s">
        <v>60</v>
      </c>
      <c r="AH1634" t="s">
        <v>61</v>
      </c>
      <c r="AI1634" t="s">
        <v>62</v>
      </c>
      <c r="AJ1634" t="s">
        <v>2751</v>
      </c>
      <c r="AK1634" t="s">
        <v>64</v>
      </c>
      <c r="AL1634" t="s">
        <v>64</v>
      </c>
    </row>
    <row r="1635" spans="1:38" x14ac:dyDescent="0.35">
      <c r="A1635">
        <v>1634</v>
      </c>
      <c r="B1635">
        <v>1193570397</v>
      </c>
      <c r="C1635" t="s">
        <v>39</v>
      </c>
      <c r="D1635" t="s">
        <v>40</v>
      </c>
      <c r="E1635" t="s">
        <v>2746</v>
      </c>
      <c r="F1635" t="s">
        <v>2747</v>
      </c>
      <c r="G1635" t="s">
        <v>53</v>
      </c>
      <c r="H1635" t="s">
        <v>2748</v>
      </c>
      <c r="I1635" t="s">
        <v>103</v>
      </c>
      <c r="J1635" t="s">
        <v>1827</v>
      </c>
      <c r="K1635" t="s">
        <v>2763</v>
      </c>
      <c r="L1635" t="s">
        <v>2505</v>
      </c>
      <c r="M1635" t="s">
        <v>3728</v>
      </c>
      <c r="N1635" t="s">
        <v>3729</v>
      </c>
      <c r="O1635" t="s">
        <v>2750</v>
      </c>
      <c r="P1635" s="3">
        <v>2528350003735</v>
      </c>
      <c r="Q1635" t="s">
        <v>2560</v>
      </c>
      <c r="S1635">
        <v>3117477514</v>
      </c>
      <c r="U1635" s="4">
        <v>37813</v>
      </c>
      <c r="V1635">
        <f t="shared" ca="1" si="25"/>
        <v>21</v>
      </c>
      <c r="W1635" t="s">
        <v>52</v>
      </c>
      <c r="X1635" t="s">
        <v>53</v>
      </c>
      <c r="Y1635" t="s">
        <v>1486</v>
      </c>
      <c r="Z1635" t="s">
        <v>113</v>
      </c>
      <c r="AA1635" t="s">
        <v>56</v>
      </c>
      <c r="AB1635" t="s">
        <v>57</v>
      </c>
      <c r="AC1635" t="s">
        <v>58</v>
      </c>
      <c r="AD1635">
        <v>0</v>
      </c>
      <c r="AE1635" t="s">
        <v>2758</v>
      </c>
      <c r="AF1635" t="s">
        <v>59</v>
      </c>
      <c r="AG1635" s="54" t="s">
        <v>60</v>
      </c>
      <c r="AH1635" t="s">
        <v>61</v>
      </c>
      <c r="AI1635" t="s">
        <v>62</v>
      </c>
      <c r="AJ1635" t="s">
        <v>2751</v>
      </c>
      <c r="AK1635" t="s">
        <v>64</v>
      </c>
      <c r="AL1635" t="s">
        <v>64</v>
      </c>
    </row>
    <row r="1636" spans="1:38" x14ac:dyDescent="0.35">
      <c r="A1636">
        <v>1635</v>
      </c>
      <c r="B1636">
        <v>1087800518</v>
      </c>
      <c r="C1636" t="s">
        <v>39</v>
      </c>
      <c r="D1636" t="s">
        <v>40</v>
      </c>
      <c r="E1636" t="s">
        <v>2746</v>
      </c>
      <c r="F1636" t="s">
        <v>2747</v>
      </c>
      <c r="G1636" t="s">
        <v>53</v>
      </c>
      <c r="H1636" t="s">
        <v>2748</v>
      </c>
      <c r="I1636" t="s">
        <v>2764</v>
      </c>
      <c r="J1636" t="s">
        <v>853</v>
      </c>
      <c r="K1636" t="s">
        <v>2763</v>
      </c>
      <c r="L1636" t="s">
        <v>348</v>
      </c>
      <c r="M1636" t="s">
        <v>78</v>
      </c>
      <c r="N1636" t="s">
        <v>3729</v>
      </c>
      <c r="O1636" t="s">
        <v>2750</v>
      </c>
      <c r="P1636" s="3">
        <v>2528350003735</v>
      </c>
      <c r="Q1636" t="s">
        <v>2560</v>
      </c>
      <c r="S1636">
        <v>3173957144</v>
      </c>
      <c r="U1636" s="4">
        <v>37042</v>
      </c>
      <c r="V1636">
        <f t="shared" ca="1" si="25"/>
        <v>23</v>
      </c>
      <c r="W1636" t="s">
        <v>52</v>
      </c>
      <c r="X1636" t="s">
        <v>53</v>
      </c>
      <c r="Y1636" t="s">
        <v>1486</v>
      </c>
      <c r="Z1636" t="s">
        <v>113</v>
      </c>
      <c r="AA1636" t="s">
        <v>56</v>
      </c>
      <c r="AB1636" t="s">
        <v>57</v>
      </c>
      <c r="AC1636" t="s">
        <v>83</v>
      </c>
      <c r="AD1636">
        <v>1</v>
      </c>
      <c r="AE1636" t="s">
        <v>58</v>
      </c>
      <c r="AF1636" t="s">
        <v>59</v>
      </c>
      <c r="AG1636" s="54" t="s">
        <v>60</v>
      </c>
      <c r="AH1636" t="s">
        <v>61</v>
      </c>
      <c r="AI1636" t="s">
        <v>62</v>
      </c>
      <c r="AJ1636" t="s">
        <v>2751</v>
      </c>
      <c r="AK1636" t="s">
        <v>64</v>
      </c>
      <c r="AL1636" t="s">
        <v>64</v>
      </c>
    </row>
    <row r="1637" spans="1:38" x14ac:dyDescent="0.35">
      <c r="A1637">
        <v>1636</v>
      </c>
      <c r="B1637">
        <v>1087126110</v>
      </c>
      <c r="C1637" t="s">
        <v>39</v>
      </c>
      <c r="D1637" t="s">
        <v>40</v>
      </c>
      <c r="E1637" t="s">
        <v>2746</v>
      </c>
      <c r="F1637" t="s">
        <v>2747</v>
      </c>
      <c r="G1637" t="s">
        <v>53</v>
      </c>
      <c r="H1637" t="s">
        <v>2748</v>
      </c>
      <c r="I1637" t="s">
        <v>588</v>
      </c>
      <c r="J1637" t="s">
        <v>267</v>
      </c>
      <c r="K1637" t="s">
        <v>2765</v>
      </c>
      <c r="L1637" t="s">
        <v>947</v>
      </c>
      <c r="M1637" t="s">
        <v>3728</v>
      </c>
      <c r="N1637" t="s">
        <v>3729</v>
      </c>
      <c r="O1637" t="s">
        <v>2750</v>
      </c>
      <c r="P1637" s="3">
        <v>2528350003735</v>
      </c>
      <c r="Q1637" t="s">
        <v>2560</v>
      </c>
      <c r="S1637">
        <v>0</v>
      </c>
      <c r="U1637" s="4">
        <v>32623</v>
      </c>
      <c r="V1637">
        <f t="shared" ca="1" si="25"/>
        <v>35</v>
      </c>
      <c r="W1637" t="s">
        <v>52</v>
      </c>
      <c r="X1637" t="s">
        <v>53</v>
      </c>
      <c r="Y1637" t="s">
        <v>1486</v>
      </c>
      <c r="Z1637" t="s">
        <v>113</v>
      </c>
      <c r="AA1637" t="s">
        <v>56</v>
      </c>
      <c r="AB1637" t="s">
        <v>57</v>
      </c>
      <c r="AC1637" t="s">
        <v>213</v>
      </c>
      <c r="AD1637">
        <v>3</v>
      </c>
      <c r="AE1637" t="s">
        <v>58</v>
      </c>
      <c r="AF1637" t="s">
        <v>59</v>
      </c>
      <c r="AG1637" s="54" t="s">
        <v>60</v>
      </c>
      <c r="AH1637" t="s">
        <v>61</v>
      </c>
      <c r="AI1637" t="s">
        <v>62</v>
      </c>
      <c r="AJ1637" t="s">
        <v>2751</v>
      </c>
      <c r="AK1637" t="s">
        <v>64</v>
      </c>
      <c r="AL1637" t="s">
        <v>64</v>
      </c>
    </row>
    <row r="1638" spans="1:38" x14ac:dyDescent="0.35">
      <c r="A1638">
        <v>1637</v>
      </c>
      <c r="B1638">
        <v>1087118368</v>
      </c>
      <c r="C1638" t="s">
        <v>39</v>
      </c>
      <c r="D1638" t="s">
        <v>40</v>
      </c>
      <c r="E1638" t="s">
        <v>2746</v>
      </c>
      <c r="F1638" t="s">
        <v>2747</v>
      </c>
      <c r="G1638" t="s">
        <v>53</v>
      </c>
      <c r="H1638" t="s">
        <v>2748</v>
      </c>
      <c r="I1638" t="s">
        <v>575</v>
      </c>
      <c r="J1638" t="s">
        <v>347</v>
      </c>
      <c r="K1638" t="s">
        <v>2766</v>
      </c>
      <c r="L1638" t="s">
        <v>858</v>
      </c>
      <c r="M1638" t="s">
        <v>3728</v>
      </c>
      <c r="N1638" t="s">
        <v>3729</v>
      </c>
      <c r="O1638" t="s">
        <v>2750</v>
      </c>
      <c r="P1638" s="3">
        <v>2528350003735</v>
      </c>
      <c r="Q1638" t="s">
        <v>2560</v>
      </c>
      <c r="S1638">
        <v>3174838250</v>
      </c>
      <c r="U1638" s="4">
        <v>37851</v>
      </c>
      <c r="V1638">
        <f t="shared" ca="1" si="25"/>
        <v>20</v>
      </c>
      <c r="W1638" t="s">
        <v>52</v>
      </c>
      <c r="X1638" t="s">
        <v>53</v>
      </c>
      <c r="Y1638" t="s">
        <v>1486</v>
      </c>
      <c r="Z1638" t="s">
        <v>113</v>
      </c>
      <c r="AA1638" t="s">
        <v>56</v>
      </c>
      <c r="AB1638" t="s">
        <v>57</v>
      </c>
      <c r="AC1638" t="s">
        <v>58</v>
      </c>
      <c r="AD1638">
        <v>0</v>
      </c>
      <c r="AE1638" t="s">
        <v>58</v>
      </c>
      <c r="AF1638" t="s">
        <v>59</v>
      </c>
      <c r="AG1638" s="54" t="s">
        <v>60</v>
      </c>
      <c r="AH1638" t="s">
        <v>61</v>
      </c>
      <c r="AI1638" t="s">
        <v>62</v>
      </c>
      <c r="AJ1638" t="s">
        <v>2751</v>
      </c>
      <c r="AK1638" t="s">
        <v>64</v>
      </c>
      <c r="AL1638" t="s">
        <v>64</v>
      </c>
    </row>
    <row r="1639" spans="1:38" x14ac:dyDescent="0.35">
      <c r="A1639">
        <v>1638</v>
      </c>
      <c r="B1639">
        <v>13057949</v>
      </c>
      <c r="C1639" t="s">
        <v>39</v>
      </c>
      <c r="D1639" t="s">
        <v>40</v>
      </c>
      <c r="E1639" t="s">
        <v>2746</v>
      </c>
      <c r="F1639" t="s">
        <v>2747</v>
      </c>
      <c r="G1639" t="s">
        <v>53</v>
      </c>
      <c r="H1639" t="s">
        <v>2748</v>
      </c>
      <c r="I1639" t="s">
        <v>272</v>
      </c>
      <c r="K1639" t="s">
        <v>832</v>
      </c>
      <c r="L1639" t="s">
        <v>2765</v>
      </c>
      <c r="M1639" t="s">
        <v>3728</v>
      </c>
      <c r="N1639" t="s">
        <v>3729</v>
      </c>
      <c r="O1639" t="s">
        <v>2750</v>
      </c>
      <c r="P1639" s="3">
        <v>2528350003735</v>
      </c>
      <c r="Q1639" t="s">
        <v>2560</v>
      </c>
      <c r="S1639">
        <v>3135937900</v>
      </c>
      <c r="U1639" s="4">
        <v>27682</v>
      </c>
      <c r="V1639">
        <f t="shared" ca="1" si="25"/>
        <v>48</v>
      </c>
      <c r="W1639" t="s">
        <v>52</v>
      </c>
      <c r="X1639" t="s">
        <v>53</v>
      </c>
      <c r="Y1639" t="s">
        <v>1486</v>
      </c>
      <c r="Z1639" t="s">
        <v>113</v>
      </c>
      <c r="AA1639" t="s">
        <v>56</v>
      </c>
      <c r="AB1639" t="s">
        <v>57</v>
      </c>
      <c r="AC1639" t="s">
        <v>213</v>
      </c>
      <c r="AD1639">
        <v>3</v>
      </c>
      <c r="AE1639" t="s">
        <v>58</v>
      </c>
      <c r="AF1639" t="s">
        <v>72</v>
      </c>
      <c r="AG1639" s="54" t="s">
        <v>60</v>
      </c>
      <c r="AH1639" t="s">
        <v>61</v>
      </c>
      <c r="AI1639" t="s">
        <v>62</v>
      </c>
      <c r="AJ1639" t="s">
        <v>2751</v>
      </c>
      <c r="AK1639" t="s">
        <v>64</v>
      </c>
      <c r="AL1639" t="s">
        <v>64</v>
      </c>
    </row>
    <row r="1640" spans="1:38" x14ac:dyDescent="0.35">
      <c r="A1640">
        <v>1639</v>
      </c>
      <c r="B1640">
        <v>1087127548</v>
      </c>
      <c r="C1640" t="s">
        <v>39</v>
      </c>
      <c r="D1640" t="s">
        <v>40</v>
      </c>
      <c r="E1640" t="s">
        <v>2746</v>
      </c>
      <c r="F1640" t="s">
        <v>2747</v>
      </c>
      <c r="G1640" t="s">
        <v>53</v>
      </c>
      <c r="H1640" t="s">
        <v>2748</v>
      </c>
      <c r="I1640" t="s">
        <v>2767</v>
      </c>
      <c r="J1640" t="s">
        <v>2768</v>
      </c>
      <c r="K1640" t="s">
        <v>188</v>
      </c>
      <c r="L1640" t="s">
        <v>792</v>
      </c>
      <c r="M1640" t="s">
        <v>78</v>
      </c>
      <c r="N1640" t="s">
        <v>3729</v>
      </c>
      <c r="O1640" t="s">
        <v>2750</v>
      </c>
      <c r="P1640" s="3">
        <v>2528350003735</v>
      </c>
      <c r="Q1640" t="s">
        <v>2560</v>
      </c>
      <c r="S1640">
        <v>3212538574</v>
      </c>
      <c r="U1640" s="4">
        <v>38298</v>
      </c>
      <c r="V1640">
        <f t="shared" ca="1" si="25"/>
        <v>19</v>
      </c>
      <c r="W1640" t="s">
        <v>52</v>
      </c>
      <c r="X1640" t="s">
        <v>53</v>
      </c>
      <c r="Y1640" t="s">
        <v>1486</v>
      </c>
      <c r="Z1640" t="s">
        <v>113</v>
      </c>
      <c r="AA1640" t="s">
        <v>56</v>
      </c>
      <c r="AB1640" t="s">
        <v>57</v>
      </c>
      <c r="AC1640" t="s">
        <v>58</v>
      </c>
      <c r="AD1640">
        <v>0</v>
      </c>
      <c r="AE1640" t="s">
        <v>58</v>
      </c>
      <c r="AF1640" t="s">
        <v>72</v>
      </c>
      <c r="AG1640" t="s">
        <v>340</v>
      </c>
      <c r="AH1640" t="s">
        <v>61</v>
      </c>
      <c r="AI1640" t="s">
        <v>62</v>
      </c>
      <c r="AJ1640" t="s">
        <v>2751</v>
      </c>
      <c r="AK1640" t="s">
        <v>64</v>
      </c>
      <c r="AL1640" t="s">
        <v>64</v>
      </c>
    </row>
    <row r="1641" spans="1:38" x14ac:dyDescent="0.35">
      <c r="A1641">
        <v>1640</v>
      </c>
      <c r="B1641">
        <v>1087106455</v>
      </c>
      <c r="C1641" t="s">
        <v>39</v>
      </c>
      <c r="D1641" t="s">
        <v>40</v>
      </c>
      <c r="E1641" t="s">
        <v>2746</v>
      </c>
      <c r="F1641" t="s">
        <v>2747</v>
      </c>
      <c r="G1641" t="s">
        <v>53</v>
      </c>
      <c r="H1641" t="s">
        <v>2748</v>
      </c>
      <c r="I1641" t="s">
        <v>1093</v>
      </c>
      <c r="J1641" t="s">
        <v>818</v>
      </c>
      <c r="K1641" t="s">
        <v>792</v>
      </c>
      <c r="L1641" t="s">
        <v>2681</v>
      </c>
      <c r="M1641" t="s">
        <v>78</v>
      </c>
      <c r="N1641" t="s">
        <v>3729</v>
      </c>
      <c r="O1641" t="s">
        <v>2750</v>
      </c>
      <c r="P1641" s="3">
        <v>2528350003735</v>
      </c>
      <c r="Q1641" t="s">
        <v>2560</v>
      </c>
      <c r="S1641">
        <v>3117580611</v>
      </c>
      <c r="U1641" s="4">
        <v>37380</v>
      </c>
      <c r="V1641">
        <f t="shared" ca="1" si="25"/>
        <v>22</v>
      </c>
      <c r="W1641" t="s">
        <v>52</v>
      </c>
      <c r="X1641" t="s">
        <v>53</v>
      </c>
      <c r="Y1641" t="s">
        <v>1486</v>
      </c>
      <c r="Z1641" t="s">
        <v>113</v>
      </c>
      <c r="AA1641" t="s">
        <v>56</v>
      </c>
      <c r="AB1641" t="s">
        <v>57</v>
      </c>
      <c r="AC1641" t="s">
        <v>83</v>
      </c>
      <c r="AD1641">
        <v>1</v>
      </c>
      <c r="AE1641" t="s">
        <v>58</v>
      </c>
      <c r="AF1641" t="s">
        <v>72</v>
      </c>
      <c r="AG1641" s="54" t="s">
        <v>60</v>
      </c>
      <c r="AH1641" t="s">
        <v>61</v>
      </c>
      <c r="AI1641" t="s">
        <v>62</v>
      </c>
      <c r="AJ1641" t="s">
        <v>2751</v>
      </c>
      <c r="AK1641" t="s">
        <v>64</v>
      </c>
      <c r="AL1641" t="s">
        <v>64</v>
      </c>
    </row>
    <row r="1642" spans="1:38" x14ac:dyDescent="0.35">
      <c r="A1642">
        <v>1641</v>
      </c>
      <c r="B1642">
        <v>1087789985</v>
      </c>
      <c r="C1642" t="s">
        <v>39</v>
      </c>
      <c r="D1642" t="s">
        <v>40</v>
      </c>
      <c r="E1642" t="s">
        <v>2746</v>
      </c>
      <c r="F1642" t="s">
        <v>2747</v>
      </c>
      <c r="G1642" t="s">
        <v>53</v>
      </c>
      <c r="H1642" t="s">
        <v>2748</v>
      </c>
      <c r="I1642" t="s">
        <v>1356</v>
      </c>
      <c r="J1642" t="s">
        <v>2769</v>
      </c>
      <c r="K1642" t="s">
        <v>2770</v>
      </c>
      <c r="L1642" t="s">
        <v>2754</v>
      </c>
      <c r="M1642" t="s">
        <v>78</v>
      </c>
      <c r="N1642" t="s">
        <v>3729</v>
      </c>
      <c r="O1642" t="s">
        <v>2750</v>
      </c>
      <c r="P1642" s="3">
        <v>2528350003735</v>
      </c>
      <c r="Q1642" t="s">
        <v>2560</v>
      </c>
      <c r="S1642">
        <v>3170110014</v>
      </c>
      <c r="U1642" s="4">
        <v>38480</v>
      </c>
      <c r="V1642">
        <f t="shared" ca="1" si="25"/>
        <v>19</v>
      </c>
      <c r="W1642" t="s">
        <v>52</v>
      </c>
      <c r="X1642" t="s">
        <v>53</v>
      </c>
      <c r="Y1642" t="s">
        <v>1486</v>
      </c>
      <c r="Z1642" t="s">
        <v>113</v>
      </c>
      <c r="AA1642" t="s">
        <v>56</v>
      </c>
      <c r="AB1642" t="s">
        <v>57</v>
      </c>
      <c r="AC1642" t="s">
        <v>58</v>
      </c>
      <c r="AD1642">
        <v>0</v>
      </c>
      <c r="AE1642" t="s">
        <v>58</v>
      </c>
      <c r="AF1642" t="s">
        <v>72</v>
      </c>
      <c r="AG1642" s="54" t="s">
        <v>60</v>
      </c>
      <c r="AH1642" t="s">
        <v>61</v>
      </c>
      <c r="AI1642" t="s">
        <v>62</v>
      </c>
      <c r="AJ1642" t="s">
        <v>2751</v>
      </c>
      <c r="AK1642" t="s">
        <v>64</v>
      </c>
      <c r="AL1642" t="s">
        <v>64</v>
      </c>
    </row>
    <row r="1643" spans="1:38" x14ac:dyDescent="0.35">
      <c r="A1643">
        <v>1642</v>
      </c>
      <c r="B1643">
        <v>59683446</v>
      </c>
      <c r="C1643" t="s">
        <v>39</v>
      </c>
      <c r="D1643" t="s">
        <v>40</v>
      </c>
      <c r="E1643" t="s">
        <v>2746</v>
      </c>
      <c r="F1643" t="s">
        <v>2747</v>
      </c>
      <c r="G1643" t="s">
        <v>53</v>
      </c>
      <c r="H1643" t="s">
        <v>2748</v>
      </c>
      <c r="I1643" t="s">
        <v>2771</v>
      </c>
      <c r="J1643" t="s">
        <v>150</v>
      </c>
      <c r="K1643" t="s">
        <v>2772</v>
      </c>
      <c r="M1643" t="s">
        <v>78</v>
      </c>
      <c r="N1643" t="s">
        <v>3729</v>
      </c>
      <c r="O1643" t="s">
        <v>2750</v>
      </c>
      <c r="P1643" s="3">
        <v>2528350003735</v>
      </c>
      <c r="Q1643" t="s">
        <v>2560</v>
      </c>
      <c r="S1643">
        <v>3146156136</v>
      </c>
      <c r="U1643" s="4">
        <v>29707</v>
      </c>
      <c r="V1643">
        <f t="shared" ca="1" si="25"/>
        <v>43</v>
      </c>
      <c r="W1643" t="s">
        <v>52</v>
      </c>
      <c r="X1643" t="s">
        <v>53</v>
      </c>
      <c r="Y1643" t="s">
        <v>1486</v>
      </c>
      <c r="Z1643" t="s">
        <v>113</v>
      </c>
      <c r="AA1643" t="s">
        <v>56</v>
      </c>
      <c r="AB1643" t="s">
        <v>57</v>
      </c>
      <c r="AC1643" t="s">
        <v>83</v>
      </c>
      <c r="AD1643">
        <v>2</v>
      </c>
      <c r="AE1643" t="s">
        <v>58</v>
      </c>
      <c r="AF1643" t="s">
        <v>59</v>
      </c>
      <c r="AG1643" s="54" t="s">
        <v>60</v>
      </c>
      <c r="AH1643" t="s">
        <v>61</v>
      </c>
      <c r="AI1643" t="s">
        <v>62</v>
      </c>
      <c r="AJ1643" t="s">
        <v>2751</v>
      </c>
      <c r="AK1643" t="s">
        <v>64</v>
      </c>
      <c r="AL1643" t="s">
        <v>64</v>
      </c>
    </row>
    <row r="1644" spans="1:38" x14ac:dyDescent="0.35">
      <c r="A1644">
        <v>1643</v>
      </c>
      <c r="B1644">
        <v>80147430</v>
      </c>
      <c r="C1644" t="s">
        <v>39</v>
      </c>
      <c r="D1644" t="s">
        <v>40</v>
      </c>
      <c r="E1644" t="s">
        <v>2746</v>
      </c>
      <c r="F1644" t="s">
        <v>2747</v>
      </c>
      <c r="G1644" t="s">
        <v>53</v>
      </c>
      <c r="H1644" t="s">
        <v>2748</v>
      </c>
      <c r="I1644" t="s">
        <v>2773</v>
      </c>
      <c r="K1644" t="s">
        <v>792</v>
      </c>
      <c r="L1644" t="s">
        <v>947</v>
      </c>
      <c r="M1644" t="s">
        <v>3728</v>
      </c>
      <c r="N1644" t="s">
        <v>3729</v>
      </c>
      <c r="O1644" t="s">
        <v>2750</v>
      </c>
      <c r="P1644" s="3">
        <v>2528350003735</v>
      </c>
      <c r="Q1644" t="s">
        <v>2560</v>
      </c>
      <c r="S1644">
        <v>0</v>
      </c>
      <c r="U1644" s="4">
        <v>29466</v>
      </c>
      <c r="V1644">
        <f t="shared" ca="1" si="25"/>
        <v>43</v>
      </c>
      <c r="W1644" t="s">
        <v>52</v>
      </c>
      <c r="X1644" t="s">
        <v>53</v>
      </c>
      <c r="Y1644" t="s">
        <v>1486</v>
      </c>
      <c r="Z1644" t="s">
        <v>113</v>
      </c>
      <c r="AA1644" t="s">
        <v>56</v>
      </c>
      <c r="AB1644" t="s">
        <v>57</v>
      </c>
      <c r="AC1644" t="s">
        <v>213</v>
      </c>
      <c r="AD1644">
        <v>3</v>
      </c>
      <c r="AE1644" t="s">
        <v>58</v>
      </c>
      <c r="AF1644" t="s">
        <v>72</v>
      </c>
      <c r="AG1644" s="54" t="s">
        <v>60</v>
      </c>
      <c r="AH1644" t="s">
        <v>61</v>
      </c>
      <c r="AI1644" t="s">
        <v>62</v>
      </c>
      <c r="AJ1644" t="s">
        <v>2751</v>
      </c>
      <c r="AK1644" t="s">
        <v>64</v>
      </c>
      <c r="AL1644" t="s">
        <v>64</v>
      </c>
    </row>
    <row r="1645" spans="1:38" x14ac:dyDescent="0.35">
      <c r="A1645">
        <v>1644</v>
      </c>
      <c r="B1645">
        <v>1087108742</v>
      </c>
      <c r="C1645" t="s">
        <v>39</v>
      </c>
      <c r="D1645" t="s">
        <v>40</v>
      </c>
      <c r="E1645" t="s">
        <v>2746</v>
      </c>
      <c r="F1645" t="s">
        <v>2747</v>
      </c>
      <c r="G1645" t="s">
        <v>53</v>
      </c>
      <c r="H1645" t="s">
        <v>2748</v>
      </c>
      <c r="I1645" t="s">
        <v>541</v>
      </c>
      <c r="J1645" t="s">
        <v>853</v>
      </c>
      <c r="K1645" t="s">
        <v>399</v>
      </c>
      <c r="L1645" t="s">
        <v>2225</v>
      </c>
      <c r="M1645" t="s">
        <v>78</v>
      </c>
      <c r="N1645" t="s">
        <v>49</v>
      </c>
      <c r="O1645" t="s">
        <v>2750</v>
      </c>
      <c r="P1645" s="3">
        <v>2528350003735</v>
      </c>
      <c r="Q1645" t="s">
        <v>2560</v>
      </c>
      <c r="S1645">
        <v>3208495128</v>
      </c>
      <c r="U1645" s="4">
        <v>37957</v>
      </c>
      <c r="V1645">
        <f t="shared" ca="1" si="25"/>
        <v>20</v>
      </c>
      <c r="W1645" t="s">
        <v>52</v>
      </c>
      <c r="X1645" t="s">
        <v>53</v>
      </c>
      <c r="Y1645" t="s">
        <v>1486</v>
      </c>
      <c r="Z1645" t="s">
        <v>113</v>
      </c>
      <c r="AA1645" t="s">
        <v>56</v>
      </c>
      <c r="AB1645" t="s">
        <v>57</v>
      </c>
      <c r="AC1645" t="s">
        <v>83</v>
      </c>
      <c r="AD1645">
        <v>2</v>
      </c>
      <c r="AE1645" t="s">
        <v>58</v>
      </c>
      <c r="AF1645" t="s">
        <v>59</v>
      </c>
      <c r="AG1645" s="54" t="s">
        <v>60</v>
      </c>
      <c r="AH1645" t="s">
        <v>61</v>
      </c>
      <c r="AI1645" t="s">
        <v>62</v>
      </c>
      <c r="AJ1645" t="s">
        <v>2774</v>
      </c>
      <c r="AK1645" t="s">
        <v>64</v>
      </c>
      <c r="AL1645" t="s">
        <v>64</v>
      </c>
    </row>
    <row r="1646" spans="1:38" x14ac:dyDescent="0.35">
      <c r="A1646">
        <v>1645</v>
      </c>
      <c r="B1646">
        <v>1087106812</v>
      </c>
      <c r="C1646" t="s">
        <v>39</v>
      </c>
      <c r="D1646" t="s">
        <v>40</v>
      </c>
      <c r="E1646" t="s">
        <v>2746</v>
      </c>
      <c r="F1646" t="s">
        <v>2747</v>
      </c>
      <c r="G1646" t="s">
        <v>53</v>
      </c>
      <c r="H1646" t="s">
        <v>2748</v>
      </c>
      <c r="I1646" t="s">
        <v>1434</v>
      </c>
      <c r="K1646" t="s">
        <v>2775</v>
      </c>
      <c r="L1646" t="s">
        <v>2757</v>
      </c>
      <c r="M1646" t="s">
        <v>78</v>
      </c>
      <c r="N1646" t="s">
        <v>49</v>
      </c>
      <c r="O1646" t="s">
        <v>2750</v>
      </c>
      <c r="P1646" s="3">
        <v>2528350003735</v>
      </c>
      <c r="Q1646" t="s">
        <v>2560</v>
      </c>
      <c r="S1646">
        <v>3104742463</v>
      </c>
      <c r="U1646" s="4">
        <v>38022</v>
      </c>
      <c r="V1646">
        <f t="shared" ca="1" si="25"/>
        <v>20</v>
      </c>
      <c r="W1646" t="s">
        <v>52</v>
      </c>
      <c r="X1646" t="s">
        <v>53</v>
      </c>
      <c r="Y1646" t="s">
        <v>1486</v>
      </c>
      <c r="Z1646" t="s">
        <v>113</v>
      </c>
      <c r="AA1646" t="s">
        <v>56</v>
      </c>
      <c r="AB1646" t="s">
        <v>57</v>
      </c>
      <c r="AC1646" t="s">
        <v>83</v>
      </c>
      <c r="AD1646">
        <v>1</v>
      </c>
      <c r="AE1646" t="s">
        <v>58</v>
      </c>
      <c r="AF1646" t="s">
        <v>72</v>
      </c>
      <c r="AG1646" s="54" t="s">
        <v>60</v>
      </c>
      <c r="AH1646" t="s">
        <v>61</v>
      </c>
      <c r="AI1646" t="s">
        <v>62</v>
      </c>
      <c r="AJ1646" t="s">
        <v>2774</v>
      </c>
      <c r="AK1646" t="s">
        <v>64</v>
      </c>
      <c r="AL1646" t="s">
        <v>64</v>
      </c>
    </row>
    <row r="1647" spans="1:38" x14ac:dyDescent="0.35">
      <c r="A1647">
        <v>1646</v>
      </c>
      <c r="B1647">
        <v>1087208615</v>
      </c>
      <c r="C1647" t="s">
        <v>39</v>
      </c>
      <c r="D1647" t="s">
        <v>40</v>
      </c>
      <c r="E1647" t="s">
        <v>2746</v>
      </c>
      <c r="F1647" t="s">
        <v>2747</v>
      </c>
      <c r="G1647" t="s">
        <v>53</v>
      </c>
      <c r="H1647" t="s">
        <v>2748</v>
      </c>
      <c r="I1647" t="s">
        <v>185</v>
      </c>
      <c r="J1647" t="s">
        <v>719</v>
      </c>
      <c r="K1647" t="s">
        <v>2775</v>
      </c>
      <c r="L1647" t="s">
        <v>253</v>
      </c>
      <c r="M1647" t="s">
        <v>3728</v>
      </c>
      <c r="N1647" t="s">
        <v>49</v>
      </c>
      <c r="O1647" t="s">
        <v>2750</v>
      </c>
      <c r="P1647" s="3">
        <v>2528350003735</v>
      </c>
      <c r="Q1647" t="s">
        <v>2560</v>
      </c>
      <c r="S1647">
        <v>3225188128</v>
      </c>
      <c r="U1647" s="4">
        <v>35629</v>
      </c>
      <c r="V1647">
        <f t="shared" ca="1" si="25"/>
        <v>27</v>
      </c>
      <c r="W1647" t="s">
        <v>52</v>
      </c>
      <c r="X1647" t="s">
        <v>53</v>
      </c>
      <c r="Y1647" t="s">
        <v>1486</v>
      </c>
      <c r="Z1647" t="s">
        <v>113</v>
      </c>
      <c r="AA1647" t="s">
        <v>56</v>
      </c>
      <c r="AB1647" t="s">
        <v>57</v>
      </c>
      <c r="AC1647" t="s">
        <v>58</v>
      </c>
      <c r="AD1647">
        <v>0</v>
      </c>
      <c r="AE1647" t="s">
        <v>58</v>
      </c>
      <c r="AF1647" t="s">
        <v>72</v>
      </c>
      <c r="AG1647" s="54" t="s">
        <v>60</v>
      </c>
      <c r="AH1647" t="s">
        <v>171</v>
      </c>
      <c r="AI1647" t="s">
        <v>88</v>
      </c>
      <c r="AJ1647" t="s">
        <v>2774</v>
      </c>
      <c r="AK1647" t="s">
        <v>89</v>
      </c>
      <c r="AL1647" t="s">
        <v>89</v>
      </c>
    </row>
    <row r="1648" spans="1:38" x14ac:dyDescent="0.35">
      <c r="A1648">
        <v>1647</v>
      </c>
      <c r="B1648">
        <v>1087132620</v>
      </c>
      <c r="C1648" t="s">
        <v>39</v>
      </c>
      <c r="D1648" t="s">
        <v>40</v>
      </c>
      <c r="E1648" t="s">
        <v>2746</v>
      </c>
      <c r="F1648" t="s">
        <v>2747</v>
      </c>
      <c r="G1648" t="s">
        <v>53</v>
      </c>
      <c r="H1648" t="s">
        <v>2748</v>
      </c>
      <c r="I1648" t="s">
        <v>1800</v>
      </c>
      <c r="J1648" t="s">
        <v>714</v>
      </c>
      <c r="K1648" t="s">
        <v>2765</v>
      </c>
      <c r="L1648" t="s">
        <v>947</v>
      </c>
      <c r="M1648" t="s">
        <v>78</v>
      </c>
      <c r="N1648" t="s">
        <v>49</v>
      </c>
      <c r="O1648" t="s">
        <v>2750</v>
      </c>
      <c r="P1648" s="3">
        <v>2528350003735</v>
      </c>
      <c r="Q1648" t="s">
        <v>2560</v>
      </c>
      <c r="S1648">
        <v>3212685085</v>
      </c>
      <c r="U1648" s="4">
        <v>32848</v>
      </c>
      <c r="V1648">
        <f t="shared" ca="1" si="25"/>
        <v>34</v>
      </c>
      <c r="W1648" t="s">
        <v>52</v>
      </c>
      <c r="X1648" t="s">
        <v>53</v>
      </c>
      <c r="Y1648" t="s">
        <v>1486</v>
      </c>
      <c r="Z1648" t="s">
        <v>113</v>
      </c>
      <c r="AA1648" t="s">
        <v>56</v>
      </c>
      <c r="AB1648" t="s">
        <v>57</v>
      </c>
      <c r="AC1648" t="s">
        <v>83</v>
      </c>
      <c r="AD1648">
        <v>1</v>
      </c>
      <c r="AE1648" t="s">
        <v>58</v>
      </c>
      <c r="AF1648" t="s">
        <v>59</v>
      </c>
      <c r="AG1648" s="54" t="s">
        <v>60</v>
      </c>
      <c r="AH1648" t="s">
        <v>61</v>
      </c>
      <c r="AI1648" t="s">
        <v>62</v>
      </c>
      <c r="AJ1648" t="s">
        <v>2774</v>
      </c>
      <c r="AK1648" t="s">
        <v>64</v>
      </c>
      <c r="AL1648" t="s">
        <v>64</v>
      </c>
    </row>
    <row r="1649" spans="1:38" x14ac:dyDescent="0.35">
      <c r="A1649">
        <v>1648</v>
      </c>
      <c r="B1649">
        <v>1004611575</v>
      </c>
      <c r="C1649" t="s">
        <v>39</v>
      </c>
      <c r="D1649" t="s">
        <v>40</v>
      </c>
      <c r="E1649" t="s">
        <v>2746</v>
      </c>
      <c r="F1649" t="s">
        <v>2747</v>
      </c>
      <c r="G1649" t="s">
        <v>53</v>
      </c>
      <c r="H1649" t="s">
        <v>2748</v>
      </c>
      <c r="I1649" t="s">
        <v>1087</v>
      </c>
      <c r="J1649" t="s">
        <v>996</v>
      </c>
      <c r="K1649" t="s">
        <v>249</v>
      </c>
      <c r="L1649" t="s">
        <v>2225</v>
      </c>
      <c r="M1649" t="s">
        <v>78</v>
      </c>
      <c r="N1649" t="s">
        <v>49</v>
      </c>
      <c r="O1649" t="s">
        <v>2750</v>
      </c>
      <c r="P1649" s="3">
        <v>2528350003735</v>
      </c>
      <c r="Q1649" t="s">
        <v>2560</v>
      </c>
      <c r="S1649">
        <v>3215307466</v>
      </c>
      <c r="U1649" s="4">
        <v>32632</v>
      </c>
      <c r="V1649">
        <f t="shared" ca="1" si="25"/>
        <v>35</v>
      </c>
      <c r="W1649" t="s">
        <v>52</v>
      </c>
      <c r="X1649" t="s">
        <v>53</v>
      </c>
      <c r="Y1649" t="s">
        <v>1486</v>
      </c>
      <c r="Z1649" t="s">
        <v>113</v>
      </c>
      <c r="AA1649" t="s">
        <v>56</v>
      </c>
      <c r="AB1649" t="s">
        <v>57</v>
      </c>
      <c r="AC1649" t="s">
        <v>83</v>
      </c>
      <c r="AD1649">
        <v>2</v>
      </c>
      <c r="AE1649" t="s">
        <v>58</v>
      </c>
      <c r="AF1649" t="s">
        <v>59</v>
      </c>
      <c r="AG1649" s="54" t="s">
        <v>60</v>
      </c>
      <c r="AH1649" t="s">
        <v>61</v>
      </c>
      <c r="AI1649" t="s">
        <v>62</v>
      </c>
      <c r="AJ1649" t="s">
        <v>2774</v>
      </c>
      <c r="AK1649" t="s">
        <v>64</v>
      </c>
      <c r="AL1649" t="s">
        <v>64</v>
      </c>
    </row>
    <row r="1650" spans="1:38" x14ac:dyDescent="0.35">
      <c r="A1650">
        <v>1649</v>
      </c>
      <c r="B1650">
        <v>1080830149</v>
      </c>
      <c r="C1650" t="s">
        <v>39</v>
      </c>
      <c r="D1650" t="s">
        <v>40</v>
      </c>
      <c r="E1650" t="s">
        <v>2746</v>
      </c>
      <c r="F1650" t="s">
        <v>2747</v>
      </c>
      <c r="G1650" t="s">
        <v>53</v>
      </c>
      <c r="H1650" t="s">
        <v>2748</v>
      </c>
      <c r="I1650" t="s">
        <v>2581</v>
      </c>
      <c r="J1650" t="s">
        <v>432</v>
      </c>
      <c r="K1650" t="s">
        <v>2682</v>
      </c>
      <c r="L1650" t="s">
        <v>2776</v>
      </c>
      <c r="M1650" t="s">
        <v>78</v>
      </c>
      <c r="N1650" t="s">
        <v>49</v>
      </c>
      <c r="O1650" t="s">
        <v>2750</v>
      </c>
      <c r="P1650" s="3">
        <v>2528350003735</v>
      </c>
      <c r="Q1650" t="s">
        <v>2560</v>
      </c>
      <c r="S1650">
        <v>3134795724</v>
      </c>
      <c r="U1650" s="4">
        <v>36205</v>
      </c>
      <c r="V1650">
        <f t="shared" ca="1" si="25"/>
        <v>25</v>
      </c>
      <c r="W1650" t="s">
        <v>52</v>
      </c>
      <c r="X1650" t="s">
        <v>53</v>
      </c>
      <c r="Y1650" t="s">
        <v>1486</v>
      </c>
      <c r="Z1650" t="s">
        <v>113</v>
      </c>
      <c r="AA1650" t="s">
        <v>56</v>
      </c>
      <c r="AB1650" t="s">
        <v>57</v>
      </c>
      <c r="AC1650" t="s">
        <v>83</v>
      </c>
      <c r="AD1650">
        <v>3</v>
      </c>
      <c r="AE1650" t="s">
        <v>58</v>
      </c>
      <c r="AF1650" t="s">
        <v>59</v>
      </c>
      <c r="AG1650" s="54" t="s">
        <v>60</v>
      </c>
      <c r="AH1650" t="s">
        <v>61</v>
      </c>
      <c r="AI1650" t="s">
        <v>62</v>
      </c>
      <c r="AJ1650" t="s">
        <v>2774</v>
      </c>
      <c r="AK1650" t="s">
        <v>64</v>
      </c>
      <c r="AL1650" t="s">
        <v>64</v>
      </c>
    </row>
    <row r="1651" spans="1:38" x14ac:dyDescent="0.35">
      <c r="A1651">
        <v>1650</v>
      </c>
      <c r="B1651">
        <v>1087129158</v>
      </c>
      <c r="C1651" t="s">
        <v>39</v>
      </c>
      <c r="D1651" t="s">
        <v>40</v>
      </c>
      <c r="E1651" t="s">
        <v>2746</v>
      </c>
      <c r="F1651" t="s">
        <v>2747</v>
      </c>
      <c r="G1651" t="s">
        <v>53</v>
      </c>
      <c r="H1651" t="s">
        <v>2748</v>
      </c>
      <c r="I1651" t="s">
        <v>96</v>
      </c>
      <c r="J1651" t="s">
        <v>137</v>
      </c>
      <c r="K1651" t="s">
        <v>761</v>
      </c>
      <c r="L1651" t="s">
        <v>632</v>
      </c>
      <c r="M1651" t="s">
        <v>78</v>
      </c>
      <c r="N1651" t="s">
        <v>49</v>
      </c>
      <c r="O1651" t="s">
        <v>2750</v>
      </c>
      <c r="P1651" s="3">
        <v>2528350003735</v>
      </c>
      <c r="Q1651" t="s">
        <v>2560</v>
      </c>
      <c r="S1651">
        <v>3117024672</v>
      </c>
      <c r="U1651" s="4">
        <v>31509</v>
      </c>
      <c r="V1651">
        <f t="shared" ca="1" si="25"/>
        <v>38</v>
      </c>
      <c r="W1651" t="s">
        <v>52</v>
      </c>
      <c r="X1651" t="s">
        <v>53</v>
      </c>
      <c r="Y1651" t="s">
        <v>1486</v>
      </c>
      <c r="Z1651" t="s">
        <v>113</v>
      </c>
      <c r="AA1651" t="s">
        <v>56</v>
      </c>
      <c r="AB1651" t="s">
        <v>57</v>
      </c>
      <c r="AC1651" t="s">
        <v>83</v>
      </c>
      <c r="AD1651">
        <v>3</v>
      </c>
      <c r="AE1651" t="s">
        <v>58</v>
      </c>
      <c r="AF1651" t="s">
        <v>72</v>
      </c>
      <c r="AG1651" s="54" t="s">
        <v>60</v>
      </c>
      <c r="AH1651" t="s">
        <v>61</v>
      </c>
      <c r="AI1651" t="s">
        <v>62</v>
      </c>
      <c r="AJ1651" t="s">
        <v>2774</v>
      </c>
      <c r="AK1651" t="s">
        <v>64</v>
      </c>
      <c r="AL1651" t="s">
        <v>64</v>
      </c>
    </row>
    <row r="1652" spans="1:38" x14ac:dyDescent="0.35">
      <c r="A1652">
        <v>1651</v>
      </c>
      <c r="B1652">
        <v>1087810107</v>
      </c>
      <c r="C1652" t="s">
        <v>39</v>
      </c>
      <c r="D1652" t="s">
        <v>40</v>
      </c>
      <c r="E1652" t="s">
        <v>2746</v>
      </c>
      <c r="F1652" t="s">
        <v>2747</v>
      </c>
      <c r="G1652" t="s">
        <v>53</v>
      </c>
      <c r="H1652" t="s">
        <v>2748</v>
      </c>
      <c r="I1652" t="s">
        <v>173</v>
      </c>
      <c r="J1652" t="s">
        <v>933</v>
      </c>
      <c r="K1652" t="s">
        <v>791</v>
      </c>
      <c r="L1652" t="s">
        <v>201</v>
      </c>
      <c r="M1652" t="s">
        <v>78</v>
      </c>
      <c r="N1652" t="s">
        <v>49</v>
      </c>
      <c r="O1652" t="s">
        <v>2750</v>
      </c>
      <c r="P1652" s="3">
        <v>2528350003735</v>
      </c>
      <c r="Q1652" t="s">
        <v>2560</v>
      </c>
      <c r="S1652">
        <v>3228436737</v>
      </c>
      <c r="U1652" s="4">
        <v>35687</v>
      </c>
      <c r="V1652">
        <f t="shared" ca="1" si="25"/>
        <v>26</v>
      </c>
      <c r="W1652" t="s">
        <v>52</v>
      </c>
      <c r="X1652" t="s">
        <v>53</v>
      </c>
      <c r="Y1652" t="s">
        <v>1486</v>
      </c>
      <c r="Z1652" t="s">
        <v>113</v>
      </c>
      <c r="AA1652" t="s">
        <v>56</v>
      </c>
      <c r="AB1652" t="s">
        <v>57</v>
      </c>
      <c r="AC1652" t="s">
        <v>83</v>
      </c>
      <c r="AD1652">
        <v>4</v>
      </c>
      <c r="AE1652" t="s">
        <v>58</v>
      </c>
      <c r="AF1652" t="s">
        <v>59</v>
      </c>
      <c r="AG1652" s="54" t="s">
        <v>60</v>
      </c>
      <c r="AH1652" t="s">
        <v>61</v>
      </c>
      <c r="AI1652" t="s">
        <v>62</v>
      </c>
      <c r="AJ1652" t="s">
        <v>2774</v>
      </c>
      <c r="AK1652" t="s">
        <v>64</v>
      </c>
      <c r="AL1652" t="s">
        <v>64</v>
      </c>
    </row>
    <row r="1653" spans="1:38" x14ac:dyDescent="0.35">
      <c r="A1653">
        <v>1652</v>
      </c>
      <c r="B1653">
        <v>1087197669</v>
      </c>
      <c r="C1653" t="s">
        <v>39</v>
      </c>
      <c r="D1653" t="s">
        <v>40</v>
      </c>
      <c r="E1653" t="s">
        <v>2746</v>
      </c>
      <c r="F1653" t="s">
        <v>2747</v>
      </c>
      <c r="G1653" t="s">
        <v>53</v>
      </c>
      <c r="H1653" t="s">
        <v>2748</v>
      </c>
      <c r="I1653" t="s">
        <v>2777</v>
      </c>
      <c r="J1653" t="s">
        <v>407</v>
      </c>
      <c r="K1653" t="s">
        <v>947</v>
      </c>
      <c r="L1653" t="s">
        <v>2778</v>
      </c>
      <c r="M1653" t="s">
        <v>78</v>
      </c>
      <c r="N1653" t="s">
        <v>49</v>
      </c>
      <c r="O1653" t="s">
        <v>2750</v>
      </c>
      <c r="P1653" s="3">
        <v>2528350003735</v>
      </c>
      <c r="Q1653" t="s">
        <v>2560</v>
      </c>
      <c r="S1653">
        <v>3136011926</v>
      </c>
      <c r="U1653" s="4">
        <v>34273</v>
      </c>
      <c r="V1653">
        <f t="shared" ca="1" si="25"/>
        <v>30</v>
      </c>
      <c r="W1653" t="s">
        <v>52</v>
      </c>
      <c r="X1653" t="s">
        <v>53</v>
      </c>
      <c r="Y1653" t="s">
        <v>1486</v>
      </c>
      <c r="Z1653" t="s">
        <v>113</v>
      </c>
      <c r="AA1653" t="s">
        <v>56</v>
      </c>
      <c r="AB1653" t="s">
        <v>57</v>
      </c>
      <c r="AC1653" t="s">
        <v>83</v>
      </c>
      <c r="AD1653">
        <v>4</v>
      </c>
      <c r="AE1653" t="s">
        <v>58</v>
      </c>
      <c r="AF1653" t="s">
        <v>72</v>
      </c>
      <c r="AG1653" s="54" t="s">
        <v>60</v>
      </c>
      <c r="AH1653" t="s">
        <v>61</v>
      </c>
      <c r="AI1653" t="s">
        <v>62</v>
      </c>
      <c r="AJ1653" t="s">
        <v>2774</v>
      </c>
      <c r="AK1653" t="s">
        <v>64</v>
      </c>
      <c r="AL1653" t="s">
        <v>64</v>
      </c>
    </row>
    <row r="1654" spans="1:38" x14ac:dyDescent="0.35">
      <c r="A1654">
        <v>1653</v>
      </c>
      <c r="B1654">
        <v>1087799955</v>
      </c>
      <c r="C1654" t="s">
        <v>39</v>
      </c>
      <c r="D1654" t="s">
        <v>40</v>
      </c>
      <c r="E1654" t="s">
        <v>2746</v>
      </c>
      <c r="F1654" t="s">
        <v>2747</v>
      </c>
      <c r="G1654" t="s">
        <v>53</v>
      </c>
      <c r="H1654" t="s">
        <v>2748</v>
      </c>
      <c r="I1654" t="s">
        <v>1631</v>
      </c>
      <c r="J1654" t="s">
        <v>468</v>
      </c>
      <c r="K1654" t="s">
        <v>2779</v>
      </c>
      <c r="L1654" t="s">
        <v>489</v>
      </c>
      <c r="M1654" t="s">
        <v>78</v>
      </c>
      <c r="N1654" t="s">
        <v>49</v>
      </c>
      <c r="O1654" t="s">
        <v>2750</v>
      </c>
      <c r="P1654" s="3">
        <v>2528350003735</v>
      </c>
      <c r="Q1654" t="s">
        <v>2560</v>
      </c>
      <c r="S1654">
        <v>3132362145</v>
      </c>
      <c r="U1654" s="4">
        <v>37870</v>
      </c>
      <c r="V1654">
        <f t="shared" ca="1" si="25"/>
        <v>20</v>
      </c>
      <c r="W1654" t="s">
        <v>52</v>
      </c>
      <c r="X1654" t="s">
        <v>53</v>
      </c>
      <c r="Y1654" t="s">
        <v>1486</v>
      </c>
      <c r="Z1654" t="s">
        <v>113</v>
      </c>
      <c r="AA1654" t="s">
        <v>56</v>
      </c>
      <c r="AB1654" t="s">
        <v>57</v>
      </c>
      <c r="AC1654" t="s">
        <v>83</v>
      </c>
      <c r="AD1654">
        <v>1</v>
      </c>
      <c r="AE1654" t="s">
        <v>58</v>
      </c>
      <c r="AF1654" t="s">
        <v>72</v>
      </c>
      <c r="AG1654" s="54" t="s">
        <v>60</v>
      </c>
      <c r="AH1654" t="s">
        <v>61</v>
      </c>
      <c r="AI1654" t="s">
        <v>62</v>
      </c>
      <c r="AJ1654" t="s">
        <v>2774</v>
      </c>
      <c r="AK1654" t="s">
        <v>64</v>
      </c>
      <c r="AL1654" t="s">
        <v>64</v>
      </c>
    </row>
    <row r="1655" spans="1:38" x14ac:dyDescent="0.35">
      <c r="A1655">
        <v>1654</v>
      </c>
      <c r="B1655">
        <v>1087797604</v>
      </c>
      <c r="C1655" t="s">
        <v>39</v>
      </c>
      <c r="D1655" t="s">
        <v>40</v>
      </c>
      <c r="E1655" t="s">
        <v>2746</v>
      </c>
      <c r="F1655" t="s">
        <v>2747</v>
      </c>
      <c r="G1655" t="s">
        <v>53</v>
      </c>
      <c r="H1655" t="s">
        <v>2748</v>
      </c>
      <c r="I1655" t="s">
        <v>2780</v>
      </c>
      <c r="J1655" t="s">
        <v>253</v>
      </c>
      <c r="K1655" t="s">
        <v>574</v>
      </c>
      <c r="L1655" t="s">
        <v>632</v>
      </c>
      <c r="M1655" t="s">
        <v>78</v>
      </c>
      <c r="N1655" t="s">
        <v>49</v>
      </c>
      <c r="O1655" t="s">
        <v>2750</v>
      </c>
      <c r="P1655" s="3">
        <v>2528350003735</v>
      </c>
      <c r="Q1655" t="s">
        <v>2560</v>
      </c>
      <c r="S1655">
        <v>3132362145</v>
      </c>
      <c r="U1655" s="4">
        <v>35457</v>
      </c>
      <c r="V1655">
        <f t="shared" ca="1" si="25"/>
        <v>27</v>
      </c>
      <c r="W1655" t="s">
        <v>52</v>
      </c>
      <c r="X1655" t="s">
        <v>53</v>
      </c>
      <c r="Y1655" t="s">
        <v>1486</v>
      </c>
      <c r="Z1655" t="s">
        <v>113</v>
      </c>
      <c r="AA1655" t="s">
        <v>56</v>
      </c>
      <c r="AB1655" t="s">
        <v>57</v>
      </c>
      <c r="AC1655" t="s">
        <v>58</v>
      </c>
      <c r="AD1655">
        <v>0</v>
      </c>
      <c r="AE1655" t="s">
        <v>58</v>
      </c>
      <c r="AF1655" t="s">
        <v>72</v>
      </c>
      <c r="AG1655" s="54" t="s">
        <v>60</v>
      </c>
      <c r="AH1655" t="s">
        <v>171</v>
      </c>
      <c r="AI1655" t="s">
        <v>88</v>
      </c>
      <c r="AJ1655" t="s">
        <v>2774</v>
      </c>
      <c r="AK1655" t="s">
        <v>89</v>
      </c>
      <c r="AL1655" t="s">
        <v>89</v>
      </c>
    </row>
    <row r="1656" spans="1:38" x14ac:dyDescent="0.35">
      <c r="A1656">
        <v>1655</v>
      </c>
      <c r="B1656">
        <v>1087803698</v>
      </c>
      <c r="C1656" t="s">
        <v>39</v>
      </c>
      <c r="D1656" t="s">
        <v>40</v>
      </c>
      <c r="E1656" t="s">
        <v>2746</v>
      </c>
      <c r="F1656" t="s">
        <v>2747</v>
      </c>
      <c r="G1656" t="s">
        <v>53</v>
      </c>
      <c r="H1656" t="s">
        <v>2748</v>
      </c>
      <c r="I1656" t="s">
        <v>283</v>
      </c>
      <c r="J1656" t="s">
        <v>2582</v>
      </c>
      <c r="K1656" t="s">
        <v>399</v>
      </c>
      <c r="L1656" t="s">
        <v>2781</v>
      </c>
      <c r="M1656" t="s">
        <v>78</v>
      </c>
      <c r="N1656" t="s">
        <v>49</v>
      </c>
      <c r="O1656" t="s">
        <v>2750</v>
      </c>
      <c r="P1656" s="3">
        <v>2528350003735</v>
      </c>
      <c r="Q1656" t="s">
        <v>2560</v>
      </c>
      <c r="S1656">
        <v>3106167366</v>
      </c>
      <c r="U1656" s="4">
        <v>35988</v>
      </c>
      <c r="V1656">
        <f t="shared" ca="1" si="25"/>
        <v>26</v>
      </c>
      <c r="W1656" t="s">
        <v>52</v>
      </c>
      <c r="X1656" t="s">
        <v>53</v>
      </c>
      <c r="Y1656" t="s">
        <v>1486</v>
      </c>
      <c r="Z1656" t="s">
        <v>113</v>
      </c>
      <c r="AA1656" t="s">
        <v>56</v>
      </c>
      <c r="AB1656" t="s">
        <v>57</v>
      </c>
      <c r="AC1656" t="s">
        <v>83</v>
      </c>
      <c r="AD1656">
        <v>3</v>
      </c>
      <c r="AE1656" t="s">
        <v>58</v>
      </c>
      <c r="AF1656" t="s">
        <v>72</v>
      </c>
      <c r="AG1656" s="54" t="s">
        <v>60</v>
      </c>
      <c r="AH1656" t="s">
        <v>61</v>
      </c>
      <c r="AI1656" t="s">
        <v>62</v>
      </c>
      <c r="AJ1656" t="s">
        <v>2774</v>
      </c>
      <c r="AK1656" t="s">
        <v>64</v>
      </c>
      <c r="AL1656" t="s">
        <v>64</v>
      </c>
    </row>
    <row r="1657" spans="1:38" x14ac:dyDescent="0.35">
      <c r="A1657">
        <v>1656</v>
      </c>
      <c r="B1657">
        <v>1010041204</v>
      </c>
      <c r="C1657" t="s">
        <v>39</v>
      </c>
      <c r="D1657" t="s">
        <v>40</v>
      </c>
      <c r="E1657" t="s">
        <v>2746</v>
      </c>
      <c r="F1657" t="s">
        <v>2747</v>
      </c>
      <c r="G1657" t="s">
        <v>53</v>
      </c>
      <c r="H1657" t="s">
        <v>2748</v>
      </c>
      <c r="I1657" t="s">
        <v>2782</v>
      </c>
      <c r="J1657" t="s">
        <v>1644</v>
      </c>
      <c r="K1657" t="s">
        <v>761</v>
      </c>
      <c r="L1657" t="s">
        <v>632</v>
      </c>
      <c r="M1657" t="s">
        <v>78</v>
      </c>
      <c r="N1657" t="s">
        <v>49</v>
      </c>
      <c r="O1657" t="s">
        <v>2750</v>
      </c>
      <c r="P1657" s="3">
        <v>2528350003735</v>
      </c>
      <c r="Q1657" t="s">
        <v>2560</v>
      </c>
      <c r="S1657">
        <v>3174647110</v>
      </c>
      <c r="U1657" s="4">
        <v>37822</v>
      </c>
      <c r="V1657">
        <f t="shared" ca="1" si="25"/>
        <v>21</v>
      </c>
      <c r="W1657" t="s">
        <v>52</v>
      </c>
      <c r="X1657" t="s">
        <v>53</v>
      </c>
      <c r="Y1657" t="s">
        <v>1486</v>
      </c>
      <c r="Z1657" t="s">
        <v>113</v>
      </c>
      <c r="AA1657" t="s">
        <v>56</v>
      </c>
      <c r="AB1657" t="s">
        <v>57</v>
      </c>
      <c r="AC1657" t="s">
        <v>83</v>
      </c>
      <c r="AD1657">
        <v>1</v>
      </c>
      <c r="AE1657" t="s">
        <v>58</v>
      </c>
      <c r="AF1657" t="s">
        <v>72</v>
      </c>
      <c r="AG1657" s="54" t="s">
        <v>60</v>
      </c>
      <c r="AH1657" t="s">
        <v>61</v>
      </c>
      <c r="AI1657" t="s">
        <v>62</v>
      </c>
      <c r="AJ1657" t="s">
        <v>2774</v>
      </c>
      <c r="AK1657" t="s">
        <v>64</v>
      </c>
      <c r="AL1657" t="s">
        <v>64</v>
      </c>
    </row>
    <row r="1658" spans="1:38" x14ac:dyDescent="0.35">
      <c r="A1658">
        <v>1657</v>
      </c>
      <c r="B1658">
        <v>1130766715</v>
      </c>
      <c r="C1658" t="s">
        <v>39</v>
      </c>
      <c r="D1658" t="s">
        <v>40</v>
      </c>
      <c r="E1658" t="s">
        <v>2746</v>
      </c>
      <c r="F1658" t="s">
        <v>2747</v>
      </c>
      <c r="G1658" t="s">
        <v>53</v>
      </c>
      <c r="H1658" t="s">
        <v>2748</v>
      </c>
      <c r="I1658" t="s">
        <v>2637</v>
      </c>
      <c r="J1658" t="s">
        <v>831</v>
      </c>
      <c r="K1658" t="s">
        <v>2783</v>
      </c>
      <c r="L1658" t="s">
        <v>397</v>
      </c>
      <c r="M1658" t="s">
        <v>78</v>
      </c>
      <c r="N1658" t="s">
        <v>49</v>
      </c>
      <c r="O1658" t="s">
        <v>2750</v>
      </c>
      <c r="P1658" s="3">
        <v>2528350003735</v>
      </c>
      <c r="Q1658" t="s">
        <v>2560</v>
      </c>
      <c r="S1658">
        <v>3218355252</v>
      </c>
      <c r="U1658" s="4">
        <v>37498</v>
      </c>
      <c r="V1658">
        <f t="shared" ca="1" si="25"/>
        <v>21</v>
      </c>
      <c r="W1658" t="s">
        <v>52</v>
      </c>
      <c r="X1658" t="s">
        <v>53</v>
      </c>
      <c r="Y1658" t="s">
        <v>1486</v>
      </c>
      <c r="Z1658" t="s">
        <v>113</v>
      </c>
      <c r="AA1658" t="s">
        <v>56</v>
      </c>
      <c r="AB1658" t="s">
        <v>57</v>
      </c>
      <c r="AC1658" t="s">
        <v>58</v>
      </c>
      <c r="AD1658">
        <v>0</v>
      </c>
      <c r="AE1658" t="s">
        <v>58</v>
      </c>
      <c r="AF1658" t="s">
        <v>72</v>
      </c>
      <c r="AG1658" s="54" t="s">
        <v>60</v>
      </c>
      <c r="AH1658" t="s">
        <v>171</v>
      </c>
      <c r="AI1658" t="s">
        <v>88</v>
      </c>
      <c r="AJ1658" t="s">
        <v>2774</v>
      </c>
      <c r="AK1658" t="s">
        <v>89</v>
      </c>
      <c r="AL1658" t="s">
        <v>89</v>
      </c>
    </row>
    <row r="1659" spans="1:38" x14ac:dyDescent="0.35">
      <c r="A1659">
        <v>1658</v>
      </c>
      <c r="B1659">
        <v>1087110987</v>
      </c>
      <c r="C1659" t="s">
        <v>39</v>
      </c>
      <c r="D1659" t="s">
        <v>40</v>
      </c>
      <c r="E1659" t="s">
        <v>2746</v>
      </c>
      <c r="F1659" t="s">
        <v>2747</v>
      </c>
      <c r="G1659" t="s">
        <v>53</v>
      </c>
      <c r="H1659" t="s">
        <v>2748</v>
      </c>
      <c r="I1659" t="s">
        <v>1670</v>
      </c>
      <c r="J1659" t="s">
        <v>407</v>
      </c>
      <c r="K1659" t="s">
        <v>191</v>
      </c>
      <c r="L1659" t="s">
        <v>947</v>
      </c>
      <c r="M1659" t="s">
        <v>3728</v>
      </c>
      <c r="N1659" t="s">
        <v>49</v>
      </c>
      <c r="O1659" t="s">
        <v>2750</v>
      </c>
      <c r="P1659" s="3">
        <v>2528350003735</v>
      </c>
      <c r="Q1659" t="s">
        <v>2560</v>
      </c>
      <c r="S1659">
        <v>3146000928</v>
      </c>
      <c r="U1659" s="4">
        <v>34010</v>
      </c>
      <c r="V1659">
        <f t="shared" ca="1" si="25"/>
        <v>31</v>
      </c>
      <c r="W1659" t="s">
        <v>52</v>
      </c>
      <c r="X1659" t="s">
        <v>53</v>
      </c>
      <c r="Y1659" t="s">
        <v>1486</v>
      </c>
      <c r="Z1659" t="s">
        <v>113</v>
      </c>
      <c r="AA1659" t="s">
        <v>56</v>
      </c>
      <c r="AB1659" t="s">
        <v>57</v>
      </c>
      <c r="AC1659" t="s">
        <v>213</v>
      </c>
      <c r="AD1659">
        <v>1</v>
      </c>
      <c r="AE1659" t="s">
        <v>58</v>
      </c>
      <c r="AF1659" t="s">
        <v>72</v>
      </c>
      <c r="AG1659" s="54" t="s">
        <v>60</v>
      </c>
      <c r="AH1659" t="s">
        <v>61</v>
      </c>
      <c r="AI1659" t="s">
        <v>62</v>
      </c>
      <c r="AJ1659" t="s">
        <v>2774</v>
      </c>
      <c r="AK1659" t="s">
        <v>64</v>
      </c>
      <c r="AL1659" t="s">
        <v>64</v>
      </c>
    </row>
    <row r="1660" spans="1:38" x14ac:dyDescent="0.35">
      <c r="A1660">
        <v>1659</v>
      </c>
      <c r="B1660">
        <v>27259334</v>
      </c>
      <c r="C1660" t="s">
        <v>39</v>
      </c>
      <c r="D1660" t="s">
        <v>40</v>
      </c>
      <c r="E1660" t="s">
        <v>2746</v>
      </c>
      <c r="F1660" t="s">
        <v>2747</v>
      </c>
      <c r="G1660" t="s">
        <v>53</v>
      </c>
      <c r="H1660" t="s">
        <v>2748</v>
      </c>
      <c r="I1660" t="s">
        <v>2784</v>
      </c>
      <c r="J1660" t="s">
        <v>407</v>
      </c>
      <c r="K1660" t="s">
        <v>489</v>
      </c>
      <c r="L1660" t="s">
        <v>2785</v>
      </c>
      <c r="M1660" t="s">
        <v>78</v>
      </c>
      <c r="N1660" t="s">
        <v>49</v>
      </c>
      <c r="O1660" t="s">
        <v>2750</v>
      </c>
      <c r="P1660" s="3">
        <v>2528350003735</v>
      </c>
      <c r="Q1660" t="s">
        <v>2560</v>
      </c>
      <c r="S1660">
        <v>3122440315</v>
      </c>
      <c r="U1660" s="4">
        <v>26569</v>
      </c>
      <c r="V1660">
        <f t="shared" ca="1" si="25"/>
        <v>51</v>
      </c>
      <c r="W1660" t="s">
        <v>52</v>
      </c>
      <c r="X1660" t="s">
        <v>53</v>
      </c>
      <c r="Y1660" t="s">
        <v>1486</v>
      </c>
      <c r="Z1660" t="s">
        <v>113</v>
      </c>
      <c r="AA1660" t="s">
        <v>56</v>
      </c>
      <c r="AB1660" t="s">
        <v>57</v>
      </c>
      <c r="AC1660" t="s">
        <v>83</v>
      </c>
      <c r="AD1660">
        <v>7</v>
      </c>
      <c r="AE1660" t="s">
        <v>58</v>
      </c>
      <c r="AF1660" t="s">
        <v>72</v>
      </c>
      <c r="AG1660" s="54" t="s">
        <v>60</v>
      </c>
      <c r="AH1660" t="s">
        <v>171</v>
      </c>
      <c r="AI1660" t="s">
        <v>88</v>
      </c>
      <c r="AJ1660" t="s">
        <v>2774</v>
      </c>
      <c r="AK1660" t="s">
        <v>89</v>
      </c>
      <c r="AL1660" t="s">
        <v>89</v>
      </c>
    </row>
    <row r="1661" spans="1:38" x14ac:dyDescent="0.35">
      <c r="A1661">
        <v>1660</v>
      </c>
      <c r="B1661">
        <v>1004603124</v>
      </c>
      <c r="C1661" t="s">
        <v>39</v>
      </c>
      <c r="D1661" t="s">
        <v>40</v>
      </c>
      <c r="E1661" t="s">
        <v>2746</v>
      </c>
      <c r="F1661" t="s">
        <v>2747</v>
      </c>
      <c r="G1661" t="s">
        <v>53</v>
      </c>
      <c r="H1661" t="s">
        <v>2748</v>
      </c>
      <c r="I1661" t="s">
        <v>1700</v>
      </c>
      <c r="J1661" t="s">
        <v>347</v>
      </c>
      <c r="K1661" t="s">
        <v>2765</v>
      </c>
      <c r="L1661" t="s">
        <v>604</v>
      </c>
      <c r="M1661" t="s">
        <v>3728</v>
      </c>
      <c r="N1661" t="s">
        <v>3729</v>
      </c>
      <c r="O1661" t="s">
        <v>2750</v>
      </c>
      <c r="P1661" s="3">
        <v>2528350003735</v>
      </c>
      <c r="Q1661" t="s">
        <v>2560</v>
      </c>
      <c r="S1661">
        <v>3216050333</v>
      </c>
      <c r="U1661" s="4">
        <v>34443</v>
      </c>
      <c r="V1661">
        <f t="shared" ca="1" si="25"/>
        <v>30</v>
      </c>
      <c r="W1661" t="s">
        <v>52</v>
      </c>
      <c r="X1661" t="s">
        <v>53</v>
      </c>
      <c r="Y1661" t="s">
        <v>1486</v>
      </c>
      <c r="Z1661" t="s">
        <v>113</v>
      </c>
      <c r="AA1661" t="s">
        <v>56</v>
      </c>
      <c r="AB1661" t="s">
        <v>57</v>
      </c>
      <c r="AC1661" t="s">
        <v>213</v>
      </c>
      <c r="AD1661">
        <v>1</v>
      </c>
      <c r="AE1661" t="s">
        <v>58</v>
      </c>
      <c r="AF1661" t="s">
        <v>59</v>
      </c>
      <c r="AG1661" s="54" t="s">
        <v>60</v>
      </c>
      <c r="AH1661" t="s">
        <v>61</v>
      </c>
      <c r="AI1661" t="s">
        <v>62</v>
      </c>
      <c r="AJ1661" t="s">
        <v>2786</v>
      </c>
      <c r="AK1661" t="s">
        <v>89</v>
      </c>
      <c r="AL1661" t="s">
        <v>64</v>
      </c>
    </row>
    <row r="1662" spans="1:38" x14ac:dyDescent="0.35">
      <c r="A1662">
        <v>1661</v>
      </c>
      <c r="B1662">
        <v>1087810710</v>
      </c>
      <c r="C1662" t="s">
        <v>39</v>
      </c>
      <c r="D1662" t="s">
        <v>40</v>
      </c>
      <c r="E1662" t="s">
        <v>2746</v>
      </c>
      <c r="F1662" t="s">
        <v>2747</v>
      </c>
      <c r="G1662" t="s">
        <v>53</v>
      </c>
      <c r="H1662" t="s">
        <v>2748</v>
      </c>
      <c r="I1662" t="s">
        <v>162</v>
      </c>
      <c r="J1662" t="s">
        <v>2787</v>
      </c>
      <c r="K1662" t="s">
        <v>2788</v>
      </c>
      <c r="L1662" t="s">
        <v>710</v>
      </c>
      <c r="M1662" t="s">
        <v>78</v>
      </c>
      <c r="N1662" t="s">
        <v>3729</v>
      </c>
      <c r="O1662" t="s">
        <v>2750</v>
      </c>
      <c r="P1662" s="3">
        <v>2528350003735</v>
      </c>
      <c r="Q1662" t="s">
        <v>2560</v>
      </c>
      <c r="S1662">
        <v>3233873204</v>
      </c>
      <c r="U1662" s="4">
        <v>34306</v>
      </c>
      <c r="V1662">
        <f t="shared" ca="1" si="25"/>
        <v>30</v>
      </c>
      <c r="W1662" t="s">
        <v>52</v>
      </c>
      <c r="X1662" t="s">
        <v>53</v>
      </c>
      <c r="Y1662" t="s">
        <v>1486</v>
      </c>
      <c r="Z1662" t="s">
        <v>113</v>
      </c>
      <c r="AA1662" t="s">
        <v>56</v>
      </c>
      <c r="AB1662" t="s">
        <v>57</v>
      </c>
      <c r="AC1662" t="s">
        <v>83</v>
      </c>
      <c r="AD1662">
        <v>3</v>
      </c>
      <c r="AE1662" t="s">
        <v>58</v>
      </c>
      <c r="AF1662" t="s">
        <v>59</v>
      </c>
      <c r="AG1662" s="54" t="s">
        <v>60</v>
      </c>
      <c r="AH1662" t="s">
        <v>61</v>
      </c>
      <c r="AI1662" t="s">
        <v>62</v>
      </c>
      <c r="AJ1662" t="s">
        <v>2786</v>
      </c>
      <c r="AK1662" t="s">
        <v>64</v>
      </c>
      <c r="AL1662" t="s">
        <v>64</v>
      </c>
    </row>
    <row r="1663" spans="1:38" x14ac:dyDescent="0.35">
      <c r="A1663">
        <v>1662</v>
      </c>
      <c r="B1663">
        <v>1087121311</v>
      </c>
      <c r="C1663" t="s">
        <v>39</v>
      </c>
      <c r="D1663" t="s">
        <v>40</v>
      </c>
      <c r="E1663" t="s">
        <v>2746</v>
      </c>
      <c r="F1663" t="s">
        <v>2747</v>
      </c>
      <c r="G1663" t="s">
        <v>53</v>
      </c>
      <c r="H1663" t="s">
        <v>2748</v>
      </c>
      <c r="I1663" t="s">
        <v>96</v>
      </c>
      <c r="J1663" t="s">
        <v>110</v>
      </c>
      <c r="K1663" t="s">
        <v>495</v>
      </c>
      <c r="M1663" t="s">
        <v>78</v>
      </c>
      <c r="N1663" t="s">
        <v>3729</v>
      </c>
      <c r="O1663" t="s">
        <v>2750</v>
      </c>
      <c r="P1663" s="3">
        <v>2528350003735</v>
      </c>
      <c r="Q1663" t="s">
        <v>2560</v>
      </c>
      <c r="S1663">
        <v>3206149300</v>
      </c>
      <c r="U1663" s="4">
        <v>31983</v>
      </c>
      <c r="V1663">
        <f t="shared" ca="1" si="25"/>
        <v>37</v>
      </c>
      <c r="W1663" t="s">
        <v>52</v>
      </c>
      <c r="X1663" t="s">
        <v>53</v>
      </c>
      <c r="Y1663" t="s">
        <v>1486</v>
      </c>
      <c r="Z1663" t="s">
        <v>113</v>
      </c>
      <c r="AA1663" t="s">
        <v>56</v>
      </c>
      <c r="AB1663" t="s">
        <v>57</v>
      </c>
      <c r="AC1663" t="s">
        <v>83</v>
      </c>
      <c r="AD1663">
        <v>3</v>
      </c>
      <c r="AE1663" t="s">
        <v>58</v>
      </c>
      <c r="AF1663" t="s">
        <v>59</v>
      </c>
      <c r="AG1663" s="54" t="s">
        <v>60</v>
      </c>
      <c r="AH1663" t="s">
        <v>61</v>
      </c>
      <c r="AI1663" t="s">
        <v>62</v>
      </c>
      <c r="AJ1663" t="s">
        <v>2786</v>
      </c>
      <c r="AK1663" t="s">
        <v>64</v>
      </c>
      <c r="AL1663" t="s">
        <v>64</v>
      </c>
    </row>
    <row r="1664" spans="1:38" x14ac:dyDescent="0.35">
      <c r="A1664">
        <v>1663</v>
      </c>
      <c r="B1664">
        <v>1004618167</v>
      </c>
      <c r="C1664" t="s">
        <v>39</v>
      </c>
      <c r="D1664" t="s">
        <v>40</v>
      </c>
      <c r="E1664" t="s">
        <v>2746</v>
      </c>
      <c r="F1664" t="s">
        <v>2747</v>
      </c>
      <c r="G1664" t="s">
        <v>53</v>
      </c>
      <c r="H1664" t="s">
        <v>2748</v>
      </c>
      <c r="I1664" t="s">
        <v>1050</v>
      </c>
      <c r="J1664" t="s">
        <v>468</v>
      </c>
      <c r="K1664" t="s">
        <v>495</v>
      </c>
      <c r="L1664" t="s">
        <v>812</v>
      </c>
      <c r="M1664" t="s">
        <v>78</v>
      </c>
      <c r="N1664" t="s">
        <v>3729</v>
      </c>
      <c r="O1664" t="s">
        <v>2750</v>
      </c>
      <c r="P1664" s="3">
        <v>2528350003735</v>
      </c>
      <c r="Q1664" t="s">
        <v>2560</v>
      </c>
      <c r="S1664">
        <v>3218078551</v>
      </c>
      <c r="U1664" s="4">
        <v>31982</v>
      </c>
      <c r="V1664">
        <f t="shared" ca="1" si="25"/>
        <v>37</v>
      </c>
      <c r="W1664" t="s">
        <v>52</v>
      </c>
      <c r="X1664" t="s">
        <v>53</v>
      </c>
      <c r="Y1664" t="s">
        <v>1486</v>
      </c>
      <c r="Z1664" t="s">
        <v>113</v>
      </c>
      <c r="AA1664" t="s">
        <v>56</v>
      </c>
      <c r="AB1664" t="s">
        <v>57</v>
      </c>
      <c r="AC1664" t="s">
        <v>83</v>
      </c>
      <c r="AD1664">
        <v>3</v>
      </c>
      <c r="AE1664" t="s">
        <v>58</v>
      </c>
      <c r="AF1664" t="s">
        <v>59</v>
      </c>
      <c r="AG1664" s="54" t="s">
        <v>60</v>
      </c>
      <c r="AH1664" t="s">
        <v>61</v>
      </c>
      <c r="AI1664" t="s">
        <v>62</v>
      </c>
      <c r="AJ1664" t="s">
        <v>2786</v>
      </c>
      <c r="AK1664" t="s">
        <v>64</v>
      </c>
      <c r="AL1664" t="s">
        <v>64</v>
      </c>
    </row>
    <row r="1665" spans="1:38" x14ac:dyDescent="0.35">
      <c r="A1665">
        <v>1664</v>
      </c>
      <c r="B1665">
        <v>1004616838</v>
      </c>
      <c r="C1665" t="s">
        <v>39</v>
      </c>
      <c r="D1665" t="s">
        <v>40</v>
      </c>
      <c r="E1665" t="s">
        <v>2746</v>
      </c>
      <c r="F1665" t="s">
        <v>2747</v>
      </c>
      <c r="G1665" t="s">
        <v>53</v>
      </c>
      <c r="H1665" t="s">
        <v>2748</v>
      </c>
      <c r="I1665" t="s">
        <v>220</v>
      </c>
      <c r="J1665" t="s">
        <v>103</v>
      </c>
      <c r="K1665" t="s">
        <v>249</v>
      </c>
      <c r="L1665" t="s">
        <v>947</v>
      </c>
      <c r="M1665" t="s">
        <v>3728</v>
      </c>
      <c r="N1665" t="s">
        <v>3729</v>
      </c>
      <c r="O1665" t="s">
        <v>2750</v>
      </c>
      <c r="P1665" s="3">
        <v>2528350003735</v>
      </c>
      <c r="Q1665" t="s">
        <v>2560</v>
      </c>
      <c r="S1665">
        <v>3174763019</v>
      </c>
      <c r="U1665" s="4">
        <v>37822</v>
      </c>
      <c r="V1665">
        <f t="shared" ca="1" si="25"/>
        <v>21</v>
      </c>
      <c r="W1665" t="s">
        <v>52</v>
      </c>
      <c r="X1665" t="s">
        <v>53</v>
      </c>
      <c r="Y1665" t="s">
        <v>1486</v>
      </c>
      <c r="Z1665" t="s">
        <v>113</v>
      </c>
      <c r="AA1665" t="s">
        <v>56</v>
      </c>
      <c r="AB1665" t="s">
        <v>57</v>
      </c>
      <c r="AC1665" t="s">
        <v>58</v>
      </c>
      <c r="AD1665">
        <v>0</v>
      </c>
      <c r="AE1665" t="s">
        <v>58</v>
      </c>
      <c r="AF1665" t="s">
        <v>59</v>
      </c>
      <c r="AG1665" s="54" t="s">
        <v>60</v>
      </c>
      <c r="AH1665" t="s">
        <v>61</v>
      </c>
      <c r="AI1665" t="s">
        <v>62</v>
      </c>
      <c r="AJ1665" t="s">
        <v>2786</v>
      </c>
      <c r="AK1665" t="s">
        <v>64</v>
      </c>
      <c r="AL1665" t="s">
        <v>64</v>
      </c>
    </row>
    <row r="1666" spans="1:38" x14ac:dyDescent="0.35">
      <c r="A1666">
        <v>1665</v>
      </c>
      <c r="B1666">
        <v>1143955740</v>
      </c>
      <c r="C1666" t="s">
        <v>39</v>
      </c>
      <c r="D1666" t="s">
        <v>40</v>
      </c>
      <c r="E1666" t="s">
        <v>2746</v>
      </c>
      <c r="F1666" t="s">
        <v>2747</v>
      </c>
      <c r="G1666" t="s">
        <v>53</v>
      </c>
      <c r="H1666" t="s">
        <v>2748</v>
      </c>
      <c r="I1666" t="s">
        <v>2789</v>
      </c>
      <c r="J1666" t="s">
        <v>2790</v>
      </c>
      <c r="K1666" t="s">
        <v>2791</v>
      </c>
      <c r="L1666" t="s">
        <v>2681</v>
      </c>
      <c r="M1666" t="s">
        <v>78</v>
      </c>
      <c r="N1666" t="s">
        <v>3729</v>
      </c>
      <c r="O1666" t="s">
        <v>2750</v>
      </c>
      <c r="P1666" s="3">
        <v>2528350003735</v>
      </c>
      <c r="Q1666" t="s">
        <v>2560</v>
      </c>
      <c r="S1666">
        <v>3216050333</v>
      </c>
      <c r="U1666" s="4">
        <v>33928</v>
      </c>
      <c r="V1666">
        <f t="shared" ref="V1666:V1729" ca="1" si="26">DATEDIF(U1666,TODAY(),"Y")</f>
        <v>31</v>
      </c>
      <c r="W1666" t="s">
        <v>52</v>
      </c>
      <c r="X1666" t="s">
        <v>53</v>
      </c>
      <c r="Y1666" t="s">
        <v>1486</v>
      </c>
      <c r="Z1666" t="s">
        <v>113</v>
      </c>
      <c r="AA1666" t="s">
        <v>56</v>
      </c>
      <c r="AB1666" t="s">
        <v>57</v>
      </c>
      <c r="AC1666" t="s">
        <v>83</v>
      </c>
      <c r="AD1666">
        <v>4</v>
      </c>
      <c r="AE1666" t="s">
        <v>58</v>
      </c>
      <c r="AF1666" t="s">
        <v>59</v>
      </c>
      <c r="AG1666" s="54" t="s">
        <v>60</v>
      </c>
      <c r="AH1666" t="s">
        <v>61</v>
      </c>
      <c r="AI1666" t="s">
        <v>62</v>
      </c>
      <c r="AJ1666" t="s">
        <v>2786</v>
      </c>
      <c r="AK1666" t="s">
        <v>64</v>
      </c>
      <c r="AL1666" t="s">
        <v>64</v>
      </c>
    </row>
    <row r="1667" spans="1:38" x14ac:dyDescent="0.35">
      <c r="A1667">
        <v>1666</v>
      </c>
      <c r="B1667">
        <v>12905243</v>
      </c>
      <c r="C1667" t="s">
        <v>39</v>
      </c>
      <c r="D1667" t="s">
        <v>40</v>
      </c>
      <c r="E1667" t="s">
        <v>2746</v>
      </c>
      <c r="F1667" t="s">
        <v>2747</v>
      </c>
      <c r="G1667" t="s">
        <v>53</v>
      </c>
      <c r="H1667" t="s">
        <v>2748</v>
      </c>
      <c r="I1667" t="s">
        <v>416</v>
      </c>
      <c r="K1667" t="s">
        <v>792</v>
      </c>
      <c r="M1667" t="s">
        <v>3728</v>
      </c>
      <c r="N1667" t="s">
        <v>3729</v>
      </c>
      <c r="O1667" t="s">
        <v>2750</v>
      </c>
      <c r="P1667" s="3">
        <v>2528350003735</v>
      </c>
      <c r="Q1667" t="s">
        <v>2560</v>
      </c>
      <c r="S1667">
        <v>3105517809</v>
      </c>
      <c r="U1667" s="4">
        <v>19710</v>
      </c>
      <c r="V1667">
        <f t="shared" ca="1" si="26"/>
        <v>70</v>
      </c>
      <c r="W1667" t="s">
        <v>52</v>
      </c>
      <c r="X1667" t="s">
        <v>53</v>
      </c>
      <c r="Y1667" t="s">
        <v>1486</v>
      </c>
      <c r="Z1667" t="s">
        <v>113</v>
      </c>
      <c r="AA1667" t="s">
        <v>56</v>
      </c>
      <c r="AB1667" t="s">
        <v>57</v>
      </c>
      <c r="AC1667" t="s">
        <v>213</v>
      </c>
      <c r="AD1667">
        <v>6</v>
      </c>
      <c r="AE1667" t="s">
        <v>2758</v>
      </c>
      <c r="AF1667" t="s">
        <v>59</v>
      </c>
      <c r="AG1667" s="54" t="s">
        <v>60</v>
      </c>
      <c r="AH1667" t="s">
        <v>61</v>
      </c>
      <c r="AI1667" t="s">
        <v>62</v>
      </c>
      <c r="AJ1667" t="s">
        <v>2786</v>
      </c>
      <c r="AK1667" t="s">
        <v>64</v>
      </c>
      <c r="AL1667" t="s">
        <v>64</v>
      </c>
    </row>
    <row r="1668" spans="1:38" x14ac:dyDescent="0.35">
      <c r="A1668">
        <v>1667</v>
      </c>
      <c r="B1668">
        <v>1087788001</v>
      </c>
      <c r="C1668" t="s">
        <v>39</v>
      </c>
      <c r="D1668" t="s">
        <v>40</v>
      </c>
      <c r="E1668" t="s">
        <v>2746</v>
      </c>
      <c r="F1668" t="s">
        <v>2747</v>
      </c>
      <c r="G1668" t="s">
        <v>53</v>
      </c>
      <c r="H1668" t="s">
        <v>2748</v>
      </c>
      <c r="I1668" t="s">
        <v>209</v>
      </c>
      <c r="K1668" t="s">
        <v>1242</v>
      </c>
      <c r="L1668" t="s">
        <v>1259</v>
      </c>
      <c r="M1668" t="s">
        <v>78</v>
      </c>
      <c r="N1668" t="s">
        <v>3729</v>
      </c>
      <c r="O1668" t="s">
        <v>2750</v>
      </c>
      <c r="P1668" s="3">
        <v>2528350003735</v>
      </c>
      <c r="Q1668" t="s">
        <v>2560</v>
      </c>
      <c r="S1668">
        <v>3116681751</v>
      </c>
      <c r="U1668" s="4">
        <v>34974</v>
      </c>
      <c r="V1668">
        <f t="shared" ca="1" si="26"/>
        <v>28</v>
      </c>
      <c r="W1668" t="s">
        <v>52</v>
      </c>
      <c r="X1668" t="s">
        <v>53</v>
      </c>
      <c r="Y1668" t="s">
        <v>1486</v>
      </c>
      <c r="Z1668" t="s">
        <v>113</v>
      </c>
      <c r="AA1668" t="s">
        <v>56</v>
      </c>
      <c r="AB1668" t="s">
        <v>57</v>
      </c>
      <c r="AC1668" t="s">
        <v>83</v>
      </c>
      <c r="AD1668">
        <v>2</v>
      </c>
      <c r="AE1668" t="s">
        <v>58</v>
      </c>
      <c r="AF1668" t="s">
        <v>59</v>
      </c>
      <c r="AG1668" s="54" t="s">
        <v>60</v>
      </c>
      <c r="AH1668" t="s">
        <v>61</v>
      </c>
      <c r="AI1668" t="s">
        <v>62</v>
      </c>
      <c r="AJ1668" t="s">
        <v>2786</v>
      </c>
      <c r="AK1668" t="s">
        <v>64</v>
      </c>
      <c r="AL1668" t="s">
        <v>64</v>
      </c>
    </row>
    <row r="1669" spans="1:38" x14ac:dyDescent="0.35">
      <c r="A1669">
        <v>1668</v>
      </c>
      <c r="B1669">
        <v>12913670</v>
      </c>
      <c r="C1669" t="s">
        <v>39</v>
      </c>
      <c r="D1669" t="s">
        <v>40</v>
      </c>
      <c r="E1669" t="s">
        <v>2746</v>
      </c>
      <c r="F1669" t="s">
        <v>2747</v>
      </c>
      <c r="G1669" t="s">
        <v>53</v>
      </c>
      <c r="H1669" t="s">
        <v>2748</v>
      </c>
      <c r="I1669" t="s">
        <v>2792</v>
      </c>
      <c r="K1669" t="s">
        <v>2793</v>
      </c>
      <c r="M1669" t="s">
        <v>3728</v>
      </c>
      <c r="N1669" t="s">
        <v>3729</v>
      </c>
      <c r="O1669" t="s">
        <v>2750</v>
      </c>
      <c r="P1669" s="3">
        <v>2528350003735</v>
      </c>
      <c r="Q1669" t="s">
        <v>2560</v>
      </c>
      <c r="S1669">
        <v>3105544751</v>
      </c>
      <c r="U1669" s="4">
        <v>23935</v>
      </c>
      <c r="V1669">
        <f t="shared" ca="1" si="26"/>
        <v>59</v>
      </c>
      <c r="W1669" t="s">
        <v>52</v>
      </c>
      <c r="X1669" t="s">
        <v>53</v>
      </c>
      <c r="Y1669" t="s">
        <v>1486</v>
      </c>
      <c r="Z1669" t="s">
        <v>113</v>
      </c>
      <c r="AA1669" t="s">
        <v>56</v>
      </c>
      <c r="AB1669" t="s">
        <v>57</v>
      </c>
      <c r="AC1669" t="s">
        <v>213</v>
      </c>
      <c r="AD1669">
        <v>4</v>
      </c>
      <c r="AE1669" t="s">
        <v>58</v>
      </c>
      <c r="AF1669" t="s">
        <v>59</v>
      </c>
      <c r="AG1669" s="54" t="s">
        <v>60</v>
      </c>
      <c r="AH1669" t="s">
        <v>61</v>
      </c>
      <c r="AI1669" t="s">
        <v>62</v>
      </c>
      <c r="AJ1669" t="s">
        <v>2786</v>
      </c>
      <c r="AK1669" t="s">
        <v>64</v>
      </c>
      <c r="AL1669" t="s">
        <v>64</v>
      </c>
    </row>
    <row r="1670" spans="1:38" x14ac:dyDescent="0.35">
      <c r="A1670">
        <v>1669</v>
      </c>
      <c r="B1670">
        <v>12919419</v>
      </c>
      <c r="C1670" t="s">
        <v>39</v>
      </c>
      <c r="D1670" t="s">
        <v>40</v>
      </c>
      <c r="E1670" t="s">
        <v>2746</v>
      </c>
      <c r="F1670" t="s">
        <v>2747</v>
      </c>
      <c r="G1670" t="s">
        <v>53</v>
      </c>
      <c r="H1670" t="s">
        <v>2748</v>
      </c>
      <c r="I1670" t="s">
        <v>996</v>
      </c>
      <c r="J1670" t="s">
        <v>398</v>
      </c>
      <c r="K1670" t="s">
        <v>2763</v>
      </c>
      <c r="L1670" t="s">
        <v>792</v>
      </c>
      <c r="M1670" t="s">
        <v>3728</v>
      </c>
      <c r="N1670" t="s">
        <v>3729</v>
      </c>
      <c r="O1670" t="s">
        <v>2750</v>
      </c>
      <c r="P1670" s="3">
        <v>2528350003735</v>
      </c>
      <c r="Q1670" t="s">
        <v>2560</v>
      </c>
      <c r="S1670">
        <v>3105544751</v>
      </c>
      <c r="U1670" s="4">
        <v>25585</v>
      </c>
      <c r="V1670">
        <f t="shared" ca="1" si="26"/>
        <v>54</v>
      </c>
      <c r="W1670" t="s">
        <v>52</v>
      </c>
      <c r="X1670" t="s">
        <v>53</v>
      </c>
      <c r="Y1670" t="s">
        <v>1486</v>
      </c>
      <c r="Z1670" t="s">
        <v>113</v>
      </c>
      <c r="AA1670" t="s">
        <v>56</v>
      </c>
      <c r="AB1670" t="s">
        <v>57</v>
      </c>
      <c r="AC1670" t="s">
        <v>58</v>
      </c>
      <c r="AD1670">
        <v>0</v>
      </c>
      <c r="AE1670" t="s">
        <v>58</v>
      </c>
      <c r="AF1670" t="s">
        <v>59</v>
      </c>
      <c r="AG1670" s="54" t="s">
        <v>60</v>
      </c>
      <c r="AH1670" t="s">
        <v>61</v>
      </c>
      <c r="AI1670" t="s">
        <v>62</v>
      </c>
      <c r="AJ1670" t="s">
        <v>2786</v>
      </c>
      <c r="AK1670" t="s">
        <v>64</v>
      </c>
      <c r="AL1670" t="s">
        <v>64</v>
      </c>
    </row>
    <row r="1671" spans="1:38" x14ac:dyDescent="0.35">
      <c r="A1671">
        <v>1670</v>
      </c>
      <c r="B1671">
        <v>1010106888</v>
      </c>
      <c r="C1671" t="s">
        <v>39</v>
      </c>
      <c r="D1671" t="s">
        <v>40</v>
      </c>
      <c r="E1671" t="s">
        <v>2746</v>
      </c>
      <c r="F1671" t="s">
        <v>2747</v>
      </c>
      <c r="G1671" t="s">
        <v>53</v>
      </c>
      <c r="H1671" t="s">
        <v>2748</v>
      </c>
      <c r="I1671" t="s">
        <v>2794</v>
      </c>
      <c r="K1671" t="s">
        <v>2793</v>
      </c>
      <c r="L1671" t="s">
        <v>947</v>
      </c>
      <c r="M1671" t="s">
        <v>3728</v>
      </c>
      <c r="N1671" t="s">
        <v>3729</v>
      </c>
      <c r="O1671" t="s">
        <v>2750</v>
      </c>
      <c r="P1671" s="3">
        <v>2528350003735</v>
      </c>
      <c r="Q1671" t="s">
        <v>2560</v>
      </c>
      <c r="S1671">
        <v>3105544751</v>
      </c>
      <c r="U1671" s="4">
        <v>32582</v>
      </c>
      <c r="V1671">
        <f t="shared" ca="1" si="26"/>
        <v>35</v>
      </c>
      <c r="W1671" t="s">
        <v>52</v>
      </c>
      <c r="X1671" t="s">
        <v>53</v>
      </c>
      <c r="Y1671" t="s">
        <v>1486</v>
      </c>
      <c r="Z1671" t="s">
        <v>113</v>
      </c>
      <c r="AA1671" t="s">
        <v>56</v>
      </c>
      <c r="AB1671" t="s">
        <v>57</v>
      </c>
      <c r="AC1671" t="s">
        <v>213</v>
      </c>
      <c r="AD1671">
        <v>2</v>
      </c>
      <c r="AE1671" t="s">
        <v>58</v>
      </c>
      <c r="AF1671" t="s">
        <v>59</v>
      </c>
      <c r="AG1671" s="54" t="s">
        <v>60</v>
      </c>
      <c r="AH1671" t="s">
        <v>61</v>
      </c>
      <c r="AI1671" t="s">
        <v>62</v>
      </c>
      <c r="AJ1671" t="s">
        <v>2786</v>
      </c>
      <c r="AK1671" t="s">
        <v>64</v>
      </c>
      <c r="AL1671" t="s">
        <v>64</v>
      </c>
    </row>
    <row r="1672" spans="1:38" x14ac:dyDescent="0.35">
      <c r="A1672">
        <v>1671</v>
      </c>
      <c r="B1672">
        <v>98431822</v>
      </c>
      <c r="C1672" t="s">
        <v>39</v>
      </c>
      <c r="D1672" t="s">
        <v>40</v>
      </c>
      <c r="E1672" t="s">
        <v>2746</v>
      </c>
      <c r="F1672" t="s">
        <v>2747</v>
      </c>
      <c r="G1672" t="s">
        <v>53</v>
      </c>
      <c r="H1672" t="s">
        <v>2748</v>
      </c>
      <c r="I1672" t="s">
        <v>2795</v>
      </c>
      <c r="J1672" t="s">
        <v>462</v>
      </c>
      <c r="K1672" t="s">
        <v>947</v>
      </c>
      <c r="M1672" t="s">
        <v>3728</v>
      </c>
      <c r="N1672" t="s">
        <v>3729</v>
      </c>
      <c r="O1672" t="s">
        <v>2750</v>
      </c>
      <c r="P1672" s="3">
        <v>2528350003735</v>
      </c>
      <c r="Q1672" t="s">
        <v>2560</v>
      </c>
      <c r="S1672">
        <v>3105544751</v>
      </c>
      <c r="U1672" s="4">
        <v>27238</v>
      </c>
      <c r="V1672">
        <f t="shared" ca="1" si="26"/>
        <v>50</v>
      </c>
      <c r="W1672" t="s">
        <v>52</v>
      </c>
      <c r="X1672" t="s">
        <v>53</v>
      </c>
      <c r="Y1672" t="s">
        <v>1486</v>
      </c>
      <c r="Z1672" t="s">
        <v>113</v>
      </c>
      <c r="AA1672" t="s">
        <v>56</v>
      </c>
      <c r="AB1672" t="s">
        <v>57</v>
      </c>
      <c r="AC1672" t="s">
        <v>213</v>
      </c>
      <c r="AD1672">
        <v>5</v>
      </c>
      <c r="AE1672" t="s">
        <v>58</v>
      </c>
      <c r="AF1672" t="s">
        <v>59</v>
      </c>
      <c r="AG1672" s="54" t="s">
        <v>60</v>
      </c>
      <c r="AH1672" t="s">
        <v>61</v>
      </c>
      <c r="AI1672" t="s">
        <v>62</v>
      </c>
      <c r="AJ1672" t="s">
        <v>2786</v>
      </c>
      <c r="AK1672" t="s">
        <v>64</v>
      </c>
      <c r="AL1672" t="s">
        <v>64</v>
      </c>
    </row>
    <row r="1673" spans="1:38" x14ac:dyDescent="0.35">
      <c r="A1673">
        <v>1672</v>
      </c>
      <c r="B1673">
        <v>59685529</v>
      </c>
      <c r="C1673" t="s">
        <v>39</v>
      </c>
      <c r="D1673" t="s">
        <v>40</v>
      </c>
      <c r="E1673" t="s">
        <v>2746</v>
      </c>
      <c r="F1673" t="s">
        <v>2747</v>
      </c>
      <c r="G1673" t="s">
        <v>53</v>
      </c>
      <c r="H1673" t="s">
        <v>2748</v>
      </c>
      <c r="I1673" t="s">
        <v>2796</v>
      </c>
      <c r="J1673" t="s">
        <v>2797</v>
      </c>
      <c r="K1673" t="s">
        <v>2798</v>
      </c>
      <c r="L1673" t="s">
        <v>399</v>
      </c>
      <c r="M1673" t="s">
        <v>78</v>
      </c>
      <c r="N1673" t="s">
        <v>3729</v>
      </c>
      <c r="O1673" t="s">
        <v>2750</v>
      </c>
      <c r="P1673" s="3">
        <v>2528350003735</v>
      </c>
      <c r="Q1673" t="s">
        <v>2560</v>
      </c>
      <c r="S1673">
        <v>3105544751</v>
      </c>
      <c r="U1673" s="4">
        <v>25353</v>
      </c>
      <c r="V1673">
        <f t="shared" ca="1" si="26"/>
        <v>55</v>
      </c>
      <c r="W1673" t="s">
        <v>52</v>
      </c>
      <c r="X1673" t="s">
        <v>53</v>
      </c>
      <c r="Y1673" t="s">
        <v>2563</v>
      </c>
      <c r="Z1673" t="s">
        <v>113</v>
      </c>
      <c r="AA1673" t="s">
        <v>56</v>
      </c>
      <c r="AB1673" t="s">
        <v>57</v>
      </c>
      <c r="AC1673" t="s">
        <v>83</v>
      </c>
      <c r="AD1673">
        <v>5</v>
      </c>
      <c r="AE1673" t="s">
        <v>58</v>
      </c>
      <c r="AF1673" t="s">
        <v>59</v>
      </c>
      <c r="AG1673" s="54" t="s">
        <v>60</v>
      </c>
      <c r="AH1673" t="s">
        <v>61</v>
      </c>
      <c r="AI1673" t="s">
        <v>62</v>
      </c>
      <c r="AJ1673" t="s">
        <v>2786</v>
      </c>
      <c r="AK1673" t="s">
        <v>64</v>
      </c>
      <c r="AL1673" t="s">
        <v>64</v>
      </c>
    </row>
    <row r="1674" spans="1:38" x14ac:dyDescent="0.35">
      <c r="A1674">
        <v>1673</v>
      </c>
      <c r="B1674">
        <v>1087798659</v>
      </c>
      <c r="C1674" t="s">
        <v>39</v>
      </c>
      <c r="D1674" t="s">
        <v>40</v>
      </c>
      <c r="E1674" t="s">
        <v>2746</v>
      </c>
      <c r="F1674" t="s">
        <v>2747</v>
      </c>
      <c r="G1674" t="s">
        <v>53</v>
      </c>
      <c r="H1674" t="s">
        <v>2748</v>
      </c>
      <c r="I1674" t="s">
        <v>96</v>
      </c>
      <c r="J1674" t="s">
        <v>80</v>
      </c>
      <c r="K1674" t="s">
        <v>188</v>
      </c>
      <c r="L1674" t="s">
        <v>792</v>
      </c>
      <c r="M1674" t="s">
        <v>78</v>
      </c>
      <c r="N1674" t="s">
        <v>3729</v>
      </c>
      <c r="O1674" t="s">
        <v>2750</v>
      </c>
      <c r="P1674" s="3">
        <v>2528350003735</v>
      </c>
      <c r="Q1674" t="s">
        <v>2560</v>
      </c>
      <c r="S1674">
        <v>3105544751</v>
      </c>
      <c r="U1674" s="4">
        <v>36673</v>
      </c>
      <c r="V1674">
        <f t="shared" ca="1" si="26"/>
        <v>24</v>
      </c>
      <c r="W1674" t="s">
        <v>52</v>
      </c>
      <c r="X1674" t="s">
        <v>53</v>
      </c>
      <c r="Y1674" t="s">
        <v>1486</v>
      </c>
      <c r="Z1674" t="s">
        <v>113</v>
      </c>
      <c r="AA1674" t="s">
        <v>56</v>
      </c>
      <c r="AB1674" t="s">
        <v>57</v>
      </c>
      <c r="AC1674" t="s">
        <v>83</v>
      </c>
      <c r="AD1674">
        <v>3</v>
      </c>
      <c r="AE1674" t="s">
        <v>58</v>
      </c>
      <c r="AF1674" t="s">
        <v>59</v>
      </c>
      <c r="AG1674" s="54" t="s">
        <v>60</v>
      </c>
      <c r="AH1674" t="s">
        <v>61</v>
      </c>
      <c r="AI1674" t="s">
        <v>62</v>
      </c>
      <c r="AJ1674" t="s">
        <v>2786</v>
      </c>
      <c r="AK1674" t="s">
        <v>64</v>
      </c>
      <c r="AL1674" t="s">
        <v>64</v>
      </c>
    </row>
    <row r="1675" spans="1:38" x14ac:dyDescent="0.35">
      <c r="A1675">
        <v>1674</v>
      </c>
      <c r="B1675">
        <v>87947799</v>
      </c>
      <c r="C1675" t="s">
        <v>39</v>
      </c>
      <c r="D1675" t="s">
        <v>40</v>
      </c>
      <c r="E1675" t="s">
        <v>2746</v>
      </c>
      <c r="F1675" t="s">
        <v>2747</v>
      </c>
      <c r="G1675" t="s">
        <v>53</v>
      </c>
      <c r="H1675" t="s">
        <v>2748</v>
      </c>
      <c r="I1675" t="s">
        <v>45</v>
      </c>
      <c r="J1675" t="s">
        <v>2799</v>
      </c>
      <c r="K1675" t="s">
        <v>1721</v>
      </c>
      <c r="L1675" t="s">
        <v>2800</v>
      </c>
      <c r="M1675" t="s">
        <v>3728</v>
      </c>
      <c r="N1675" t="s">
        <v>3729</v>
      </c>
      <c r="O1675" t="s">
        <v>2750</v>
      </c>
      <c r="P1675" s="3">
        <v>2528350003735</v>
      </c>
      <c r="Q1675" t="s">
        <v>2560</v>
      </c>
      <c r="S1675">
        <v>3105544751</v>
      </c>
      <c r="U1675" s="4">
        <v>30732</v>
      </c>
      <c r="V1675">
        <f t="shared" ca="1" si="26"/>
        <v>40</v>
      </c>
      <c r="W1675" t="s">
        <v>52</v>
      </c>
      <c r="X1675" t="s">
        <v>53</v>
      </c>
      <c r="Y1675" t="s">
        <v>2563</v>
      </c>
      <c r="Z1675" t="s">
        <v>113</v>
      </c>
      <c r="AA1675" t="s">
        <v>56</v>
      </c>
      <c r="AB1675" t="s">
        <v>57</v>
      </c>
      <c r="AC1675" t="s">
        <v>213</v>
      </c>
      <c r="AD1675">
        <v>3</v>
      </c>
      <c r="AE1675" t="s">
        <v>58</v>
      </c>
      <c r="AF1675" t="s">
        <v>59</v>
      </c>
      <c r="AG1675" s="54" t="s">
        <v>60</v>
      </c>
      <c r="AH1675" t="s">
        <v>61</v>
      </c>
      <c r="AI1675" t="s">
        <v>62</v>
      </c>
      <c r="AJ1675" t="s">
        <v>2786</v>
      </c>
      <c r="AK1675" t="s">
        <v>64</v>
      </c>
      <c r="AL1675" t="s">
        <v>64</v>
      </c>
    </row>
    <row r="1676" spans="1:38" x14ac:dyDescent="0.35">
      <c r="A1676">
        <v>1675</v>
      </c>
      <c r="B1676">
        <v>1087205347</v>
      </c>
      <c r="C1676" t="s">
        <v>39</v>
      </c>
      <c r="D1676" t="s">
        <v>40</v>
      </c>
      <c r="E1676" t="s">
        <v>2746</v>
      </c>
      <c r="F1676" t="s">
        <v>2747</v>
      </c>
      <c r="G1676" t="s">
        <v>53</v>
      </c>
      <c r="H1676" t="s">
        <v>2748</v>
      </c>
      <c r="I1676" t="s">
        <v>2801</v>
      </c>
      <c r="K1676" t="s">
        <v>2802</v>
      </c>
      <c r="L1676" t="s">
        <v>947</v>
      </c>
      <c r="M1676" t="s">
        <v>78</v>
      </c>
      <c r="N1676" t="s">
        <v>49</v>
      </c>
      <c r="O1676" t="s">
        <v>2750</v>
      </c>
      <c r="P1676" s="3">
        <v>2528350003735</v>
      </c>
      <c r="Q1676" t="s">
        <v>2560</v>
      </c>
      <c r="S1676">
        <v>3113183714</v>
      </c>
      <c r="U1676" s="4">
        <v>34143</v>
      </c>
      <c r="V1676">
        <f t="shared" ca="1" si="26"/>
        <v>31</v>
      </c>
      <c r="W1676" t="s">
        <v>52</v>
      </c>
      <c r="X1676" t="s">
        <v>53</v>
      </c>
      <c r="Y1676" t="s">
        <v>1486</v>
      </c>
      <c r="Z1676" t="s">
        <v>113</v>
      </c>
      <c r="AA1676" t="s">
        <v>56</v>
      </c>
      <c r="AB1676" t="s">
        <v>57</v>
      </c>
      <c r="AC1676" t="s">
        <v>83</v>
      </c>
      <c r="AD1676">
        <v>2</v>
      </c>
      <c r="AE1676" t="s">
        <v>58</v>
      </c>
      <c r="AF1676" t="s">
        <v>72</v>
      </c>
      <c r="AG1676" s="54" t="s">
        <v>60</v>
      </c>
      <c r="AH1676" t="s">
        <v>61</v>
      </c>
      <c r="AI1676" t="s">
        <v>62</v>
      </c>
      <c r="AJ1676" t="s">
        <v>2786</v>
      </c>
      <c r="AK1676" t="s">
        <v>64</v>
      </c>
      <c r="AL1676" t="s">
        <v>64</v>
      </c>
    </row>
    <row r="1677" spans="1:38" x14ac:dyDescent="0.35">
      <c r="A1677">
        <v>1676</v>
      </c>
      <c r="B1677">
        <v>1237438101</v>
      </c>
      <c r="C1677" t="s">
        <v>39</v>
      </c>
      <c r="D1677" t="s">
        <v>40</v>
      </c>
      <c r="E1677" t="s">
        <v>2746</v>
      </c>
      <c r="F1677" t="s">
        <v>2747</v>
      </c>
      <c r="G1677" t="s">
        <v>53</v>
      </c>
      <c r="H1677" t="s">
        <v>2748</v>
      </c>
      <c r="I1677" t="s">
        <v>2803</v>
      </c>
      <c r="J1677" t="s">
        <v>2804</v>
      </c>
      <c r="K1677" t="s">
        <v>2805</v>
      </c>
      <c r="L1677" t="s">
        <v>2806</v>
      </c>
      <c r="M1677" t="s">
        <v>78</v>
      </c>
      <c r="N1677" t="s">
        <v>3729</v>
      </c>
      <c r="O1677" t="s">
        <v>2750</v>
      </c>
      <c r="P1677" s="3">
        <v>2528350003735</v>
      </c>
      <c r="Q1677" t="s">
        <v>2560</v>
      </c>
      <c r="S1677">
        <v>3217494139</v>
      </c>
      <c r="U1677" s="4">
        <v>36595</v>
      </c>
      <c r="V1677">
        <f t="shared" ca="1" si="26"/>
        <v>24</v>
      </c>
      <c r="W1677" t="s">
        <v>52</v>
      </c>
      <c r="X1677" t="s">
        <v>121</v>
      </c>
      <c r="Y1677" t="s">
        <v>1486</v>
      </c>
      <c r="Z1677" t="s">
        <v>113</v>
      </c>
      <c r="AA1677" t="s">
        <v>56</v>
      </c>
      <c r="AB1677" t="s">
        <v>57</v>
      </c>
      <c r="AC1677" t="s">
        <v>58</v>
      </c>
      <c r="AD1677">
        <v>0</v>
      </c>
      <c r="AE1677" t="s">
        <v>58</v>
      </c>
      <c r="AF1677" t="s">
        <v>59</v>
      </c>
      <c r="AG1677" s="54" t="s">
        <v>60</v>
      </c>
      <c r="AH1677" t="s">
        <v>61</v>
      </c>
      <c r="AI1677" t="s">
        <v>62</v>
      </c>
      <c r="AJ1677" t="s">
        <v>2807</v>
      </c>
      <c r="AK1677" t="s">
        <v>64</v>
      </c>
      <c r="AL1677" t="s">
        <v>64</v>
      </c>
    </row>
    <row r="1678" spans="1:38" x14ac:dyDescent="0.35">
      <c r="A1678">
        <v>1677</v>
      </c>
      <c r="B1678">
        <v>14678466</v>
      </c>
      <c r="C1678" t="s">
        <v>39</v>
      </c>
      <c r="D1678" t="s">
        <v>40</v>
      </c>
      <c r="E1678" t="s">
        <v>2746</v>
      </c>
      <c r="F1678" t="s">
        <v>2747</v>
      </c>
      <c r="G1678" t="s">
        <v>53</v>
      </c>
      <c r="H1678" t="s">
        <v>2748</v>
      </c>
      <c r="I1678" t="s">
        <v>2808</v>
      </c>
      <c r="J1678" t="s">
        <v>2809</v>
      </c>
      <c r="K1678" t="s">
        <v>791</v>
      </c>
      <c r="L1678" t="s">
        <v>397</v>
      </c>
      <c r="M1678" t="s">
        <v>3728</v>
      </c>
      <c r="N1678" t="s">
        <v>3729</v>
      </c>
      <c r="O1678" t="s">
        <v>2750</v>
      </c>
      <c r="P1678" s="3">
        <v>2528350003735</v>
      </c>
      <c r="Q1678" t="s">
        <v>2560</v>
      </c>
      <c r="S1678">
        <v>3147372557</v>
      </c>
      <c r="U1678" s="4">
        <v>31698</v>
      </c>
      <c r="V1678">
        <f t="shared" ca="1" si="26"/>
        <v>37</v>
      </c>
      <c r="W1678" t="s">
        <v>52</v>
      </c>
      <c r="X1678" t="s">
        <v>121</v>
      </c>
      <c r="Y1678" t="s">
        <v>1486</v>
      </c>
      <c r="Z1678" t="s">
        <v>113</v>
      </c>
      <c r="AA1678" t="s">
        <v>56</v>
      </c>
      <c r="AB1678" t="s">
        <v>57</v>
      </c>
      <c r="AC1678" t="s">
        <v>213</v>
      </c>
      <c r="AD1678">
        <v>2</v>
      </c>
      <c r="AE1678" t="s">
        <v>58</v>
      </c>
      <c r="AF1678" t="s">
        <v>59</v>
      </c>
      <c r="AG1678" s="54" t="s">
        <v>60</v>
      </c>
      <c r="AH1678" t="s">
        <v>61</v>
      </c>
      <c r="AI1678" t="s">
        <v>62</v>
      </c>
      <c r="AJ1678" t="s">
        <v>2807</v>
      </c>
      <c r="AK1678" t="s">
        <v>64</v>
      </c>
      <c r="AL1678" t="s">
        <v>64</v>
      </c>
    </row>
    <row r="1679" spans="1:38" x14ac:dyDescent="0.35">
      <c r="A1679">
        <v>1678</v>
      </c>
      <c r="B1679">
        <v>1004636939</v>
      </c>
      <c r="C1679" t="s">
        <v>39</v>
      </c>
      <c r="D1679" t="s">
        <v>40</v>
      </c>
      <c r="E1679" t="s">
        <v>2746</v>
      </c>
      <c r="F1679" t="s">
        <v>2747</v>
      </c>
      <c r="G1679" t="s">
        <v>53</v>
      </c>
      <c r="H1679" t="s">
        <v>2748</v>
      </c>
      <c r="I1679" t="s">
        <v>1304</v>
      </c>
      <c r="J1679" t="s">
        <v>259</v>
      </c>
      <c r="K1679" t="s">
        <v>2781</v>
      </c>
      <c r="L1679" t="s">
        <v>947</v>
      </c>
      <c r="M1679" t="s">
        <v>78</v>
      </c>
      <c r="N1679" t="s">
        <v>3729</v>
      </c>
      <c r="O1679" t="s">
        <v>2750</v>
      </c>
      <c r="P1679" s="3">
        <v>2528350003735</v>
      </c>
      <c r="Q1679" t="s">
        <v>2560</v>
      </c>
      <c r="S1679">
        <v>3135488562</v>
      </c>
      <c r="U1679" s="4">
        <v>31171</v>
      </c>
      <c r="V1679">
        <f t="shared" ca="1" si="26"/>
        <v>39</v>
      </c>
      <c r="W1679" t="s">
        <v>52</v>
      </c>
      <c r="X1679" t="s">
        <v>121</v>
      </c>
      <c r="Y1679" t="s">
        <v>1486</v>
      </c>
      <c r="Z1679" t="s">
        <v>113</v>
      </c>
      <c r="AA1679" t="s">
        <v>56</v>
      </c>
      <c r="AB1679" t="s">
        <v>57</v>
      </c>
      <c r="AC1679" t="s">
        <v>83</v>
      </c>
      <c r="AD1679">
        <v>2</v>
      </c>
      <c r="AE1679" t="s">
        <v>58</v>
      </c>
      <c r="AF1679" t="s">
        <v>59</v>
      </c>
      <c r="AG1679" s="54" t="s">
        <v>60</v>
      </c>
      <c r="AH1679" t="s">
        <v>61</v>
      </c>
      <c r="AI1679" t="s">
        <v>62</v>
      </c>
      <c r="AJ1679" t="s">
        <v>2807</v>
      </c>
      <c r="AK1679" t="s">
        <v>64</v>
      </c>
      <c r="AL1679" t="s">
        <v>64</v>
      </c>
    </row>
    <row r="1680" spans="1:38" x14ac:dyDescent="0.35">
      <c r="A1680">
        <v>1679</v>
      </c>
      <c r="B1680">
        <v>1087107521</v>
      </c>
      <c r="C1680" t="s">
        <v>39</v>
      </c>
      <c r="D1680" t="s">
        <v>40</v>
      </c>
      <c r="E1680" t="s">
        <v>2746</v>
      </c>
      <c r="F1680" t="s">
        <v>2747</v>
      </c>
      <c r="G1680" t="s">
        <v>53</v>
      </c>
      <c r="H1680" t="s">
        <v>2748</v>
      </c>
      <c r="I1680" t="s">
        <v>767</v>
      </c>
      <c r="J1680" t="s">
        <v>272</v>
      </c>
      <c r="K1680" t="s">
        <v>2765</v>
      </c>
      <c r="M1680" t="s">
        <v>3728</v>
      </c>
      <c r="N1680" t="s">
        <v>3729</v>
      </c>
      <c r="O1680" t="s">
        <v>2750</v>
      </c>
      <c r="P1680" s="3">
        <v>2528350003735</v>
      </c>
      <c r="Q1680" t="s">
        <v>2560</v>
      </c>
      <c r="S1680">
        <v>3182863853</v>
      </c>
      <c r="U1680" s="4">
        <v>31512</v>
      </c>
      <c r="V1680">
        <f t="shared" ca="1" si="26"/>
        <v>38</v>
      </c>
      <c r="W1680" t="s">
        <v>52</v>
      </c>
      <c r="X1680" t="s">
        <v>121</v>
      </c>
      <c r="Y1680" t="s">
        <v>1486</v>
      </c>
      <c r="Z1680" t="s">
        <v>113</v>
      </c>
      <c r="AA1680" t="s">
        <v>56</v>
      </c>
      <c r="AB1680" t="s">
        <v>57</v>
      </c>
      <c r="AC1680" t="s">
        <v>213</v>
      </c>
      <c r="AD1680">
        <v>2</v>
      </c>
      <c r="AE1680" t="s">
        <v>58</v>
      </c>
      <c r="AF1680" t="s">
        <v>59</v>
      </c>
      <c r="AG1680" s="54" t="s">
        <v>60</v>
      </c>
      <c r="AH1680" t="s">
        <v>61</v>
      </c>
      <c r="AI1680" t="s">
        <v>62</v>
      </c>
      <c r="AJ1680" t="s">
        <v>2807</v>
      </c>
      <c r="AK1680" t="s">
        <v>64</v>
      </c>
      <c r="AL1680" t="s">
        <v>64</v>
      </c>
    </row>
    <row r="1681" spans="1:38" x14ac:dyDescent="0.35">
      <c r="A1681">
        <v>1680</v>
      </c>
      <c r="B1681">
        <v>59667183</v>
      </c>
      <c r="C1681" t="s">
        <v>39</v>
      </c>
      <c r="D1681" t="s">
        <v>40</v>
      </c>
      <c r="E1681" t="s">
        <v>2746</v>
      </c>
      <c r="F1681" t="s">
        <v>2747</v>
      </c>
      <c r="G1681" t="s">
        <v>53</v>
      </c>
      <c r="H1681" t="s">
        <v>2748</v>
      </c>
      <c r="I1681" t="s">
        <v>2810</v>
      </c>
      <c r="J1681" t="s">
        <v>274</v>
      </c>
      <c r="K1681" t="s">
        <v>2811</v>
      </c>
      <c r="M1681" t="s">
        <v>78</v>
      </c>
      <c r="N1681" t="s">
        <v>3729</v>
      </c>
      <c r="O1681" t="s">
        <v>2750</v>
      </c>
      <c r="P1681" s="3">
        <v>2528350003735</v>
      </c>
      <c r="Q1681" t="s">
        <v>2560</v>
      </c>
      <c r="S1681">
        <v>3137690147</v>
      </c>
      <c r="U1681" s="4">
        <v>28211</v>
      </c>
      <c r="V1681">
        <f t="shared" ca="1" si="26"/>
        <v>47</v>
      </c>
      <c r="W1681" t="s">
        <v>52</v>
      </c>
      <c r="X1681" t="s">
        <v>53</v>
      </c>
      <c r="Y1681" t="s">
        <v>1486</v>
      </c>
      <c r="Z1681" t="s">
        <v>113</v>
      </c>
      <c r="AA1681" t="s">
        <v>56</v>
      </c>
      <c r="AB1681" t="s">
        <v>57</v>
      </c>
      <c r="AC1681" t="s">
        <v>83</v>
      </c>
      <c r="AD1681">
        <v>3</v>
      </c>
      <c r="AE1681" t="s">
        <v>58</v>
      </c>
      <c r="AF1681" t="s">
        <v>59</v>
      </c>
      <c r="AG1681" s="54" t="s">
        <v>60</v>
      </c>
      <c r="AH1681" t="s">
        <v>61</v>
      </c>
      <c r="AI1681" t="s">
        <v>62</v>
      </c>
      <c r="AJ1681" t="s">
        <v>2807</v>
      </c>
      <c r="AK1681" t="s">
        <v>64</v>
      </c>
      <c r="AL1681" t="s">
        <v>64</v>
      </c>
    </row>
    <row r="1682" spans="1:38" x14ac:dyDescent="0.35">
      <c r="A1682">
        <v>1681</v>
      </c>
      <c r="B1682">
        <v>59671999</v>
      </c>
      <c r="C1682" t="s">
        <v>39</v>
      </c>
      <c r="D1682" t="s">
        <v>40</v>
      </c>
      <c r="E1682" t="s">
        <v>2746</v>
      </c>
      <c r="F1682" t="s">
        <v>2747</v>
      </c>
      <c r="G1682" t="s">
        <v>53</v>
      </c>
      <c r="H1682" t="s">
        <v>2748</v>
      </c>
      <c r="I1682" t="s">
        <v>2812</v>
      </c>
      <c r="J1682" t="s">
        <v>240</v>
      </c>
      <c r="K1682" t="s">
        <v>143</v>
      </c>
      <c r="L1682" t="s">
        <v>466</v>
      </c>
      <c r="M1682" t="s">
        <v>78</v>
      </c>
      <c r="N1682" t="s">
        <v>3729</v>
      </c>
      <c r="O1682" t="s">
        <v>2750</v>
      </c>
      <c r="P1682" s="3">
        <v>2528350003735</v>
      </c>
      <c r="Q1682" t="s">
        <v>2560</v>
      </c>
      <c r="S1682">
        <v>3213723271</v>
      </c>
      <c r="U1682" s="4">
        <v>26151</v>
      </c>
      <c r="V1682">
        <f t="shared" ca="1" si="26"/>
        <v>53</v>
      </c>
      <c r="W1682" t="s">
        <v>52</v>
      </c>
      <c r="X1682" t="s">
        <v>121</v>
      </c>
      <c r="Y1682" t="s">
        <v>1486</v>
      </c>
      <c r="Z1682" t="s">
        <v>113</v>
      </c>
      <c r="AA1682" t="s">
        <v>56</v>
      </c>
      <c r="AB1682" t="s">
        <v>57</v>
      </c>
      <c r="AC1682" t="s">
        <v>83</v>
      </c>
      <c r="AD1682">
        <v>1</v>
      </c>
      <c r="AE1682" t="s">
        <v>58</v>
      </c>
      <c r="AF1682" t="s">
        <v>59</v>
      </c>
      <c r="AG1682" s="54" t="s">
        <v>60</v>
      </c>
      <c r="AH1682" t="s">
        <v>61</v>
      </c>
      <c r="AI1682" t="s">
        <v>62</v>
      </c>
      <c r="AJ1682" t="s">
        <v>2807</v>
      </c>
      <c r="AK1682" t="s">
        <v>64</v>
      </c>
      <c r="AL1682" t="s">
        <v>64</v>
      </c>
    </row>
    <row r="1683" spans="1:38" x14ac:dyDescent="0.35">
      <c r="A1683">
        <v>1682</v>
      </c>
      <c r="B1683">
        <v>31565962</v>
      </c>
      <c r="C1683" t="s">
        <v>39</v>
      </c>
      <c r="D1683" t="s">
        <v>40</v>
      </c>
      <c r="E1683" t="s">
        <v>2746</v>
      </c>
      <c r="F1683" t="s">
        <v>2747</v>
      </c>
      <c r="G1683" t="s">
        <v>53</v>
      </c>
      <c r="H1683" t="s">
        <v>2748</v>
      </c>
      <c r="I1683" t="s">
        <v>892</v>
      </c>
      <c r="J1683" t="s">
        <v>80</v>
      </c>
      <c r="K1683" t="s">
        <v>252</v>
      </c>
      <c r="L1683" t="s">
        <v>2813</v>
      </c>
      <c r="M1683" t="s">
        <v>78</v>
      </c>
      <c r="N1683" t="s">
        <v>3729</v>
      </c>
      <c r="O1683" t="s">
        <v>2750</v>
      </c>
      <c r="P1683" s="3">
        <v>2528350003735</v>
      </c>
      <c r="Q1683" t="s">
        <v>2560</v>
      </c>
      <c r="S1683">
        <v>3183843490</v>
      </c>
      <c r="U1683" s="4">
        <v>29342</v>
      </c>
      <c r="V1683">
        <f t="shared" ca="1" si="26"/>
        <v>44</v>
      </c>
      <c r="W1683" t="s">
        <v>52</v>
      </c>
      <c r="X1683" t="s">
        <v>53</v>
      </c>
      <c r="Y1683" t="s">
        <v>1486</v>
      </c>
      <c r="Z1683" t="s">
        <v>113</v>
      </c>
      <c r="AA1683" t="s">
        <v>56</v>
      </c>
      <c r="AB1683" t="s">
        <v>57</v>
      </c>
      <c r="AC1683" t="s">
        <v>83</v>
      </c>
      <c r="AD1683">
        <v>2</v>
      </c>
      <c r="AE1683" t="s">
        <v>58</v>
      </c>
      <c r="AF1683" t="s">
        <v>59</v>
      </c>
      <c r="AG1683" t="s">
        <v>340</v>
      </c>
      <c r="AH1683" t="s">
        <v>171</v>
      </c>
      <c r="AI1683" t="s">
        <v>88</v>
      </c>
      <c r="AJ1683" t="s">
        <v>2807</v>
      </c>
      <c r="AK1683" t="s">
        <v>89</v>
      </c>
      <c r="AL1683" t="s">
        <v>89</v>
      </c>
    </row>
    <row r="1684" spans="1:38" x14ac:dyDescent="0.35">
      <c r="A1684">
        <v>1683</v>
      </c>
      <c r="B1684">
        <v>1087207899</v>
      </c>
      <c r="C1684" t="s">
        <v>39</v>
      </c>
      <c r="D1684" t="s">
        <v>40</v>
      </c>
      <c r="E1684" t="s">
        <v>2746</v>
      </c>
      <c r="F1684" t="s">
        <v>2747</v>
      </c>
      <c r="G1684" t="s">
        <v>53</v>
      </c>
      <c r="H1684" t="s">
        <v>2748</v>
      </c>
      <c r="I1684" t="s">
        <v>2814</v>
      </c>
      <c r="J1684" t="s">
        <v>251</v>
      </c>
      <c r="K1684" t="s">
        <v>2815</v>
      </c>
      <c r="L1684" t="s">
        <v>249</v>
      </c>
      <c r="M1684" t="s">
        <v>78</v>
      </c>
      <c r="N1684" t="s">
        <v>3729</v>
      </c>
      <c r="O1684" t="s">
        <v>2750</v>
      </c>
      <c r="P1684" s="3">
        <v>2528350003735</v>
      </c>
      <c r="Q1684" t="s">
        <v>2560</v>
      </c>
      <c r="S1684">
        <v>3128459113</v>
      </c>
      <c r="U1684" s="4">
        <v>35566</v>
      </c>
      <c r="V1684">
        <f t="shared" ca="1" si="26"/>
        <v>27</v>
      </c>
      <c r="W1684" t="s">
        <v>52</v>
      </c>
      <c r="X1684" t="s">
        <v>53</v>
      </c>
      <c r="Y1684" t="s">
        <v>1486</v>
      </c>
      <c r="Z1684" t="s">
        <v>113</v>
      </c>
      <c r="AA1684" t="s">
        <v>56</v>
      </c>
      <c r="AB1684" t="s">
        <v>57</v>
      </c>
      <c r="AC1684" t="s">
        <v>83</v>
      </c>
      <c r="AD1684">
        <v>2</v>
      </c>
      <c r="AE1684" t="s">
        <v>58</v>
      </c>
      <c r="AF1684" t="s">
        <v>59</v>
      </c>
      <c r="AG1684" t="s">
        <v>340</v>
      </c>
      <c r="AH1684" t="s">
        <v>171</v>
      </c>
      <c r="AI1684" t="s">
        <v>88</v>
      </c>
      <c r="AJ1684" t="s">
        <v>2807</v>
      </c>
      <c r="AK1684" t="s">
        <v>89</v>
      </c>
      <c r="AL1684" t="s">
        <v>89</v>
      </c>
    </row>
    <row r="1685" spans="1:38" x14ac:dyDescent="0.35">
      <c r="A1685">
        <v>1684</v>
      </c>
      <c r="B1685">
        <v>1087117752</v>
      </c>
      <c r="C1685" t="s">
        <v>39</v>
      </c>
      <c r="D1685" t="s">
        <v>40</v>
      </c>
      <c r="E1685" t="s">
        <v>2746</v>
      </c>
      <c r="F1685" t="s">
        <v>2747</v>
      </c>
      <c r="G1685" t="s">
        <v>53</v>
      </c>
      <c r="H1685" t="s">
        <v>2748</v>
      </c>
      <c r="I1685" t="s">
        <v>1041</v>
      </c>
      <c r="J1685" t="s">
        <v>2816</v>
      </c>
      <c r="K1685" t="s">
        <v>2765</v>
      </c>
      <c r="L1685" t="s">
        <v>574</v>
      </c>
      <c r="M1685" t="s">
        <v>78</v>
      </c>
      <c r="N1685" t="s">
        <v>3729</v>
      </c>
      <c r="O1685" t="s">
        <v>2750</v>
      </c>
      <c r="P1685" s="3">
        <v>2528350003735</v>
      </c>
      <c r="Q1685" t="s">
        <v>2560</v>
      </c>
      <c r="S1685">
        <v>3167841627</v>
      </c>
      <c r="U1685" s="4">
        <v>31475</v>
      </c>
      <c r="V1685">
        <f t="shared" ca="1" si="26"/>
        <v>38</v>
      </c>
      <c r="W1685" t="s">
        <v>52</v>
      </c>
      <c r="X1685" t="s">
        <v>121</v>
      </c>
      <c r="Y1685" t="s">
        <v>1486</v>
      </c>
      <c r="Z1685" t="s">
        <v>113</v>
      </c>
      <c r="AA1685" t="s">
        <v>56</v>
      </c>
      <c r="AB1685" t="s">
        <v>57</v>
      </c>
      <c r="AC1685" t="s">
        <v>83</v>
      </c>
      <c r="AD1685">
        <v>2</v>
      </c>
      <c r="AE1685" t="s">
        <v>58</v>
      </c>
      <c r="AF1685" t="s">
        <v>59</v>
      </c>
      <c r="AG1685" s="54" t="s">
        <v>60</v>
      </c>
      <c r="AH1685" t="s">
        <v>61</v>
      </c>
      <c r="AI1685" t="s">
        <v>62</v>
      </c>
      <c r="AJ1685" t="s">
        <v>2807</v>
      </c>
      <c r="AK1685" t="s">
        <v>64</v>
      </c>
      <c r="AL1685" t="s">
        <v>64</v>
      </c>
    </row>
    <row r="1686" spans="1:38" x14ac:dyDescent="0.35">
      <c r="A1686">
        <v>1685</v>
      </c>
      <c r="B1686">
        <v>1087130713</v>
      </c>
      <c r="C1686" t="s">
        <v>39</v>
      </c>
      <c r="D1686" t="s">
        <v>40</v>
      </c>
      <c r="E1686" t="s">
        <v>2746</v>
      </c>
      <c r="F1686" t="s">
        <v>2747</v>
      </c>
      <c r="G1686" t="s">
        <v>53</v>
      </c>
      <c r="H1686" t="s">
        <v>2748</v>
      </c>
      <c r="I1686" t="s">
        <v>1700</v>
      </c>
      <c r="J1686" t="s">
        <v>272</v>
      </c>
      <c r="K1686" t="s">
        <v>2817</v>
      </c>
      <c r="L1686" t="s">
        <v>2818</v>
      </c>
      <c r="M1686" t="s">
        <v>3728</v>
      </c>
      <c r="N1686" t="s">
        <v>3729</v>
      </c>
      <c r="O1686" t="s">
        <v>2750</v>
      </c>
      <c r="P1686" s="3">
        <v>2528350003735</v>
      </c>
      <c r="Q1686" t="s">
        <v>2560</v>
      </c>
      <c r="S1686">
        <v>3167841627</v>
      </c>
      <c r="U1686" s="4">
        <v>32951</v>
      </c>
      <c r="V1686">
        <f t="shared" ca="1" si="26"/>
        <v>34</v>
      </c>
      <c r="W1686" t="s">
        <v>52</v>
      </c>
      <c r="X1686" t="s">
        <v>121</v>
      </c>
      <c r="Y1686" t="s">
        <v>1486</v>
      </c>
      <c r="Z1686" t="s">
        <v>113</v>
      </c>
      <c r="AA1686" t="s">
        <v>56</v>
      </c>
      <c r="AB1686" t="s">
        <v>57</v>
      </c>
      <c r="AC1686" t="s">
        <v>213</v>
      </c>
      <c r="AD1686">
        <v>2</v>
      </c>
      <c r="AE1686" t="s">
        <v>58</v>
      </c>
      <c r="AF1686" t="s">
        <v>59</v>
      </c>
      <c r="AG1686" s="54" t="s">
        <v>60</v>
      </c>
      <c r="AH1686" t="s">
        <v>61</v>
      </c>
      <c r="AI1686" t="s">
        <v>62</v>
      </c>
      <c r="AJ1686" t="s">
        <v>2807</v>
      </c>
      <c r="AK1686" t="s">
        <v>64</v>
      </c>
      <c r="AL1686" t="s">
        <v>64</v>
      </c>
    </row>
    <row r="1687" spans="1:38" x14ac:dyDescent="0.35">
      <c r="A1687">
        <v>1686</v>
      </c>
      <c r="B1687">
        <v>94454407</v>
      </c>
      <c r="C1687" t="s">
        <v>39</v>
      </c>
      <c r="D1687" t="s">
        <v>40</v>
      </c>
      <c r="E1687" t="s">
        <v>2746</v>
      </c>
      <c r="F1687" t="s">
        <v>2747</v>
      </c>
      <c r="G1687" t="s">
        <v>53</v>
      </c>
      <c r="H1687" t="s">
        <v>2748</v>
      </c>
      <c r="I1687" t="s">
        <v>168</v>
      </c>
      <c r="K1687" t="s">
        <v>2819</v>
      </c>
      <c r="L1687" t="s">
        <v>210</v>
      </c>
      <c r="M1687" t="s">
        <v>3728</v>
      </c>
      <c r="N1687" t="s">
        <v>3729</v>
      </c>
      <c r="O1687" t="s">
        <v>2750</v>
      </c>
      <c r="P1687" s="3">
        <v>2528350003735</v>
      </c>
      <c r="Q1687" t="s">
        <v>2560</v>
      </c>
      <c r="S1687">
        <v>3136389537</v>
      </c>
      <c r="U1687" s="4">
        <v>27816</v>
      </c>
      <c r="V1687">
        <f t="shared" ca="1" si="26"/>
        <v>48</v>
      </c>
      <c r="W1687" t="s">
        <v>52</v>
      </c>
      <c r="X1687" t="s">
        <v>53</v>
      </c>
      <c r="Y1687" t="s">
        <v>1486</v>
      </c>
      <c r="Z1687" t="s">
        <v>113</v>
      </c>
      <c r="AA1687" t="s">
        <v>56</v>
      </c>
      <c r="AB1687" t="s">
        <v>57</v>
      </c>
      <c r="AC1687" t="s">
        <v>213</v>
      </c>
      <c r="AD1687">
        <v>1</v>
      </c>
      <c r="AE1687" t="s">
        <v>58</v>
      </c>
      <c r="AF1687" t="s">
        <v>59</v>
      </c>
      <c r="AG1687" s="54" t="s">
        <v>60</v>
      </c>
      <c r="AH1687" t="s">
        <v>61</v>
      </c>
      <c r="AI1687" t="s">
        <v>62</v>
      </c>
      <c r="AJ1687" t="s">
        <v>2807</v>
      </c>
      <c r="AK1687" t="s">
        <v>64</v>
      </c>
      <c r="AL1687" t="s">
        <v>64</v>
      </c>
    </row>
    <row r="1688" spans="1:38" x14ac:dyDescent="0.35">
      <c r="A1688">
        <v>1687</v>
      </c>
      <c r="B1688">
        <v>1004603678</v>
      </c>
      <c r="C1688" t="s">
        <v>39</v>
      </c>
      <c r="D1688" t="s">
        <v>40</v>
      </c>
      <c r="E1688" t="s">
        <v>2746</v>
      </c>
      <c r="F1688" t="s">
        <v>2747</v>
      </c>
      <c r="G1688" t="s">
        <v>53</v>
      </c>
      <c r="H1688" t="s">
        <v>2748</v>
      </c>
      <c r="I1688" t="s">
        <v>2820</v>
      </c>
      <c r="K1688" t="s">
        <v>947</v>
      </c>
      <c r="L1688" t="s">
        <v>2821</v>
      </c>
      <c r="M1688" t="s">
        <v>78</v>
      </c>
      <c r="N1688" t="s">
        <v>3729</v>
      </c>
      <c r="O1688" t="s">
        <v>2750</v>
      </c>
      <c r="P1688" s="3">
        <v>2528350003735</v>
      </c>
      <c r="Q1688" t="s">
        <v>2560</v>
      </c>
      <c r="S1688">
        <v>3137834583</v>
      </c>
      <c r="U1688" s="4">
        <v>37764</v>
      </c>
      <c r="V1688">
        <f t="shared" ca="1" si="26"/>
        <v>21</v>
      </c>
      <c r="W1688" t="s">
        <v>52</v>
      </c>
      <c r="X1688" t="s">
        <v>53</v>
      </c>
      <c r="Y1688" t="s">
        <v>1486</v>
      </c>
      <c r="Z1688" t="s">
        <v>113</v>
      </c>
      <c r="AA1688" t="s">
        <v>56</v>
      </c>
      <c r="AB1688" t="s">
        <v>57</v>
      </c>
      <c r="AC1688" t="s">
        <v>58</v>
      </c>
      <c r="AD1688">
        <v>0</v>
      </c>
      <c r="AE1688" t="s">
        <v>58</v>
      </c>
      <c r="AF1688" t="s">
        <v>72</v>
      </c>
      <c r="AG1688" s="54" t="s">
        <v>60</v>
      </c>
      <c r="AH1688" t="s">
        <v>61</v>
      </c>
      <c r="AI1688" t="s">
        <v>62</v>
      </c>
      <c r="AJ1688" t="s">
        <v>2807</v>
      </c>
      <c r="AK1688" t="s">
        <v>64</v>
      </c>
      <c r="AL1688" t="s">
        <v>64</v>
      </c>
    </row>
    <row r="1689" spans="1:38" x14ac:dyDescent="0.35">
      <c r="A1689">
        <v>1688</v>
      </c>
      <c r="B1689">
        <v>1087206896</v>
      </c>
      <c r="C1689" t="s">
        <v>39</v>
      </c>
      <c r="D1689" t="s">
        <v>40</v>
      </c>
      <c r="E1689" t="s">
        <v>2746</v>
      </c>
      <c r="F1689" t="s">
        <v>2747</v>
      </c>
      <c r="G1689" t="s">
        <v>53</v>
      </c>
      <c r="H1689" t="s">
        <v>2748</v>
      </c>
      <c r="I1689" t="s">
        <v>2822</v>
      </c>
      <c r="J1689" t="s">
        <v>2823</v>
      </c>
      <c r="K1689" t="s">
        <v>761</v>
      </c>
      <c r="L1689" t="s">
        <v>2821</v>
      </c>
      <c r="M1689" t="s">
        <v>78</v>
      </c>
      <c r="N1689" t="s">
        <v>49</v>
      </c>
      <c r="O1689" t="s">
        <v>2750</v>
      </c>
      <c r="P1689" s="3">
        <v>2528350003735</v>
      </c>
      <c r="Q1689" t="s">
        <v>2560</v>
      </c>
      <c r="S1689">
        <v>3137834583</v>
      </c>
      <c r="U1689" s="4">
        <v>35346</v>
      </c>
      <c r="V1689">
        <f t="shared" ca="1" si="26"/>
        <v>27</v>
      </c>
      <c r="W1689" t="s">
        <v>52</v>
      </c>
      <c r="X1689" t="s">
        <v>53</v>
      </c>
      <c r="Y1689" t="s">
        <v>1486</v>
      </c>
      <c r="Z1689" t="s">
        <v>113</v>
      </c>
      <c r="AA1689" t="s">
        <v>56</v>
      </c>
      <c r="AB1689" t="s">
        <v>57</v>
      </c>
      <c r="AC1689" t="s">
        <v>83</v>
      </c>
      <c r="AD1689">
        <v>1</v>
      </c>
      <c r="AE1689" t="s">
        <v>58</v>
      </c>
      <c r="AF1689" t="s">
        <v>72</v>
      </c>
      <c r="AG1689" s="54" t="s">
        <v>60</v>
      </c>
      <c r="AH1689" t="s">
        <v>61</v>
      </c>
      <c r="AI1689" t="s">
        <v>62</v>
      </c>
      <c r="AJ1689" t="s">
        <v>2807</v>
      </c>
      <c r="AK1689" t="s">
        <v>64</v>
      </c>
      <c r="AL1689" t="s">
        <v>64</v>
      </c>
    </row>
    <row r="1690" spans="1:38" x14ac:dyDescent="0.35">
      <c r="A1690">
        <v>1689</v>
      </c>
      <c r="B1690">
        <v>98428300</v>
      </c>
      <c r="C1690" t="s">
        <v>39</v>
      </c>
      <c r="D1690" t="s">
        <v>40</v>
      </c>
      <c r="E1690" t="s">
        <v>2746</v>
      </c>
      <c r="F1690" t="s">
        <v>2747</v>
      </c>
      <c r="G1690" t="s">
        <v>53</v>
      </c>
      <c r="H1690" t="s">
        <v>2748</v>
      </c>
      <c r="I1690" t="s">
        <v>346</v>
      </c>
      <c r="J1690" t="s">
        <v>85</v>
      </c>
      <c r="K1690" t="s">
        <v>1258</v>
      </c>
      <c r="L1690" t="s">
        <v>1383</v>
      </c>
      <c r="M1690" t="s">
        <v>3728</v>
      </c>
      <c r="N1690" t="s">
        <v>3729</v>
      </c>
      <c r="O1690" t="s">
        <v>2750</v>
      </c>
      <c r="P1690" s="3">
        <v>2528350003735</v>
      </c>
      <c r="Q1690" t="s">
        <v>2560</v>
      </c>
      <c r="S1690">
        <v>3186844244</v>
      </c>
      <c r="U1690" s="4">
        <v>27740</v>
      </c>
      <c r="V1690">
        <f t="shared" ca="1" si="26"/>
        <v>48</v>
      </c>
      <c r="W1690" t="s">
        <v>52</v>
      </c>
      <c r="X1690" t="s">
        <v>53</v>
      </c>
      <c r="Y1690" t="s">
        <v>1486</v>
      </c>
      <c r="Z1690" t="s">
        <v>113</v>
      </c>
      <c r="AA1690" t="s">
        <v>56</v>
      </c>
      <c r="AB1690" t="s">
        <v>57</v>
      </c>
      <c r="AC1690" t="s">
        <v>213</v>
      </c>
      <c r="AD1690">
        <v>1</v>
      </c>
      <c r="AE1690" t="s">
        <v>58</v>
      </c>
      <c r="AF1690" t="s">
        <v>72</v>
      </c>
      <c r="AG1690" s="54" t="s">
        <v>60</v>
      </c>
      <c r="AH1690" t="s">
        <v>61</v>
      </c>
      <c r="AI1690" t="s">
        <v>62</v>
      </c>
      <c r="AJ1690" t="s">
        <v>2807</v>
      </c>
      <c r="AK1690" t="s">
        <v>64</v>
      </c>
      <c r="AL1690" t="s">
        <v>64</v>
      </c>
    </row>
    <row r="1691" spans="1:38" x14ac:dyDescent="0.35">
      <c r="A1691">
        <v>1690</v>
      </c>
      <c r="B1691">
        <v>1087794063</v>
      </c>
      <c r="C1691" t="s">
        <v>66</v>
      </c>
      <c r="D1691" t="s">
        <v>40</v>
      </c>
      <c r="E1691" t="s">
        <v>2746</v>
      </c>
      <c r="F1691" t="s">
        <v>2747</v>
      </c>
      <c r="G1691" t="s">
        <v>53</v>
      </c>
      <c r="H1691" t="s">
        <v>2748</v>
      </c>
      <c r="I1691" t="s">
        <v>2824</v>
      </c>
      <c r="J1691" t="s">
        <v>222</v>
      </c>
      <c r="K1691" t="s">
        <v>2825</v>
      </c>
      <c r="L1691" t="s">
        <v>2826</v>
      </c>
      <c r="M1691" t="s">
        <v>78</v>
      </c>
      <c r="N1691" t="s">
        <v>3729</v>
      </c>
      <c r="O1691" t="s">
        <v>2750</v>
      </c>
      <c r="P1691" s="3">
        <v>2528350003735</v>
      </c>
      <c r="Q1691" t="s">
        <v>2560</v>
      </c>
      <c r="S1691">
        <v>3234467533</v>
      </c>
      <c r="U1691" s="4">
        <v>38987</v>
      </c>
      <c r="V1691">
        <f t="shared" ca="1" si="26"/>
        <v>17</v>
      </c>
      <c r="W1691" t="s">
        <v>52</v>
      </c>
      <c r="X1691" t="s">
        <v>53</v>
      </c>
      <c r="Y1691" t="s">
        <v>1486</v>
      </c>
      <c r="Z1691" t="s">
        <v>113</v>
      </c>
      <c r="AA1691" t="s">
        <v>56</v>
      </c>
      <c r="AB1691" t="s">
        <v>57</v>
      </c>
      <c r="AC1691" t="s">
        <v>83</v>
      </c>
      <c r="AD1691">
        <v>1</v>
      </c>
      <c r="AE1691" t="s">
        <v>58</v>
      </c>
      <c r="AF1691" t="s">
        <v>72</v>
      </c>
      <c r="AG1691" t="s">
        <v>340</v>
      </c>
      <c r="AH1691" t="s">
        <v>61</v>
      </c>
      <c r="AI1691" t="s">
        <v>62</v>
      </c>
      <c r="AJ1691" t="s">
        <v>2807</v>
      </c>
      <c r="AK1691" t="s">
        <v>64</v>
      </c>
      <c r="AL1691" t="s">
        <v>64</v>
      </c>
    </row>
    <row r="1692" spans="1:38" x14ac:dyDescent="0.35">
      <c r="A1692">
        <v>1691</v>
      </c>
      <c r="B1692">
        <v>1087780106</v>
      </c>
      <c r="C1692" t="s">
        <v>39</v>
      </c>
      <c r="D1692" t="s">
        <v>40</v>
      </c>
      <c r="E1692" t="s">
        <v>2746</v>
      </c>
      <c r="F1692" t="s">
        <v>2747</v>
      </c>
      <c r="G1692" t="s">
        <v>53</v>
      </c>
      <c r="H1692" t="s">
        <v>2748</v>
      </c>
      <c r="I1692" t="s">
        <v>2827</v>
      </c>
      <c r="J1692" t="s">
        <v>2828</v>
      </c>
      <c r="K1692" t="s">
        <v>2825</v>
      </c>
      <c r="L1692" t="s">
        <v>2826</v>
      </c>
      <c r="M1692" t="s">
        <v>78</v>
      </c>
      <c r="N1692" t="s">
        <v>3729</v>
      </c>
      <c r="O1692" t="s">
        <v>2750</v>
      </c>
      <c r="P1692" s="3">
        <v>2528350003735</v>
      </c>
      <c r="Q1692" t="s">
        <v>2560</v>
      </c>
      <c r="S1692">
        <v>3234467533</v>
      </c>
      <c r="U1692" s="4">
        <v>38257</v>
      </c>
      <c r="V1692">
        <f t="shared" ca="1" si="26"/>
        <v>19</v>
      </c>
      <c r="W1692" t="s">
        <v>52</v>
      </c>
      <c r="X1692" t="s">
        <v>53</v>
      </c>
      <c r="Y1692" t="s">
        <v>1486</v>
      </c>
      <c r="Z1692" t="s">
        <v>113</v>
      </c>
      <c r="AA1692" t="s">
        <v>56</v>
      </c>
      <c r="AB1692" t="s">
        <v>57</v>
      </c>
      <c r="AC1692" t="s">
        <v>58</v>
      </c>
      <c r="AD1692">
        <v>0</v>
      </c>
      <c r="AE1692" t="s">
        <v>58</v>
      </c>
      <c r="AF1692" t="s">
        <v>72</v>
      </c>
      <c r="AG1692" t="s">
        <v>340</v>
      </c>
      <c r="AH1692" t="s">
        <v>171</v>
      </c>
      <c r="AI1692" t="s">
        <v>88</v>
      </c>
      <c r="AJ1692" t="s">
        <v>2807</v>
      </c>
      <c r="AK1692" t="s">
        <v>64</v>
      </c>
      <c r="AL1692" t="s">
        <v>89</v>
      </c>
    </row>
    <row r="1693" spans="1:38" x14ac:dyDescent="0.35">
      <c r="A1693">
        <v>1692</v>
      </c>
      <c r="B1693">
        <v>1087131435</v>
      </c>
      <c r="C1693" t="s">
        <v>39</v>
      </c>
      <c r="D1693" t="s">
        <v>40</v>
      </c>
      <c r="E1693" t="s">
        <v>2746</v>
      </c>
      <c r="F1693" t="s">
        <v>2747</v>
      </c>
      <c r="G1693" t="s">
        <v>53</v>
      </c>
      <c r="H1693" t="s">
        <v>2748</v>
      </c>
      <c r="I1693" t="s">
        <v>1341</v>
      </c>
      <c r="J1693" t="s">
        <v>2829</v>
      </c>
      <c r="K1693" t="s">
        <v>2775</v>
      </c>
      <c r="L1693" t="s">
        <v>148</v>
      </c>
      <c r="M1693" t="s">
        <v>78</v>
      </c>
      <c r="N1693" t="s">
        <v>3729</v>
      </c>
      <c r="O1693" t="s">
        <v>2750</v>
      </c>
      <c r="P1693" s="3">
        <v>2528350003735</v>
      </c>
      <c r="Q1693" t="s">
        <v>2560</v>
      </c>
      <c r="S1693">
        <v>3187389528</v>
      </c>
      <c r="U1693" s="4">
        <v>33015</v>
      </c>
      <c r="V1693">
        <f t="shared" ca="1" si="26"/>
        <v>34</v>
      </c>
      <c r="W1693" t="s">
        <v>52</v>
      </c>
      <c r="X1693" t="s">
        <v>53</v>
      </c>
      <c r="Y1693" t="s">
        <v>1486</v>
      </c>
      <c r="Z1693" t="s">
        <v>113</v>
      </c>
      <c r="AA1693" t="s">
        <v>56</v>
      </c>
      <c r="AB1693" t="s">
        <v>57</v>
      </c>
      <c r="AC1693" t="s">
        <v>83</v>
      </c>
      <c r="AD1693">
        <v>3</v>
      </c>
      <c r="AE1693" t="s">
        <v>58</v>
      </c>
      <c r="AF1693" t="s">
        <v>59</v>
      </c>
      <c r="AG1693" s="54" t="s">
        <v>60</v>
      </c>
      <c r="AH1693" t="s">
        <v>61</v>
      </c>
      <c r="AI1693" t="s">
        <v>62</v>
      </c>
      <c r="AJ1693" t="s">
        <v>2830</v>
      </c>
      <c r="AK1693" t="s">
        <v>64</v>
      </c>
      <c r="AL1693" t="s">
        <v>64</v>
      </c>
    </row>
    <row r="1694" spans="1:38" x14ac:dyDescent="0.35">
      <c r="A1694">
        <v>1693</v>
      </c>
      <c r="B1694">
        <v>1006169669</v>
      </c>
      <c r="C1694" t="s">
        <v>39</v>
      </c>
      <c r="D1694" t="s">
        <v>40</v>
      </c>
      <c r="E1694" t="s">
        <v>2746</v>
      </c>
      <c r="F1694" t="s">
        <v>2747</v>
      </c>
      <c r="G1694" t="s">
        <v>53</v>
      </c>
      <c r="H1694" t="s">
        <v>2748</v>
      </c>
      <c r="I1694" t="s">
        <v>2831</v>
      </c>
      <c r="K1694" t="s">
        <v>489</v>
      </c>
      <c r="L1694" t="s">
        <v>2152</v>
      </c>
      <c r="M1694" t="s">
        <v>78</v>
      </c>
      <c r="N1694" t="s">
        <v>3729</v>
      </c>
      <c r="O1694" t="s">
        <v>2750</v>
      </c>
      <c r="P1694" s="3">
        <v>2528350003735</v>
      </c>
      <c r="Q1694" t="s">
        <v>2560</v>
      </c>
      <c r="S1694">
        <v>3175878049</v>
      </c>
      <c r="U1694" s="4">
        <v>36565</v>
      </c>
      <c r="V1694">
        <f t="shared" ca="1" si="26"/>
        <v>24</v>
      </c>
      <c r="W1694" t="s">
        <v>52</v>
      </c>
      <c r="X1694" t="s">
        <v>53</v>
      </c>
      <c r="Y1694" t="s">
        <v>1486</v>
      </c>
      <c r="Z1694" t="s">
        <v>113</v>
      </c>
      <c r="AA1694" t="s">
        <v>56</v>
      </c>
      <c r="AB1694" t="s">
        <v>57</v>
      </c>
      <c r="AC1694" t="s">
        <v>83</v>
      </c>
      <c r="AD1694">
        <v>1</v>
      </c>
      <c r="AE1694" t="s">
        <v>58</v>
      </c>
      <c r="AF1694" t="s">
        <v>72</v>
      </c>
      <c r="AG1694" s="54" t="s">
        <v>60</v>
      </c>
      <c r="AH1694" t="s">
        <v>61</v>
      </c>
      <c r="AI1694" t="s">
        <v>62</v>
      </c>
      <c r="AJ1694" t="s">
        <v>2830</v>
      </c>
      <c r="AK1694" t="s">
        <v>64</v>
      </c>
      <c r="AL1694" t="s">
        <v>64</v>
      </c>
    </row>
    <row r="1695" spans="1:38" x14ac:dyDescent="0.35">
      <c r="A1695">
        <v>1694</v>
      </c>
      <c r="B1695">
        <v>1087806765</v>
      </c>
      <c r="C1695" t="s">
        <v>39</v>
      </c>
      <c r="D1695" t="s">
        <v>40</v>
      </c>
      <c r="E1695" t="s">
        <v>2746</v>
      </c>
      <c r="F1695" t="s">
        <v>2747</v>
      </c>
      <c r="G1695" t="s">
        <v>53</v>
      </c>
      <c r="H1695" t="s">
        <v>2748</v>
      </c>
      <c r="I1695" t="s">
        <v>882</v>
      </c>
      <c r="J1695" t="s">
        <v>80</v>
      </c>
      <c r="K1695" t="s">
        <v>399</v>
      </c>
      <c r="M1695" t="s">
        <v>78</v>
      </c>
      <c r="N1695" t="s">
        <v>3729</v>
      </c>
      <c r="O1695" t="s">
        <v>2750</v>
      </c>
      <c r="P1695" s="3">
        <v>2528350003735</v>
      </c>
      <c r="Q1695" t="s">
        <v>2560</v>
      </c>
      <c r="S1695">
        <v>3105628913</v>
      </c>
      <c r="U1695" s="4">
        <v>36113</v>
      </c>
      <c r="V1695">
        <f t="shared" ca="1" si="26"/>
        <v>25</v>
      </c>
      <c r="W1695" t="s">
        <v>52</v>
      </c>
      <c r="X1695" t="s">
        <v>53</v>
      </c>
      <c r="Y1695" t="s">
        <v>1486</v>
      </c>
      <c r="Z1695" t="s">
        <v>113</v>
      </c>
      <c r="AA1695" t="s">
        <v>56</v>
      </c>
      <c r="AB1695" t="s">
        <v>57</v>
      </c>
      <c r="AC1695" t="s">
        <v>83</v>
      </c>
      <c r="AD1695">
        <v>2</v>
      </c>
      <c r="AE1695" t="s">
        <v>58</v>
      </c>
      <c r="AF1695" t="s">
        <v>59</v>
      </c>
      <c r="AG1695" s="54" t="s">
        <v>60</v>
      </c>
      <c r="AH1695" t="s">
        <v>61</v>
      </c>
      <c r="AI1695" t="s">
        <v>62</v>
      </c>
      <c r="AJ1695" t="s">
        <v>2830</v>
      </c>
      <c r="AK1695" t="s">
        <v>64</v>
      </c>
      <c r="AL1695" t="s">
        <v>64</v>
      </c>
    </row>
    <row r="1696" spans="1:38" x14ac:dyDescent="0.35">
      <c r="A1696">
        <v>1695</v>
      </c>
      <c r="B1696">
        <v>1004608327</v>
      </c>
      <c r="C1696" t="s">
        <v>39</v>
      </c>
      <c r="D1696" t="s">
        <v>40</v>
      </c>
      <c r="E1696" t="s">
        <v>2746</v>
      </c>
      <c r="F1696" t="s">
        <v>2747</v>
      </c>
      <c r="G1696" t="s">
        <v>53</v>
      </c>
      <c r="H1696" t="s">
        <v>2748</v>
      </c>
      <c r="I1696" t="s">
        <v>283</v>
      </c>
      <c r="J1696" t="s">
        <v>933</v>
      </c>
      <c r="K1696" t="s">
        <v>2832</v>
      </c>
      <c r="L1696" t="s">
        <v>2833</v>
      </c>
      <c r="M1696" t="s">
        <v>78</v>
      </c>
      <c r="N1696" t="s">
        <v>3729</v>
      </c>
      <c r="O1696" t="s">
        <v>2750</v>
      </c>
      <c r="P1696" s="3">
        <v>2528350003735</v>
      </c>
      <c r="Q1696" t="s">
        <v>2560</v>
      </c>
      <c r="S1696">
        <v>3164529455</v>
      </c>
      <c r="T1696" t="s">
        <v>2834</v>
      </c>
      <c r="U1696" s="4">
        <v>36202</v>
      </c>
      <c r="V1696">
        <f t="shared" ca="1" si="26"/>
        <v>25</v>
      </c>
      <c r="W1696" t="s">
        <v>52</v>
      </c>
      <c r="X1696" t="s">
        <v>53</v>
      </c>
      <c r="Y1696" t="s">
        <v>1486</v>
      </c>
      <c r="Z1696" t="s">
        <v>113</v>
      </c>
      <c r="AA1696" t="s">
        <v>56</v>
      </c>
      <c r="AB1696" t="s">
        <v>57</v>
      </c>
      <c r="AC1696" t="s">
        <v>83</v>
      </c>
      <c r="AD1696">
        <v>1</v>
      </c>
      <c r="AE1696" t="s">
        <v>58</v>
      </c>
      <c r="AF1696" t="s">
        <v>72</v>
      </c>
      <c r="AG1696" s="54" t="s">
        <v>60</v>
      </c>
      <c r="AH1696" t="s">
        <v>171</v>
      </c>
      <c r="AI1696" t="s">
        <v>88</v>
      </c>
      <c r="AJ1696" t="s">
        <v>2830</v>
      </c>
      <c r="AK1696" t="s">
        <v>64</v>
      </c>
      <c r="AL1696" t="s">
        <v>89</v>
      </c>
    </row>
    <row r="1697" spans="1:38" x14ac:dyDescent="0.35">
      <c r="A1697">
        <v>1696</v>
      </c>
      <c r="B1697">
        <v>59674072</v>
      </c>
      <c r="C1697" t="s">
        <v>39</v>
      </c>
      <c r="D1697" t="s">
        <v>40</v>
      </c>
      <c r="E1697" t="s">
        <v>2746</v>
      </c>
      <c r="F1697" t="s">
        <v>2747</v>
      </c>
      <c r="G1697" t="s">
        <v>53</v>
      </c>
      <c r="H1697" t="s">
        <v>2748</v>
      </c>
      <c r="I1697" t="s">
        <v>2410</v>
      </c>
      <c r="J1697" t="s">
        <v>2835</v>
      </c>
      <c r="K1697" t="s">
        <v>169</v>
      </c>
      <c r="M1697" t="s">
        <v>78</v>
      </c>
      <c r="N1697" t="s">
        <v>3729</v>
      </c>
      <c r="O1697" t="s">
        <v>2750</v>
      </c>
      <c r="P1697" s="3">
        <v>2528350003735</v>
      </c>
      <c r="Q1697" t="s">
        <v>2560</v>
      </c>
      <c r="S1697">
        <v>3235972404</v>
      </c>
      <c r="U1697" s="4">
        <v>27891</v>
      </c>
      <c r="V1697">
        <f t="shared" ca="1" si="26"/>
        <v>48</v>
      </c>
      <c r="W1697" t="s">
        <v>52</v>
      </c>
      <c r="X1697" t="s">
        <v>53</v>
      </c>
      <c r="Y1697" t="s">
        <v>1486</v>
      </c>
      <c r="Z1697" t="s">
        <v>113</v>
      </c>
      <c r="AA1697" t="s">
        <v>56</v>
      </c>
      <c r="AB1697" t="s">
        <v>57</v>
      </c>
      <c r="AC1697" t="s">
        <v>83</v>
      </c>
      <c r="AD1697">
        <v>1</v>
      </c>
      <c r="AE1697" t="s">
        <v>58</v>
      </c>
      <c r="AF1697" t="s">
        <v>59</v>
      </c>
      <c r="AG1697" s="54" t="s">
        <v>60</v>
      </c>
      <c r="AH1697" t="s">
        <v>61</v>
      </c>
      <c r="AI1697" t="s">
        <v>62</v>
      </c>
      <c r="AJ1697" t="s">
        <v>2830</v>
      </c>
      <c r="AK1697" t="s">
        <v>64</v>
      </c>
      <c r="AL1697" t="s">
        <v>64</v>
      </c>
    </row>
    <row r="1698" spans="1:38" x14ac:dyDescent="0.35">
      <c r="A1698">
        <v>1697</v>
      </c>
      <c r="B1698">
        <v>59670579</v>
      </c>
      <c r="C1698" t="s">
        <v>39</v>
      </c>
      <c r="D1698" t="s">
        <v>40</v>
      </c>
      <c r="E1698" t="s">
        <v>2746</v>
      </c>
      <c r="F1698" t="s">
        <v>2747</v>
      </c>
      <c r="G1698" t="s">
        <v>53</v>
      </c>
      <c r="H1698" t="s">
        <v>2748</v>
      </c>
      <c r="I1698" t="s">
        <v>237</v>
      </c>
      <c r="J1698" t="s">
        <v>2836</v>
      </c>
      <c r="K1698" t="s">
        <v>858</v>
      </c>
      <c r="L1698" t="s">
        <v>792</v>
      </c>
      <c r="M1698" t="s">
        <v>78</v>
      </c>
      <c r="N1698" t="s">
        <v>3729</v>
      </c>
      <c r="O1698" t="s">
        <v>2750</v>
      </c>
      <c r="P1698" s="3">
        <v>2528350003735</v>
      </c>
      <c r="Q1698" t="s">
        <v>2560</v>
      </c>
      <c r="S1698">
        <v>3184828014</v>
      </c>
      <c r="U1698" s="4">
        <v>24233</v>
      </c>
      <c r="V1698">
        <f t="shared" ca="1" si="26"/>
        <v>58</v>
      </c>
      <c r="W1698" t="s">
        <v>52</v>
      </c>
      <c r="X1698" t="s">
        <v>53</v>
      </c>
      <c r="Y1698" t="s">
        <v>1486</v>
      </c>
      <c r="Z1698" t="s">
        <v>113</v>
      </c>
      <c r="AA1698" t="s">
        <v>56</v>
      </c>
      <c r="AB1698" t="s">
        <v>57</v>
      </c>
      <c r="AC1698" t="s">
        <v>83</v>
      </c>
      <c r="AD1698">
        <v>5</v>
      </c>
      <c r="AE1698" t="s">
        <v>58</v>
      </c>
      <c r="AF1698" t="s">
        <v>59</v>
      </c>
      <c r="AG1698" s="54" t="s">
        <v>60</v>
      </c>
      <c r="AH1698" t="s">
        <v>61</v>
      </c>
      <c r="AI1698" t="s">
        <v>62</v>
      </c>
      <c r="AJ1698" t="s">
        <v>2830</v>
      </c>
      <c r="AK1698" t="s">
        <v>64</v>
      </c>
      <c r="AL1698" t="s">
        <v>64</v>
      </c>
    </row>
    <row r="1699" spans="1:38" x14ac:dyDescent="0.35">
      <c r="A1699">
        <v>1698</v>
      </c>
      <c r="B1699">
        <v>1004637867</v>
      </c>
      <c r="C1699" t="s">
        <v>39</v>
      </c>
      <c r="D1699" t="s">
        <v>40</v>
      </c>
      <c r="E1699" t="s">
        <v>2746</v>
      </c>
      <c r="F1699" t="s">
        <v>2747</v>
      </c>
      <c r="G1699" t="s">
        <v>53</v>
      </c>
      <c r="H1699" t="s">
        <v>2748</v>
      </c>
      <c r="I1699" t="s">
        <v>1631</v>
      </c>
      <c r="J1699" t="s">
        <v>150</v>
      </c>
      <c r="K1699" t="s">
        <v>792</v>
      </c>
      <c r="L1699" t="s">
        <v>2837</v>
      </c>
      <c r="M1699" t="s">
        <v>78</v>
      </c>
      <c r="N1699" t="s">
        <v>3729</v>
      </c>
      <c r="O1699" t="s">
        <v>2750</v>
      </c>
      <c r="P1699" s="3">
        <v>2528350003735</v>
      </c>
      <c r="Q1699" t="s">
        <v>2560</v>
      </c>
      <c r="S1699">
        <v>3175542926</v>
      </c>
      <c r="T1699" t="s">
        <v>2838</v>
      </c>
      <c r="U1699" s="4">
        <v>36643</v>
      </c>
      <c r="V1699">
        <f t="shared" ca="1" si="26"/>
        <v>24</v>
      </c>
      <c r="W1699" t="s">
        <v>52</v>
      </c>
      <c r="X1699" t="s">
        <v>53</v>
      </c>
      <c r="Y1699" t="s">
        <v>1486</v>
      </c>
      <c r="Z1699" t="s">
        <v>113</v>
      </c>
      <c r="AA1699" t="s">
        <v>56</v>
      </c>
      <c r="AB1699" t="s">
        <v>57</v>
      </c>
      <c r="AC1699" t="s">
        <v>83</v>
      </c>
      <c r="AD1699">
        <v>2</v>
      </c>
      <c r="AE1699" t="s">
        <v>58</v>
      </c>
      <c r="AF1699" t="s">
        <v>59</v>
      </c>
      <c r="AG1699" s="54" t="s">
        <v>60</v>
      </c>
      <c r="AH1699" t="s">
        <v>61</v>
      </c>
      <c r="AI1699" t="s">
        <v>62</v>
      </c>
      <c r="AJ1699" t="s">
        <v>2830</v>
      </c>
      <c r="AK1699" t="s">
        <v>64</v>
      </c>
      <c r="AL1699" t="s">
        <v>64</v>
      </c>
    </row>
    <row r="1700" spans="1:38" x14ac:dyDescent="0.35">
      <c r="A1700">
        <v>1699</v>
      </c>
      <c r="B1700">
        <v>1004608743</v>
      </c>
      <c r="C1700" t="s">
        <v>39</v>
      </c>
      <c r="D1700" t="s">
        <v>40</v>
      </c>
      <c r="E1700" t="s">
        <v>2746</v>
      </c>
      <c r="F1700" t="s">
        <v>2747</v>
      </c>
      <c r="G1700" t="s">
        <v>53</v>
      </c>
      <c r="H1700" t="s">
        <v>2748</v>
      </c>
      <c r="I1700" t="s">
        <v>281</v>
      </c>
      <c r="J1700" t="s">
        <v>841</v>
      </c>
      <c r="K1700" t="s">
        <v>2832</v>
      </c>
      <c r="L1700" t="s">
        <v>2833</v>
      </c>
      <c r="M1700" t="s">
        <v>78</v>
      </c>
      <c r="N1700" t="s">
        <v>49</v>
      </c>
      <c r="O1700" t="s">
        <v>2750</v>
      </c>
      <c r="P1700" s="3">
        <v>2528350003735</v>
      </c>
      <c r="Q1700" t="s">
        <v>2560</v>
      </c>
      <c r="S1700">
        <v>3239876056</v>
      </c>
      <c r="U1700" s="4">
        <v>35450</v>
      </c>
      <c r="V1700">
        <f t="shared" ca="1" si="26"/>
        <v>27</v>
      </c>
      <c r="W1700" t="s">
        <v>52</v>
      </c>
      <c r="X1700" t="s">
        <v>53</v>
      </c>
      <c r="Y1700" t="s">
        <v>1486</v>
      </c>
      <c r="Z1700" t="s">
        <v>113</v>
      </c>
      <c r="AA1700" t="s">
        <v>56</v>
      </c>
      <c r="AB1700" t="s">
        <v>57</v>
      </c>
      <c r="AC1700" t="s">
        <v>83</v>
      </c>
      <c r="AD1700">
        <v>2</v>
      </c>
      <c r="AE1700" t="s">
        <v>58</v>
      </c>
      <c r="AF1700" t="s">
        <v>72</v>
      </c>
      <c r="AG1700" t="s">
        <v>340</v>
      </c>
      <c r="AH1700" t="s">
        <v>171</v>
      </c>
      <c r="AI1700" t="s">
        <v>88</v>
      </c>
      <c r="AJ1700" t="s">
        <v>2830</v>
      </c>
      <c r="AK1700" t="s">
        <v>64</v>
      </c>
      <c r="AL1700" t="s">
        <v>89</v>
      </c>
    </row>
    <row r="1701" spans="1:38" x14ac:dyDescent="0.35">
      <c r="A1701">
        <v>1700</v>
      </c>
      <c r="B1701">
        <v>1087207259</v>
      </c>
      <c r="C1701" t="s">
        <v>39</v>
      </c>
      <c r="D1701" t="s">
        <v>40</v>
      </c>
      <c r="E1701" t="s">
        <v>2746</v>
      </c>
      <c r="F1701" t="s">
        <v>2747</v>
      </c>
      <c r="G1701" t="s">
        <v>53</v>
      </c>
      <c r="H1701" t="s">
        <v>2748</v>
      </c>
      <c r="I1701" t="s">
        <v>588</v>
      </c>
      <c r="J1701" t="s">
        <v>292</v>
      </c>
      <c r="K1701" t="s">
        <v>671</v>
      </c>
      <c r="L1701" t="s">
        <v>2682</v>
      </c>
      <c r="M1701" t="s">
        <v>3728</v>
      </c>
      <c r="N1701" t="s">
        <v>49</v>
      </c>
      <c r="O1701" t="s">
        <v>2750</v>
      </c>
      <c r="P1701" s="3">
        <v>2528350003735</v>
      </c>
      <c r="Q1701" t="s">
        <v>2560</v>
      </c>
      <c r="S1701">
        <v>3146042840</v>
      </c>
      <c r="U1701" s="4">
        <v>35318</v>
      </c>
      <c r="V1701">
        <f t="shared" ca="1" si="26"/>
        <v>27</v>
      </c>
      <c r="W1701" t="s">
        <v>52</v>
      </c>
      <c r="X1701" t="s">
        <v>53</v>
      </c>
      <c r="Y1701" t="s">
        <v>1486</v>
      </c>
      <c r="Z1701" t="s">
        <v>113</v>
      </c>
      <c r="AA1701" t="s">
        <v>56</v>
      </c>
      <c r="AB1701" t="s">
        <v>57</v>
      </c>
      <c r="AC1701" t="s">
        <v>213</v>
      </c>
      <c r="AD1701">
        <v>1</v>
      </c>
      <c r="AE1701" t="s">
        <v>58</v>
      </c>
      <c r="AF1701" t="s">
        <v>72</v>
      </c>
      <c r="AG1701" s="54" t="s">
        <v>60</v>
      </c>
      <c r="AH1701" t="s">
        <v>171</v>
      </c>
      <c r="AI1701" t="s">
        <v>88</v>
      </c>
      <c r="AJ1701" t="s">
        <v>2830</v>
      </c>
      <c r="AK1701" t="s">
        <v>64</v>
      </c>
      <c r="AL1701" t="s">
        <v>89</v>
      </c>
    </row>
    <row r="1702" spans="1:38" x14ac:dyDescent="0.35">
      <c r="A1702">
        <v>1701</v>
      </c>
      <c r="B1702">
        <v>1087799672</v>
      </c>
      <c r="C1702" t="s">
        <v>39</v>
      </c>
      <c r="D1702" t="s">
        <v>40</v>
      </c>
      <c r="E1702" t="s">
        <v>2746</v>
      </c>
      <c r="F1702" t="s">
        <v>2747</v>
      </c>
      <c r="G1702" t="s">
        <v>53</v>
      </c>
      <c r="H1702" t="s">
        <v>2748</v>
      </c>
      <c r="I1702" t="s">
        <v>2839</v>
      </c>
      <c r="J1702" t="s">
        <v>2829</v>
      </c>
      <c r="K1702" t="s">
        <v>249</v>
      </c>
      <c r="L1702" t="s">
        <v>2781</v>
      </c>
      <c r="M1702" t="s">
        <v>78</v>
      </c>
      <c r="N1702" t="s">
        <v>3729</v>
      </c>
      <c r="O1702" t="s">
        <v>2750</v>
      </c>
      <c r="P1702" s="3">
        <v>2528350003735</v>
      </c>
      <c r="Q1702" t="s">
        <v>2560</v>
      </c>
      <c r="S1702">
        <v>3215331406</v>
      </c>
      <c r="U1702" s="4">
        <v>37734</v>
      </c>
      <c r="V1702">
        <f t="shared" ca="1" si="26"/>
        <v>21</v>
      </c>
      <c r="W1702" t="s">
        <v>52</v>
      </c>
      <c r="X1702" t="s">
        <v>53</v>
      </c>
      <c r="Y1702" t="s">
        <v>1486</v>
      </c>
      <c r="Z1702" t="s">
        <v>113</v>
      </c>
      <c r="AA1702" t="s">
        <v>56</v>
      </c>
      <c r="AB1702" t="s">
        <v>57</v>
      </c>
      <c r="AC1702" t="s">
        <v>58</v>
      </c>
      <c r="AD1702">
        <v>0</v>
      </c>
      <c r="AE1702" t="s">
        <v>58</v>
      </c>
      <c r="AF1702" t="s">
        <v>72</v>
      </c>
      <c r="AG1702" s="54" t="s">
        <v>60</v>
      </c>
      <c r="AH1702" t="s">
        <v>61</v>
      </c>
      <c r="AI1702" t="s">
        <v>62</v>
      </c>
      <c r="AJ1702" t="s">
        <v>2830</v>
      </c>
      <c r="AK1702" t="s">
        <v>64</v>
      </c>
      <c r="AL1702" t="s">
        <v>64</v>
      </c>
    </row>
    <row r="1703" spans="1:38" x14ac:dyDescent="0.35">
      <c r="A1703">
        <v>1702</v>
      </c>
      <c r="B1703">
        <v>1004608628</v>
      </c>
      <c r="C1703" t="s">
        <v>39</v>
      </c>
      <c r="D1703" t="s">
        <v>40</v>
      </c>
      <c r="E1703" t="s">
        <v>2746</v>
      </c>
      <c r="F1703" t="s">
        <v>2747</v>
      </c>
      <c r="G1703" t="s">
        <v>53</v>
      </c>
      <c r="H1703" t="s">
        <v>2748</v>
      </c>
      <c r="I1703" t="s">
        <v>1657</v>
      </c>
      <c r="K1703" t="s">
        <v>2840</v>
      </c>
      <c r="L1703" t="s">
        <v>148</v>
      </c>
      <c r="M1703" t="s">
        <v>78</v>
      </c>
      <c r="N1703" t="s">
        <v>3729</v>
      </c>
      <c r="O1703" t="s">
        <v>2750</v>
      </c>
      <c r="P1703" s="3">
        <v>2528350003735</v>
      </c>
      <c r="Q1703" t="s">
        <v>2560</v>
      </c>
      <c r="S1703">
        <v>3170863561</v>
      </c>
      <c r="U1703" s="4">
        <v>32152</v>
      </c>
      <c r="V1703">
        <f t="shared" ca="1" si="26"/>
        <v>36</v>
      </c>
      <c r="W1703" t="s">
        <v>52</v>
      </c>
      <c r="X1703" t="s">
        <v>53</v>
      </c>
      <c r="Y1703" t="s">
        <v>1486</v>
      </c>
      <c r="Z1703" t="s">
        <v>113</v>
      </c>
      <c r="AA1703" t="s">
        <v>56</v>
      </c>
      <c r="AB1703" t="s">
        <v>57</v>
      </c>
      <c r="AC1703" t="s">
        <v>83</v>
      </c>
      <c r="AD1703">
        <v>2</v>
      </c>
      <c r="AE1703" t="s">
        <v>58</v>
      </c>
      <c r="AF1703" t="s">
        <v>59</v>
      </c>
      <c r="AG1703" s="54" t="s">
        <v>60</v>
      </c>
      <c r="AH1703" t="s">
        <v>61</v>
      </c>
      <c r="AI1703" t="s">
        <v>62</v>
      </c>
      <c r="AJ1703" t="s">
        <v>2830</v>
      </c>
      <c r="AK1703" t="s">
        <v>64</v>
      </c>
      <c r="AL1703" t="s">
        <v>64</v>
      </c>
    </row>
    <row r="1704" spans="1:38" x14ac:dyDescent="0.35">
      <c r="A1704">
        <v>1703</v>
      </c>
      <c r="B1704">
        <v>1087794521</v>
      </c>
      <c r="C1704" t="s">
        <v>39</v>
      </c>
      <c r="D1704" t="s">
        <v>40</v>
      </c>
      <c r="E1704" t="s">
        <v>2746</v>
      </c>
      <c r="F1704" t="s">
        <v>2747</v>
      </c>
      <c r="G1704" t="s">
        <v>53</v>
      </c>
      <c r="H1704" t="s">
        <v>2748</v>
      </c>
      <c r="I1704" t="s">
        <v>2841</v>
      </c>
      <c r="K1704" t="s">
        <v>786</v>
      </c>
      <c r="L1704" t="s">
        <v>204</v>
      </c>
      <c r="M1704" t="s">
        <v>78</v>
      </c>
      <c r="N1704" t="s">
        <v>3729</v>
      </c>
      <c r="O1704" t="s">
        <v>2750</v>
      </c>
      <c r="P1704" s="3">
        <v>2528350003735</v>
      </c>
      <c r="Q1704" t="s">
        <v>2560</v>
      </c>
      <c r="S1704">
        <v>3215082173</v>
      </c>
      <c r="U1704" s="4">
        <v>36995</v>
      </c>
      <c r="V1704">
        <f t="shared" ca="1" si="26"/>
        <v>23</v>
      </c>
      <c r="W1704" t="s">
        <v>52</v>
      </c>
      <c r="X1704" t="s">
        <v>53</v>
      </c>
      <c r="Y1704" t="s">
        <v>1486</v>
      </c>
      <c r="Z1704" t="s">
        <v>113</v>
      </c>
      <c r="AA1704" t="s">
        <v>56</v>
      </c>
      <c r="AB1704" t="s">
        <v>57</v>
      </c>
      <c r="AC1704" t="s">
        <v>58</v>
      </c>
      <c r="AD1704">
        <v>0</v>
      </c>
      <c r="AE1704" t="s">
        <v>58</v>
      </c>
      <c r="AF1704" t="s">
        <v>59</v>
      </c>
      <c r="AG1704" t="s">
        <v>340</v>
      </c>
      <c r="AH1704" t="s">
        <v>61</v>
      </c>
      <c r="AI1704" t="s">
        <v>62</v>
      </c>
      <c r="AJ1704" t="s">
        <v>2830</v>
      </c>
      <c r="AK1704" t="s">
        <v>64</v>
      </c>
      <c r="AL1704" t="s">
        <v>64</v>
      </c>
    </row>
    <row r="1705" spans="1:38" x14ac:dyDescent="0.35">
      <c r="A1705">
        <v>1704</v>
      </c>
      <c r="B1705">
        <v>1004641615</v>
      </c>
      <c r="C1705" t="s">
        <v>39</v>
      </c>
      <c r="D1705" t="s">
        <v>40</v>
      </c>
      <c r="E1705" t="s">
        <v>2746</v>
      </c>
      <c r="F1705" t="s">
        <v>2747</v>
      </c>
      <c r="G1705" t="s">
        <v>53</v>
      </c>
      <c r="H1705" t="s">
        <v>2748</v>
      </c>
      <c r="I1705" t="s">
        <v>96</v>
      </c>
      <c r="J1705" t="s">
        <v>183</v>
      </c>
      <c r="K1705" t="s">
        <v>2842</v>
      </c>
      <c r="L1705" t="s">
        <v>792</v>
      </c>
      <c r="M1705" t="s">
        <v>78</v>
      </c>
      <c r="N1705" t="s">
        <v>3729</v>
      </c>
      <c r="O1705" t="s">
        <v>2750</v>
      </c>
      <c r="P1705" s="3">
        <v>2528350003735</v>
      </c>
      <c r="Q1705" t="s">
        <v>2560</v>
      </c>
      <c r="S1705">
        <v>3106624126</v>
      </c>
      <c r="U1705" s="4">
        <v>37473</v>
      </c>
      <c r="V1705">
        <f t="shared" ca="1" si="26"/>
        <v>22</v>
      </c>
      <c r="W1705" t="s">
        <v>52</v>
      </c>
      <c r="X1705" t="s">
        <v>53</v>
      </c>
      <c r="Y1705" t="s">
        <v>1486</v>
      </c>
      <c r="Z1705" t="s">
        <v>113</v>
      </c>
      <c r="AA1705" t="s">
        <v>56</v>
      </c>
      <c r="AB1705" t="s">
        <v>57</v>
      </c>
      <c r="AC1705" t="s">
        <v>83</v>
      </c>
      <c r="AD1705">
        <v>1</v>
      </c>
      <c r="AE1705" t="s">
        <v>58</v>
      </c>
      <c r="AF1705" t="s">
        <v>59</v>
      </c>
      <c r="AG1705" s="54" t="s">
        <v>60</v>
      </c>
      <c r="AH1705" t="s">
        <v>171</v>
      </c>
      <c r="AI1705" t="s">
        <v>88</v>
      </c>
      <c r="AJ1705" t="s">
        <v>2830</v>
      </c>
      <c r="AK1705" t="s">
        <v>64</v>
      </c>
      <c r="AL1705" t="s">
        <v>89</v>
      </c>
    </row>
    <row r="1706" spans="1:38" x14ac:dyDescent="0.35">
      <c r="A1706">
        <v>1705</v>
      </c>
      <c r="B1706">
        <v>59677063</v>
      </c>
      <c r="C1706" t="s">
        <v>39</v>
      </c>
      <c r="D1706" t="s">
        <v>40</v>
      </c>
      <c r="E1706" t="s">
        <v>2746</v>
      </c>
      <c r="F1706" t="s">
        <v>2747</v>
      </c>
      <c r="G1706" t="s">
        <v>53</v>
      </c>
      <c r="H1706" t="s">
        <v>2748</v>
      </c>
      <c r="I1706" t="s">
        <v>536</v>
      </c>
      <c r="K1706" t="s">
        <v>2843</v>
      </c>
      <c r="L1706" t="s">
        <v>947</v>
      </c>
      <c r="M1706" t="s">
        <v>78</v>
      </c>
      <c r="N1706" t="s">
        <v>49</v>
      </c>
      <c r="O1706" t="s">
        <v>2750</v>
      </c>
      <c r="P1706" s="3">
        <v>2528350003735</v>
      </c>
      <c r="Q1706" t="s">
        <v>2560</v>
      </c>
      <c r="S1706">
        <v>3156369441</v>
      </c>
      <c r="U1706" s="4">
        <v>26786</v>
      </c>
      <c r="V1706">
        <f t="shared" ca="1" si="26"/>
        <v>51</v>
      </c>
      <c r="W1706" t="s">
        <v>52</v>
      </c>
      <c r="X1706" t="s">
        <v>53</v>
      </c>
      <c r="Y1706" t="s">
        <v>1486</v>
      </c>
      <c r="Z1706" t="s">
        <v>113</v>
      </c>
      <c r="AA1706" t="s">
        <v>56</v>
      </c>
      <c r="AB1706" t="s">
        <v>57</v>
      </c>
      <c r="AC1706" t="s">
        <v>83</v>
      </c>
      <c r="AD1706">
        <v>3</v>
      </c>
      <c r="AE1706" t="s">
        <v>58</v>
      </c>
      <c r="AF1706" t="s">
        <v>72</v>
      </c>
      <c r="AG1706" s="54" t="s">
        <v>60</v>
      </c>
      <c r="AH1706" t="s">
        <v>61</v>
      </c>
      <c r="AI1706" t="s">
        <v>62</v>
      </c>
      <c r="AJ1706" t="s">
        <v>2830</v>
      </c>
      <c r="AK1706" t="s">
        <v>64</v>
      </c>
      <c r="AL1706" t="s">
        <v>64</v>
      </c>
    </row>
    <row r="1707" spans="1:38" x14ac:dyDescent="0.35">
      <c r="A1707">
        <v>1706</v>
      </c>
      <c r="B1707">
        <v>1087125124</v>
      </c>
      <c r="C1707" t="s">
        <v>39</v>
      </c>
      <c r="D1707" t="s">
        <v>40</v>
      </c>
      <c r="E1707" t="s">
        <v>2746</v>
      </c>
      <c r="F1707" t="s">
        <v>2747</v>
      </c>
      <c r="G1707" t="s">
        <v>53</v>
      </c>
      <c r="H1707" t="s">
        <v>2748</v>
      </c>
      <c r="I1707" t="s">
        <v>173</v>
      </c>
      <c r="J1707" t="s">
        <v>162</v>
      </c>
      <c r="K1707" t="s">
        <v>2844</v>
      </c>
      <c r="L1707" t="s">
        <v>2845</v>
      </c>
      <c r="M1707" t="s">
        <v>78</v>
      </c>
      <c r="N1707" t="s">
        <v>49</v>
      </c>
      <c r="O1707" t="s">
        <v>2750</v>
      </c>
      <c r="P1707" s="3">
        <v>2528350003735</v>
      </c>
      <c r="Q1707" t="s">
        <v>2560</v>
      </c>
      <c r="S1707">
        <v>3226637275</v>
      </c>
      <c r="U1707" s="4">
        <v>31460</v>
      </c>
      <c r="V1707">
        <f t="shared" ca="1" si="26"/>
        <v>38</v>
      </c>
      <c r="W1707" t="s">
        <v>52</v>
      </c>
      <c r="X1707" t="s">
        <v>53</v>
      </c>
      <c r="Y1707" t="s">
        <v>1486</v>
      </c>
      <c r="Z1707" t="s">
        <v>113</v>
      </c>
      <c r="AA1707" t="s">
        <v>56</v>
      </c>
      <c r="AB1707" t="s">
        <v>57</v>
      </c>
      <c r="AC1707" t="s">
        <v>83</v>
      </c>
      <c r="AD1707">
        <v>2</v>
      </c>
      <c r="AE1707" t="s">
        <v>58</v>
      </c>
      <c r="AF1707" t="s">
        <v>72</v>
      </c>
      <c r="AG1707" s="54" t="s">
        <v>60</v>
      </c>
      <c r="AH1707" t="s">
        <v>61</v>
      </c>
      <c r="AI1707" t="s">
        <v>62</v>
      </c>
      <c r="AJ1707" t="s">
        <v>2830</v>
      </c>
      <c r="AK1707" t="s">
        <v>64</v>
      </c>
      <c r="AL1707" t="s">
        <v>64</v>
      </c>
    </row>
    <row r="1708" spans="1:38" x14ac:dyDescent="0.35">
      <c r="A1708">
        <v>1707</v>
      </c>
      <c r="B1708">
        <v>1087781135</v>
      </c>
      <c r="C1708" t="s">
        <v>39</v>
      </c>
      <c r="D1708" t="s">
        <v>40</v>
      </c>
      <c r="E1708" t="s">
        <v>2746</v>
      </c>
      <c r="F1708" t="s">
        <v>2747</v>
      </c>
      <c r="G1708" t="s">
        <v>53</v>
      </c>
      <c r="H1708" t="s">
        <v>2748</v>
      </c>
      <c r="I1708" t="s">
        <v>2846</v>
      </c>
      <c r="J1708" t="s">
        <v>253</v>
      </c>
      <c r="K1708" t="s">
        <v>618</v>
      </c>
      <c r="L1708" t="s">
        <v>2763</v>
      </c>
      <c r="M1708" t="s">
        <v>3728</v>
      </c>
      <c r="N1708" t="s">
        <v>3729</v>
      </c>
      <c r="O1708" t="s">
        <v>2750</v>
      </c>
      <c r="P1708" s="3">
        <v>2528350003735</v>
      </c>
      <c r="Q1708" t="s">
        <v>2560</v>
      </c>
      <c r="S1708">
        <v>3114384210</v>
      </c>
      <c r="U1708" s="4">
        <v>38305</v>
      </c>
      <c r="V1708">
        <f t="shared" ca="1" si="26"/>
        <v>19</v>
      </c>
      <c r="W1708" t="s">
        <v>52</v>
      </c>
      <c r="X1708" t="s">
        <v>53</v>
      </c>
      <c r="Y1708" t="s">
        <v>1486</v>
      </c>
      <c r="Z1708" t="s">
        <v>113</v>
      </c>
      <c r="AA1708" t="s">
        <v>56</v>
      </c>
      <c r="AB1708" t="s">
        <v>57</v>
      </c>
      <c r="AC1708" t="s">
        <v>58</v>
      </c>
      <c r="AD1708">
        <v>0</v>
      </c>
      <c r="AE1708" t="s">
        <v>58</v>
      </c>
      <c r="AF1708" t="s">
        <v>72</v>
      </c>
      <c r="AG1708" s="54" t="s">
        <v>60</v>
      </c>
      <c r="AH1708" t="s">
        <v>61</v>
      </c>
      <c r="AI1708" t="s">
        <v>62</v>
      </c>
      <c r="AJ1708" t="s">
        <v>2830</v>
      </c>
      <c r="AK1708" t="s">
        <v>64</v>
      </c>
      <c r="AL1708" t="s">
        <v>64</v>
      </c>
    </row>
    <row r="1709" spans="1:38" x14ac:dyDescent="0.35">
      <c r="A1709">
        <v>1708</v>
      </c>
      <c r="B1709">
        <v>1140164219</v>
      </c>
      <c r="C1709" t="s">
        <v>39</v>
      </c>
      <c r="D1709" t="s">
        <v>40</v>
      </c>
      <c r="E1709" t="s">
        <v>2746</v>
      </c>
      <c r="F1709" t="s">
        <v>2747</v>
      </c>
      <c r="G1709" t="s">
        <v>53</v>
      </c>
      <c r="H1709" t="s">
        <v>2748</v>
      </c>
      <c r="I1709" t="s">
        <v>281</v>
      </c>
      <c r="J1709" t="s">
        <v>1345</v>
      </c>
      <c r="K1709" t="s">
        <v>454</v>
      </c>
      <c r="M1709" t="s">
        <v>78</v>
      </c>
      <c r="N1709" t="s">
        <v>3729</v>
      </c>
      <c r="O1709" t="s">
        <v>2750</v>
      </c>
      <c r="P1709" s="3">
        <v>2528350003735</v>
      </c>
      <c r="Q1709" t="s">
        <v>2560</v>
      </c>
      <c r="S1709">
        <v>3217493815</v>
      </c>
      <c r="U1709" s="4">
        <v>38443</v>
      </c>
      <c r="V1709">
        <f t="shared" ca="1" si="26"/>
        <v>19</v>
      </c>
      <c r="W1709" t="s">
        <v>52</v>
      </c>
      <c r="X1709" t="s">
        <v>53</v>
      </c>
      <c r="Y1709" t="s">
        <v>1486</v>
      </c>
      <c r="Z1709" t="s">
        <v>113</v>
      </c>
      <c r="AA1709" t="s">
        <v>56</v>
      </c>
      <c r="AB1709" t="s">
        <v>57</v>
      </c>
      <c r="AC1709" t="s">
        <v>58</v>
      </c>
      <c r="AD1709">
        <v>0</v>
      </c>
      <c r="AE1709" t="s">
        <v>58</v>
      </c>
      <c r="AF1709" t="s">
        <v>72</v>
      </c>
      <c r="AG1709" t="s">
        <v>340</v>
      </c>
      <c r="AH1709" t="s">
        <v>61</v>
      </c>
      <c r="AI1709" t="s">
        <v>62</v>
      </c>
      <c r="AJ1709" t="s">
        <v>2830</v>
      </c>
      <c r="AK1709" t="s">
        <v>89</v>
      </c>
      <c r="AL1709" t="s">
        <v>64</v>
      </c>
    </row>
    <row r="1710" spans="1:38" x14ac:dyDescent="0.35">
      <c r="A1710">
        <v>1709</v>
      </c>
      <c r="B1710">
        <v>1004537650</v>
      </c>
      <c r="C1710" t="s">
        <v>39</v>
      </c>
      <c r="D1710" t="s">
        <v>40</v>
      </c>
      <c r="E1710" t="s">
        <v>2746</v>
      </c>
      <c r="F1710" t="s">
        <v>2747</v>
      </c>
      <c r="G1710" t="s">
        <v>53</v>
      </c>
      <c r="H1710" t="s">
        <v>2748</v>
      </c>
      <c r="I1710" t="s">
        <v>250</v>
      </c>
      <c r="J1710" t="s">
        <v>456</v>
      </c>
      <c r="K1710" t="s">
        <v>1527</v>
      </c>
      <c r="L1710" t="s">
        <v>2847</v>
      </c>
      <c r="M1710" t="s">
        <v>78</v>
      </c>
      <c r="N1710" t="s">
        <v>3729</v>
      </c>
      <c r="O1710" t="s">
        <v>2750</v>
      </c>
      <c r="P1710" s="3">
        <v>2528350003735</v>
      </c>
      <c r="Q1710" t="s">
        <v>2560</v>
      </c>
      <c r="S1710">
        <v>3148442659</v>
      </c>
      <c r="U1710" s="4">
        <v>36459</v>
      </c>
      <c r="V1710">
        <f t="shared" ca="1" si="26"/>
        <v>24</v>
      </c>
      <c r="W1710" t="s">
        <v>52</v>
      </c>
      <c r="X1710" t="s">
        <v>53</v>
      </c>
      <c r="Y1710" t="s">
        <v>1486</v>
      </c>
      <c r="Z1710" t="s">
        <v>113</v>
      </c>
      <c r="AA1710" t="s">
        <v>56</v>
      </c>
      <c r="AB1710" t="s">
        <v>57</v>
      </c>
      <c r="AC1710" t="s">
        <v>83</v>
      </c>
      <c r="AD1710">
        <v>2</v>
      </c>
      <c r="AE1710" t="s">
        <v>58</v>
      </c>
      <c r="AF1710" t="s">
        <v>72</v>
      </c>
      <c r="AG1710" s="54" t="s">
        <v>60</v>
      </c>
      <c r="AH1710" t="s">
        <v>61</v>
      </c>
      <c r="AI1710" t="s">
        <v>62</v>
      </c>
      <c r="AJ1710" t="s">
        <v>2830</v>
      </c>
      <c r="AK1710" t="s">
        <v>64</v>
      </c>
      <c r="AL1710" t="s">
        <v>64</v>
      </c>
    </row>
    <row r="1711" spans="1:38" x14ac:dyDescent="0.35">
      <c r="A1711">
        <v>1710</v>
      </c>
      <c r="B1711">
        <v>1004613006</v>
      </c>
      <c r="C1711" t="s">
        <v>39</v>
      </c>
      <c r="D1711" t="s">
        <v>40</v>
      </c>
      <c r="E1711" t="s">
        <v>2746</v>
      </c>
      <c r="F1711" t="s">
        <v>2747</v>
      </c>
      <c r="G1711" t="s">
        <v>53</v>
      </c>
      <c r="H1711" t="s">
        <v>2748</v>
      </c>
      <c r="I1711" t="s">
        <v>2234</v>
      </c>
      <c r="K1711" t="s">
        <v>2206</v>
      </c>
      <c r="L1711" t="s">
        <v>2754</v>
      </c>
      <c r="M1711" t="s">
        <v>78</v>
      </c>
      <c r="N1711" t="s">
        <v>49</v>
      </c>
      <c r="O1711" t="s">
        <v>2750</v>
      </c>
      <c r="P1711" s="3">
        <v>2528350003735</v>
      </c>
      <c r="Q1711" t="s">
        <v>2560</v>
      </c>
      <c r="S1711">
        <v>3117079014</v>
      </c>
      <c r="U1711" s="4">
        <v>35719</v>
      </c>
      <c r="V1711">
        <f t="shared" ca="1" si="26"/>
        <v>26</v>
      </c>
      <c r="W1711" t="s">
        <v>52</v>
      </c>
      <c r="X1711" t="s">
        <v>53</v>
      </c>
      <c r="Y1711" t="s">
        <v>1486</v>
      </c>
      <c r="Z1711" t="s">
        <v>113</v>
      </c>
      <c r="AA1711" t="s">
        <v>56</v>
      </c>
      <c r="AB1711" t="s">
        <v>57</v>
      </c>
      <c r="AC1711" t="s">
        <v>83</v>
      </c>
      <c r="AD1711">
        <v>1</v>
      </c>
      <c r="AE1711" t="s">
        <v>58</v>
      </c>
      <c r="AF1711" t="s">
        <v>72</v>
      </c>
      <c r="AG1711" s="54" t="s">
        <v>60</v>
      </c>
      <c r="AH1711" t="s">
        <v>171</v>
      </c>
      <c r="AI1711" t="s">
        <v>88</v>
      </c>
      <c r="AJ1711" t="s">
        <v>2830</v>
      </c>
      <c r="AK1711" t="s">
        <v>89</v>
      </c>
      <c r="AL1711" t="s">
        <v>89</v>
      </c>
    </row>
    <row r="1712" spans="1:38" x14ac:dyDescent="0.35">
      <c r="A1712">
        <v>1711</v>
      </c>
      <c r="B1712">
        <v>1087127699</v>
      </c>
      <c r="C1712" t="s">
        <v>39</v>
      </c>
      <c r="D1712" t="s">
        <v>40</v>
      </c>
      <c r="E1712" t="s">
        <v>2746</v>
      </c>
      <c r="F1712" t="s">
        <v>2747</v>
      </c>
      <c r="G1712" t="s">
        <v>53</v>
      </c>
      <c r="H1712" t="s">
        <v>2748</v>
      </c>
      <c r="I1712" t="s">
        <v>1498</v>
      </c>
      <c r="J1712" t="s">
        <v>468</v>
      </c>
      <c r="K1712" t="s">
        <v>249</v>
      </c>
      <c r="L1712" t="s">
        <v>2825</v>
      </c>
      <c r="M1712" t="s">
        <v>78</v>
      </c>
      <c r="N1712" t="s">
        <v>49</v>
      </c>
      <c r="O1712" t="s">
        <v>2750</v>
      </c>
      <c r="P1712" s="3">
        <v>2528350003735</v>
      </c>
      <c r="Q1712" t="s">
        <v>2560</v>
      </c>
      <c r="S1712">
        <v>3157580010</v>
      </c>
      <c r="U1712" s="4">
        <v>30727</v>
      </c>
      <c r="V1712">
        <f t="shared" ca="1" si="26"/>
        <v>40</v>
      </c>
      <c r="W1712" t="s">
        <v>52</v>
      </c>
      <c r="X1712" t="s">
        <v>53</v>
      </c>
      <c r="Y1712" t="s">
        <v>1486</v>
      </c>
      <c r="Z1712" t="s">
        <v>113</v>
      </c>
      <c r="AA1712" t="s">
        <v>56</v>
      </c>
      <c r="AB1712" t="s">
        <v>57</v>
      </c>
      <c r="AC1712" t="s">
        <v>83</v>
      </c>
      <c r="AD1712">
        <v>3</v>
      </c>
      <c r="AE1712" t="s">
        <v>58</v>
      </c>
      <c r="AF1712" t="s">
        <v>72</v>
      </c>
      <c r="AG1712" s="54" t="s">
        <v>60</v>
      </c>
      <c r="AH1712" t="s">
        <v>61</v>
      </c>
      <c r="AI1712" t="s">
        <v>62</v>
      </c>
      <c r="AJ1712" t="s">
        <v>2830</v>
      </c>
      <c r="AK1712" t="s">
        <v>64</v>
      </c>
      <c r="AL1712" t="s">
        <v>64</v>
      </c>
    </row>
    <row r="1713" spans="1:38" x14ac:dyDescent="0.35">
      <c r="A1713">
        <v>1712</v>
      </c>
      <c r="B1713">
        <v>1111667549</v>
      </c>
      <c r="C1713" t="s">
        <v>39</v>
      </c>
      <c r="D1713" t="s">
        <v>40</v>
      </c>
      <c r="E1713" t="s">
        <v>2746</v>
      </c>
      <c r="F1713" t="s">
        <v>2747</v>
      </c>
      <c r="G1713" t="s">
        <v>53</v>
      </c>
      <c r="H1713" t="s">
        <v>2748</v>
      </c>
      <c r="I1713" t="s">
        <v>45</v>
      </c>
      <c r="J1713" t="s">
        <v>462</v>
      </c>
      <c r="K1713" t="s">
        <v>830</v>
      </c>
      <c r="L1713" t="s">
        <v>2848</v>
      </c>
      <c r="M1713" t="s">
        <v>3728</v>
      </c>
      <c r="N1713" t="s">
        <v>49</v>
      </c>
      <c r="O1713" t="s">
        <v>2750</v>
      </c>
      <c r="P1713" s="3">
        <v>2528350003735</v>
      </c>
      <c r="Q1713" t="s">
        <v>2560</v>
      </c>
      <c r="S1713">
        <v>3164710698</v>
      </c>
      <c r="U1713" s="4">
        <v>34829</v>
      </c>
      <c r="V1713">
        <f t="shared" ca="1" si="26"/>
        <v>29</v>
      </c>
      <c r="W1713" t="s">
        <v>52</v>
      </c>
      <c r="X1713" t="s">
        <v>53</v>
      </c>
      <c r="Y1713" t="s">
        <v>1486</v>
      </c>
      <c r="Z1713" t="s">
        <v>113</v>
      </c>
      <c r="AA1713" t="s">
        <v>56</v>
      </c>
      <c r="AB1713" t="s">
        <v>57</v>
      </c>
      <c r="AC1713" t="s">
        <v>58</v>
      </c>
      <c r="AD1713">
        <v>0</v>
      </c>
      <c r="AE1713" t="s">
        <v>58</v>
      </c>
      <c r="AF1713" t="s">
        <v>72</v>
      </c>
      <c r="AG1713" s="54" t="s">
        <v>60</v>
      </c>
      <c r="AH1713" t="s">
        <v>61</v>
      </c>
      <c r="AI1713" t="s">
        <v>62</v>
      </c>
      <c r="AJ1713" t="s">
        <v>2830</v>
      </c>
      <c r="AK1713" t="s">
        <v>64</v>
      </c>
      <c r="AL1713" t="s">
        <v>64</v>
      </c>
    </row>
    <row r="1714" spans="1:38" x14ac:dyDescent="0.35">
      <c r="A1714">
        <v>1713</v>
      </c>
      <c r="B1714">
        <v>1080832895</v>
      </c>
      <c r="C1714" t="s">
        <v>39</v>
      </c>
      <c r="D1714" t="s">
        <v>40</v>
      </c>
      <c r="E1714" t="s">
        <v>2746</v>
      </c>
      <c r="F1714" t="s">
        <v>2747</v>
      </c>
      <c r="G1714" t="s">
        <v>53</v>
      </c>
      <c r="H1714" t="s">
        <v>2748</v>
      </c>
      <c r="I1714" t="s">
        <v>96</v>
      </c>
      <c r="J1714" t="s">
        <v>342</v>
      </c>
      <c r="K1714" t="s">
        <v>399</v>
      </c>
      <c r="L1714" t="s">
        <v>2763</v>
      </c>
      <c r="M1714" t="s">
        <v>78</v>
      </c>
      <c r="N1714" t="s">
        <v>49</v>
      </c>
      <c r="O1714" t="s">
        <v>2750</v>
      </c>
      <c r="P1714" s="3">
        <v>2528350003735</v>
      </c>
      <c r="Q1714" t="s">
        <v>2560</v>
      </c>
      <c r="S1714">
        <v>3165355065</v>
      </c>
      <c r="U1714" s="4">
        <v>38497</v>
      </c>
      <c r="V1714">
        <f t="shared" ca="1" si="26"/>
        <v>19</v>
      </c>
      <c r="W1714" t="s">
        <v>52</v>
      </c>
      <c r="X1714" t="s">
        <v>53</v>
      </c>
      <c r="Y1714" t="s">
        <v>1486</v>
      </c>
      <c r="Z1714" t="s">
        <v>113</v>
      </c>
      <c r="AA1714" t="s">
        <v>56</v>
      </c>
      <c r="AB1714" t="s">
        <v>57</v>
      </c>
      <c r="AC1714" t="s">
        <v>83</v>
      </c>
      <c r="AD1714">
        <v>1</v>
      </c>
      <c r="AE1714" t="s">
        <v>58</v>
      </c>
      <c r="AF1714" t="s">
        <v>72</v>
      </c>
      <c r="AG1714" s="54" t="s">
        <v>60</v>
      </c>
      <c r="AH1714" t="s">
        <v>61</v>
      </c>
      <c r="AI1714" t="s">
        <v>62</v>
      </c>
      <c r="AJ1714" t="s">
        <v>2830</v>
      </c>
      <c r="AK1714" t="s">
        <v>64</v>
      </c>
      <c r="AL1714" t="s">
        <v>64</v>
      </c>
    </row>
    <row r="1715" spans="1:38" x14ac:dyDescent="0.35">
      <c r="A1715">
        <v>1714</v>
      </c>
      <c r="B1715">
        <v>1004615658</v>
      </c>
      <c r="C1715" t="s">
        <v>39</v>
      </c>
      <c r="D1715" t="s">
        <v>40</v>
      </c>
      <c r="E1715" t="s">
        <v>2746</v>
      </c>
      <c r="F1715" t="s">
        <v>2747</v>
      </c>
      <c r="G1715" t="s">
        <v>53</v>
      </c>
      <c r="H1715" t="s">
        <v>2748</v>
      </c>
      <c r="I1715" t="s">
        <v>250</v>
      </c>
      <c r="J1715" t="s">
        <v>251</v>
      </c>
      <c r="K1715" t="s">
        <v>196</v>
      </c>
      <c r="L1715" t="s">
        <v>188</v>
      </c>
      <c r="M1715" t="s">
        <v>78</v>
      </c>
      <c r="N1715" t="s">
        <v>3729</v>
      </c>
      <c r="O1715" t="s">
        <v>2849</v>
      </c>
      <c r="P1715" s="3">
        <v>2528350003735</v>
      </c>
      <c r="Q1715" t="s">
        <v>2560</v>
      </c>
      <c r="S1715">
        <v>3176945256</v>
      </c>
      <c r="U1715" s="4">
        <v>37499</v>
      </c>
      <c r="V1715">
        <f t="shared" ca="1" si="26"/>
        <v>21</v>
      </c>
      <c r="W1715" t="s">
        <v>52</v>
      </c>
      <c r="X1715" t="s">
        <v>53</v>
      </c>
      <c r="Y1715" t="s">
        <v>1486</v>
      </c>
      <c r="Z1715" t="s">
        <v>113</v>
      </c>
      <c r="AA1715" t="s">
        <v>56</v>
      </c>
      <c r="AB1715" t="s">
        <v>57</v>
      </c>
      <c r="AC1715" t="s">
        <v>83</v>
      </c>
      <c r="AD1715">
        <v>1</v>
      </c>
      <c r="AE1715" t="s">
        <v>58</v>
      </c>
      <c r="AF1715" t="s">
        <v>72</v>
      </c>
      <c r="AG1715" s="54" t="s">
        <v>60</v>
      </c>
      <c r="AH1715" t="s">
        <v>61</v>
      </c>
      <c r="AI1715" t="s">
        <v>62</v>
      </c>
      <c r="AJ1715" t="s">
        <v>2850</v>
      </c>
      <c r="AK1715" t="s">
        <v>64</v>
      </c>
      <c r="AL1715" t="s">
        <v>64</v>
      </c>
    </row>
    <row r="1716" spans="1:38" x14ac:dyDescent="0.35">
      <c r="A1716">
        <v>1715</v>
      </c>
      <c r="B1716">
        <v>1004637907</v>
      </c>
      <c r="C1716" t="s">
        <v>39</v>
      </c>
      <c r="D1716" t="s">
        <v>40</v>
      </c>
      <c r="E1716" t="s">
        <v>2746</v>
      </c>
      <c r="F1716" t="s">
        <v>2747</v>
      </c>
      <c r="G1716" t="s">
        <v>53</v>
      </c>
      <c r="H1716" t="s">
        <v>2748</v>
      </c>
      <c r="I1716" t="s">
        <v>814</v>
      </c>
      <c r="K1716" t="s">
        <v>1267</v>
      </c>
      <c r="L1716" t="s">
        <v>2754</v>
      </c>
      <c r="M1716" t="s">
        <v>78</v>
      </c>
      <c r="N1716" t="s">
        <v>3729</v>
      </c>
      <c r="O1716" t="s">
        <v>2849</v>
      </c>
      <c r="P1716" s="3">
        <v>2528350003735</v>
      </c>
      <c r="Q1716" t="s">
        <v>2560</v>
      </c>
      <c r="S1716">
        <v>3188106089</v>
      </c>
      <c r="U1716" s="4">
        <v>33768</v>
      </c>
      <c r="V1716">
        <f t="shared" ca="1" si="26"/>
        <v>32</v>
      </c>
      <c r="W1716" t="s">
        <v>52</v>
      </c>
      <c r="X1716" t="s">
        <v>53</v>
      </c>
      <c r="Y1716" t="s">
        <v>1486</v>
      </c>
      <c r="Z1716" t="s">
        <v>113</v>
      </c>
      <c r="AA1716" t="s">
        <v>56</v>
      </c>
      <c r="AB1716" t="s">
        <v>57</v>
      </c>
      <c r="AC1716" t="s">
        <v>83</v>
      </c>
      <c r="AD1716">
        <v>3</v>
      </c>
      <c r="AE1716" t="s">
        <v>58</v>
      </c>
      <c r="AF1716" t="s">
        <v>59</v>
      </c>
      <c r="AG1716" s="54" t="s">
        <v>60</v>
      </c>
      <c r="AH1716" t="s">
        <v>61</v>
      </c>
      <c r="AI1716" t="s">
        <v>62</v>
      </c>
      <c r="AJ1716" t="s">
        <v>2850</v>
      </c>
      <c r="AK1716" t="s">
        <v>64</v>
      </c>
      <c r="AL1716" t="s">
        <v>64</v>
      </c>
    </row>
    <row r="1717" spans="1:38" x14ac:dyDescent="0.35">
      <c r="A1717">
        <v>1716</v>
      </c>
      <c r="B1717">
        <v>1004615660</v>
      </c>
      <c r="C1717" t="s">
        <v>39</v>
      </c>
      <c r="D1717" t="s">
        <v>40</v>
      </c>
      <c r="E1717" t="s">
        <v>2746</v>
      </c>
      <c r="F1717" t="s">
        <v>2747</v>
      </c>
      <c r="G1717" t="s">
        <v>53</v>
      </c>
      <c r="H1717" t="s">
        <v>2748</v>
      </c>
      <c r="I1717" t="s">
        <v>882</v>
      </c>
      <c r="J1717" t="s">
        <v>456</v>
      </c>
      <c r="K1717" t="s">
        <v>117</v>
      </c>
      <c r="L1717" t="s">
        <v>792</v>
      </c>
      <c r="M1717" t="s">
        <v>78</v>
      </c>
      <c r="N1717" t="s">
        <v>3729</v>
      </c>
      <c r="O1717" t="s">
        <v>2849</v>
      </c>
      <c r="P1717" s="3">
        <v>2528350003735</v>
      </c>
      <c r="Q1717" t="s">
        <v>2560</v>
      </c>
      <c r="S1717">
        <v>3166261477</v>
      </c>
      <c r="U1717" s="4">
        <v>35460</v>
      </c>
      <c r="V1717">
        <f t="shared" ca="1" si="26"/>
        <v>27</v>
      </c>
      <c r="W1717" t="s">
        <v>52</v>
      </c>
      <c r="X1717" t="s">
        <v>53</v>
      </c>
      <c r="Y1717" t="s">
        <v>1486</v>
      </c>
      <c r="Z1717" t="s">
        <v>113</v>
      </c>
      <c r="AA1717" t="s">
        <v>56</v>
      </c>
      <c r="AB1717" t="s">
        <v>57</v>
      </c>
      <c r="AC1717" t="s">
        <v>83</v>
      </c>
      <c r="AD1717">
        <v>2</v>
      </c>
      <c r="AE1717" t="s">
        <v>58</v>
      </c>
      <c r="AF1717" t="s">
        <v>59</v>
      </c>
      <c r="AG1717" s="54" t="s">
        <v>60</v>
      </c>
      <c r="AH1717" t="s">
        <v>61</v>
      </c>
      <c r="AI1717" t="s">
        <v>62</v>
      </c>
      <c r="AJ1717" t="s">
        <v>2850</v>
      </c>
      <c r="AK1717" t="s">
        <v>64</v>
      </c>
      <c r="AL1717" t="s">
        <v>64</v>
      </c>
    </row>
    <row r="1718" spans="1:38" x14ac:dyDescent="0.35">
      <c r="A1718">
        <v>1717</v>
      </c>
      <c r="B1718">
        <v>59683254</v>
      </c>
      <c r="C1718" t="s">
        <v>39</v>
      </c>
      <c r="D1718" t="s">
        <v>40</v>
      </c>
      <c r="E1718" t="s">
        <v>2746</v>
      </c>
      <c r="F1718" t="s">
        <v>2747</v>
      </c>
      <c r="G1718" t="s">
        <v>53</v>
      </c>
      <c r="H1718" t="s">
        <v>2748</v>
      </c>
      <c r="I1718" t="s">
        <v>2638</v>
      </c>
      <c r="J1718" t="s">
        <v>2472</v>
      </c>
      <c r="K1718" t="s">
        <v>792</v>
      </c>
      <c r="L1718" t="s">
        <v>792</v>
      </c>
      <c r="M1718" t="s">
        <v>78</v>
      </c>
      <c r="N1718" t="s">
        <v>3729</v>
      </c>
      <c r="O1718" t="s">
        <v>2849</v>
      </c>
      <c r="P1718" s="3">
        <v>2528350003735</v>
      </c>
      <c r="Q1718" t="s">
        <v>2560</v>
      </c>
      <c r="S1718">
        <v>0</v>
      </c>
      <c r="U1718" s="4">
        <v>28220</v>
      </c>
      <c r="V1718">
        <f t="shared" ca="1" si="26"/>
        <v>47</v>
      </c>
      <c r="W1718" t="s">
        <v>52</v>
      </c>
      <c r="X1718" t="s">
        <v>53</v>
      </c>
      <c r="Y1718" t="s">
        <v>1486</v>
      </c>
      <c r="Z1718" t="s">
        <v>113</v>
      </c>
      <c r="AA1718" t="s">
        <v>56</v>
      </c>
      <c r="AB1718" t="s">
        <v>57</v>
      </c>
      <c r="AC1718" t="s">
        <v>83</v>
      </c>
      <c r="AD1718">
        <v>4</v>
      </c>
      <c r="AE1718" t="s">
        <v>58</v>
      </c>
      <c r="AF1718" t="s">
        <v>59</v>
      </c>
      <c r="AG1718" s="54" t="s">
        <v>60</v>
      </c>
      <c r="AH1718" t="s">
        <v>61</v>
      </c>
      <c r="AI1718" t="s">
        <v>62</v>
      </c>
      <c r="AJ1718" t="s">
        <v>2850</v>
      </c>
      <c r="AK1718" t="s">
        <v>64</v>
      </c>
      <c r="AL1718" t="s">
        <v>64</v>
      </c>
    </row>
    <row r="1719" spans="1:38" x14ac:dyDescent="0.35">
      <c r="A1719">
        <v>1718</v>
      </c>
      <c r="B1719">
        <v>1087210126</v>
      </c>
      <c r="C1719" t="s">
        <v>39</v>
      </c>
      <c r="D1719" t="s">
        <v>40</v>
      </c>
      <c r="E1719" t="s">
        <v>2746</v>
      </c>
      <c r="F1719" t="s">
        <v>2747</v>
      </c>
      <c r="G1719" t="s">
        <v>53</v>
      </c>
      <c r="H1719" t="s">
        <v>2748</v>
      </c>
      <c r="I1719" t="s">
        <v>1087</v>
      </c>
      <c r="J1719" t="s">
        <v>2851</v>
      </c>
      <c r="K1719" t="s">
        <v>2206</v>
      </c>
      <c r="L1719" t="s">
        <v>792</v>
      </c>
      <c r="M1719" t="s">
        <v>78</v>
      </c>
      <c r="N1719" t="s">
        <v>3729</v>
      </c>
      <c r="O1719" t="s">
        <v>2750</v>
      </c>
      <c r="P1719" s="3">
        <v>2528350003735</v>
      </c>
      <c r="Q1719" t="s">
        <v>2560</v>
      </c>
      <c r="S1719">
        <v>3002048034</v>
      </c>
      <c r="U1719" s="4">
        <v>35514</v>
      </c>
      <c r="V1719">
        <f t="shared" ca="1" si="26"/>
        <v>27</v>
      </c>
      <c r="W1719" t="s">
        <v>52</v>
      </c>
      <c r="X1719" t="s">
        <v>53</v>
      </c>
      <c r="Y1719" t="s">
        <v>1486</v>
      </c>
      <c r="Z1719" t="s">
        <v>113</v>
      </c>
      <c r="AA1719" t="s">
        <v>56</v>
      </c>
      <c r="AB1719" t="s">
        <v>57</v>
      </c>
      <c r="AC1719" t="s">
        <v>83</v>
      </c>
      <c r="AD1719">
        <v>3</v>
      </c>
      <c r="AE1719" t="s">
        <v>58</v>
      </c>
      <c r="AF1719" t="s">
        <v>59</v>
      </c>
      <c r="AG1719" s="54" t="s">
        <v>60</v>
      </c>
      <c r="AH1719" t="s">
        <v>61</v>
      </c>
      <c r="AI1719" t="s">
        <v>62</v>
      </c>
      <c r="AJ1719" t="s">
        <v>2850</v>
      </c>
      <c r="AK1719" t="s">
        <v>64</v>
      </c>
      <c r="AL1719" t="s">
        <v>64</v>
      </c>
    </row>
    <row r="1720" spans="1:38" x14ac:dyDescent="0.35">
      <c r="A1720">
        <v>1719</v>
      </c>
      <c r="B1720">
        <v>1004616360</v>
      </c>
      <c r="C1720" t="s">
        <v>39</v>
      </c>
      <c r="D1720" t="s">
        <v>40</v>
      </c>
      <c r="E1720" t="s">
        <v>2746</v>
      </c>
      <c r="F1720" t="s">
        <v>2747</v>
      </c>
      <c r="G1720" t="s">
        <v>53</v>
      </c>
      <c r="H1720" t="s">
        <v>2748</v>
      </c>
      <c r="I1720" t="s">
        <v>292</v>
      </c>
      <c r="J1720" t="s">
        <v>253</v>
      </c>
      <c r="K1720" t="s">
        <v>2505</v>
      </c>
      <c r="L1720" t="s">
        <v>2852</v>
      </c>
      <c r="M1720" t="s">
        <v>3728</v>
      </c>
      <c r="N1720" t="s">
        <v>3729</v>
      </c>
      <c r="O1720" t="s">
        <v>2849</v>
      </c>
      <c r="P1720" s="3">
        <v>2528350003735</v>
      </c>
      <c r="Q1720" t="s">
        <v>2560</v>
      </c>
      <c r="S1720">
        <v>3155103094</v>
      </c>
      <c r="U1720" s="4">
        <v>36755</v>
      </c>
      <c r="V1720">
        <f t="shared" ca="1" si="26"/>
        <v>23</v>
      </c>
      <c r="W1720" t="s">
        <v>52</v>
      </c>
      <c r="X1720" t="s">
        <v>53</v>
      </c>
      <c r="Y1720" t="s">
        <v>1486</v>
      </c>
      <c r="Z1720" t="s">
        <v>113</v>
      </c>
      <c r="AA1720" t="s">
        <v>56</v>
      </c>
      <c r="AB1720" t="s">
        <v>57</v>
      </c>
      <c r="AC1720" t="s">
        <v>58</v>
      </c>
      <c r="AD1720">
        <v>0</v>
      </c>
      <c r="AE1720" t="s">
        <v>58</v>
      </c>
      <c r="AF1720" t="s">
        <v>59</v>
      </c>
      <c r="AG1720" s="54" t="s">
        <v>60</v>
      </c>
      <c r="AH1720" t="s">
        <v>61</v>
      </c>
      <c r="AI1720" t="s">
        <v>62</v>
      </c>
      <c r="AJ1720" t="s">
        <v>2850</v>
      </c>
      <c r="AK1720" t="s">
        <v>64</v>
      </c>
      <c r="AL1720" t="s">
        <v>64</v>
      </c>
    </row>
    <row r="1721" spans="1:38" x14ac:dyDescent="0.35">
      <c r="A1721">
        <v>1720</v>
      </c>
      <c r="B1721">
        <v>1004604936</v>
      </c>
      <c r="C1721" t="s">
        <v>39</v>
      </c>
      <c r="D1721" t="s">
        <v>40</v>
      </c>
      <c r="E1721" t="s">
        <v>2746</v>
      </c>
      <c r="F1721" t="s">
        <v>2747</v>
      </c>
      <c r="G1721" t="s">
        <v>53</v>
      </c>
      <c r="H1721" t="s">
        <v>2748</v>
      </c>
      <c r="I1721" t="s">
        <v>2853</v>
      </c>
      <c r="J1721" t="s">
        <v>263</v>
      </c>
      <c r="K1721" t="s">
        <v>2765</v>
      </c>
      <c r="L1721" t="s">
        <v>2847</v>
      </c>
      <c r="M1721" t="s">
        <v>78</v>
      </c>
      <c r="N1721" t="s">
        <v>3729</v>
      </c>
      <c r="O1721" t="s">
        <v>2750</v>
      </c>
      <c r="P1721" s="3">
        <v>2528350003735</v>
      </c>
      <c r="Q1721" t="s">
        <v>2560</v>
      </c>
      <c r="S1721">
        <v>3135911002</v>
      </c>
      <c r="U1721" s="4">
        <v>35215</v>
      </c>
      <c r="V1721">
        <f t="shared" ca="1" si="26"/>
        <v>28</v>
      </c>
      <c r="W1721" t="s">
        <v>52</v>
      </c>
      <c r="X1721" t="s">
        <v>53</v>
      </c>
      <c r="Y1721" t="s">
        <v>1486</v>
      </c>
      <c r="Z1721" t="s">
        <v>113</v>
      </c>
      <c r="AA1721" t="s">
        <v>56</v>
      </c>
      <c r="AB1721" t="s">
        <v>57</v>
      </c>
      <c r="AC1721" t="s">
        <v>58</v>
      </c>
      <c r="AD1721">
        <v>0</v>
      </c>
      <c r="AE1721" t="s">
        <v>58</v>
      </c>
      <c r="AF1721" t="s">
        <v>59</v>
      </c>
      <c r="AG1721" s="54" t="s">
        <v>60</v>
      </c>
      <c r="AH1721" t="s">
        <v>61</v>
      </c>
      <c r="AI1721" t="s">
        <v>62</v>
      </c>
      <c r="AJ1721" t="s">
        <v>2850</v>
      </c>
      <c r="AK1721" t="s">
        <v>64</v>
      </c>
      <c r="AL1721" t="s">
        <v>64</v>
      </c>
    </row>
    <row r="1722" spans="1:38" x14ac:dyDescent="0.35">
      <c r="A1722">
        <v>1721</v>
      </c>
      <c r="B1722">
        <v>1004604995</v>
      </c>
      <c r="C1722" t="s">
        <v>39</v>
      </c>
      <c r="D1722" t="s">
        <v>40</v>
      </c>
      <c r="E1722" t="s">
        <v>2746</v>
      </c>
      <c r="F1722" t="s">
        <v>2747</v>
      </c>
      <c r="G1722" t="s">
        <v>53</v>
      </c>
      <c r="H1722" t="s">
        <v>2748</v>
      </c>
      <c r="I1722" t="s">
        <v>698</v>
      </c>
      <c r="K1722" t="s">
        <v>2847</v>
      </c>
      <c r="L1722" t="s">
        <v>399</v>
      </c>
      <c r="M1722" t="s">
        <v>3728</v>
      </c>
      <c r="N1722" t="s">
        <v>3729</v>
      </c>
      <c r="O1722" t="s">
        <v>2849</v>
      </c>
      <c r="P1722" s="3">
        <v>2528350003735</v>
      </c>
      <c r="Q1722" t="s">
        <v>2560</v>
      </c>
      <c r="S1722">
        <v>3135571062</v>
      </c>
      <c r="U1722" s="4">
        <v>32510</v>
      </c>
      <c r="V1722">
        <f t="shared" ca="1" si="26"/>
        <v>35</v>
      </c>
      <c r="W1722" t="s">
        <v>52</v>
      </c>
      <c r="X1722" t="s">
        <v>53</v>
      </c>
      <c r="Y1722" t="s">
        <v>1486</v>
      </c>
      <c r="Z1722" t="s">
        <v>113</v>
      </c>
      <c r="AA1722" t="s">
        <v>56</v>
      </c>
      <c r="AB1722" t="s">
        <v>57</v>
      </c>
      <c r="AC1722" t="s">
        <v>213</v>
      </c>
      <c r="AD1722">
        <v>3</v>
      </c>
      <c r="AE1722" t="s">
        <v>58</v>
      </c>
      <c r="AF1722" t="s">
        <v>59</v>
      </c>
      <c r="AG1722" s="54" t="s">
        <v>60</v>
      </c>
      <c r="AH1722" t="s">
        <v>61</v>
      </c>
      <c r="AI1722" t="s">
        <v>62</v>
      </c>
      <c r="AJ1722" t="s">
        <v>2850</v>
      </c>
      <c r="AK1722" t="s">
        <v>64</v>
      </c>
      <c r="AL1722" t="s">
        <v>64</v>
      </c>
    </row>
    <row r="1723" spans="1:38" x14ac:dyDescent="0.35">
      <c r="A1723">
        <v>1722</v>
      </c>
      <c r="B1723">
        <v>85448808</v>
      </c>
      <c r="C1723" t="s">
        <v>39</v>
      </c>
      <c r="D1723" t="s">
        <v>40</v>
      </c>
      <c r="E1723" t="s">
        <v>2746</v>
      </c>
      <c r="F1723" t="s">
        <v>2747</v>
      </c>
      <c r="G1723" t="s">
        <v>53</v>
      </c>
      <c r="H1723" t="s">
        <v>2748</v>
      </c>
      <c r="I1723" t="s">
        <v>2854</v>
      </c>
      <c r="K1723" t="s">
        <v>2852</v>
      </c>
      <c r="L1723" t="s">
        <v>544</v>
      </c>
      <c r="M1723" t="s">
        <v>3728</v>
      </c>
      <c r="N1723" t="s">
        <v>3729</v>
      </c>
      <c r="O1723" t="s">
        <v>2750</v>
      </c>
      <c r="P1723" s="3">
        <v>2528350003735</v>
      </c>
      <c r="Q1723" t="s">
        <v>2560</v>
      </c>
      <c r="S1723">
        <v>3135985430</v>
      </c>
      <c r="U1723" s="4">
        <v>24214</v>
      </c>
      <c r="V1723">
        <f t="shared" ca="1" si="26"/>
        <v>58</v>
      </c>
      <c r="W1723" t="s">
        <v>52</v>
      </c>
      <c r="X1723" t="s">
        <v>53</v>
      </c>
      <c r="Y1723" t="s">
        <v>1486</v>
      </c>
      <c r="Z1723" t="s">
        <v>113</v>
      </c>
      <c r="AA1723" t="s">
        <v>56</v>
      </c>
      <c r="AB1723" t="s">
        <v>57</v>
      </c>
      <c r="AC1723" t="s">
        <v>213</v>
      </c>
      <c r="AD1723">
        <v>6</v>
      </c>
      <c r="AE1723" t="s">
        <v>58</v>
      </c>
      <c r="AF1723" t="s">
        <v>59</v>
      </c>
      <c r="AG1723" s="54" t="s">
        <v>60</v>
      </c>
      <c r="AH1723" t="s">
        <v>61</v>
      </c>
      <c r="AI1723" t="s">
        <v>62</v>
      </c>
      <c r="AJ1723" t="s">
        <v>2850</v>
      </c>
      <c r="AK1723" t="s">
        <v>64</v>
      </c>
      <c r="AL1723" t="s">
        <v>64</v>
      </c>
    </row>
    <row r="1724" spans="1:38" x14ac:dyDescent="0.35">
      <c r="A1724">
        <v>1723</v>
      </c>
      <c r="B1724">
        <v>1004604220</v>
      </c>
      <c r="C1724" t="s">
        <v>39</v>
      </c>
      <c r="D1724" t="s">
        <v>40</v>
      </c>
      <c r="E1724" t="s">
        <v>2746</v>
      </c>
      <c r="F1724" t="s">
        <v>2747</v>
      </c>
      <c r="G1724" t="s">
        <v>53</v>
      </c>
      <c r="H1724" t="s">
        <v>2748</v>
      </c>
      <c r="I1724" t="s">
        <v>2302</v>
      </c>
      <c r="K1724" t="s">
        <v>947</v>
      </c>
      <c r="L1724" t="s">
        <v>574</v>
      </c>
      <c r="M1724" t="s">
        <v>78</v>
      </c>
      <c r="N1724" t="s">
        <v>3729</v>
      </c>
      <c r="O1724" t="s">
        <v>2849</v>
      </c>
      <c r="P1724" s="3">
        <v>2528350003735</v>
      </c>
      <c r="Q1724" t="s">
        <v>2560</v>
      </c>
      <c r="S1724">
        <v>3225399953</v>
      </c>
      <c r="U1724" s="4">
        <v>37159</v>
      </c>
      <c r="V1724">
        <f t="shared" ca="1" si="26"/>
        <v>22</v>
      </c>
      <c r="W1724" t="s">
        <v>52</v>
      </c>
      <c r="X1724" t="s">
        <v>53</v>
      </c>
      <c r="Y1724" t="s">
        <v>1486</v>
      </c>
      <c r="Z1724" t="s">
        <v>113</v>
      </c>
      <c r="AA1724" t="s">
        <v>56</v>
      </c>
      <c r="AB1724" t="s">
        <v>57</v>
      </c>
      <c r="AC1724" t="s">
        <v>83</v>
      </c>
      <c r="AD1724">
        <v>2</v>
      </c>
      <c r="AE1724" t="s">
        <v>58</v>
      </c>
      <c r="AF1724" t="s">
        <v>59</v>
      </c>
      <c r="AG1724" s="54" t="s">
        <v>60</v>
      </c>
      <c r="AH1724" t="s">
        <v>61</v>
      </c>
      <c r="AI1724" t="s">
        <v>62</v>
      </c>
      <c r="AJ1724" t="s">
        <v>2850</v>
      </c>
      <c r="AK1724" t="s">
        <v>64</v>
      </c>
      <c r="AL1724" t="s">
        <v>64</v>
      </c>
    </row>
    <row r="1725" spans="1:38" x14ac:dyDescent="0.35">
      <c r="A1725">
        <v>1724</v>
      </c>
      <c r="B1725">
        <v>66845055</v>
      </c>
      <c r="C1725" t="s">
        <v>39</v>
      </c>
      <c r="D1725" t="s">
        <v>40</v>
      </c>
      <c r="E1725" t="s">
        <v>2746</v>
      </c>
      <c r="F1725" t="s">
        <v>2747</v>
      </c>
      <c r="G1725" t="s">
        <v>53</v>
      </c>
      <c r="H1725" t="s">
        <v>2748</v>
      </c>
      <c r="I1725" t="s">
        <v>2855</v>
      </c>
      <c r="J1725" t="s">
        <v>96</v>
      </c>
      <c r="K1725" t="s">
        <v>574</v>
      </c>
      <c r="L1725" t="s">
        <v>2765</v>
      </c>
      <c r="M1725" t="s">
        <v>78</v>
      </c>
      <c r="N1725" t="s">
        <v>3729</v>
      </c>
      <c r="O1725" t="s">
        <v>2849</v>
      </c>
      <c r="P1725" s="3">
        <v>2528350003735</v>
      </c>
      <c r="Q1725" t="s">
        <v>2560</v>
      </c>
      <c r="S1725">
        <v>3205231308</v>
      </c>
      <c r="U1725" s="4">
        <v>24320</v>
      </c>
      <c r="V1725">
        <f t="shared" ca="1" si="26"/>
        <v>58</v>
      </c>
      <c r="W1725" t="s">
        <v>52</v>
      </c>
      <c r="X1725" t="s">
        <v>53</v>
      </c>
      <c r="Y1725" t="s">
        <v>1486</v>
      </c>
      <c r="Z1725" t="s">
        <v>113</v>
      </c>
      <c r="AA1725" t="s">
        <v>56</v>
      </c>
      <c r="AB1725" t="s">
        <v>57</v>
      </c>
      <c r="AC1725" t="s">
        <v>83</v>
      </c>
      <c r="AD1725">
        <v>2</v>
      </c>
      <c r="AE1725" t="s">
        <v>58</v>
      </c>
      <c r="AF1725" t="s">
        <v>59</v>
      </c>
      <c r="AG1725" s="54" t="s">
        <v>60</v>
      </c>
      <c r="AH1725" t="s">
        <v>61</v>
      </c>
      <c r="AI1725" t="s">
        <v>62</v>
      </c>
      <c r="AJ1725" t="s">
        <v>2850</v>
      </c>
      <c r="AK1725" t="s">
        <v>64</v>
      </c>
      <c r="AL1725" t="s">
        <v>64</v>
      </c>
    </row>
    <row r="1726" spans="1:38" x14ac:dyDescent="0.35">
      <c r="A1726">
        <v>1725</v>
      </c>
      <c r="B1726">
        <v>13057514</v>
      </c>
      <c r="C1726" t="s">
        <v>39</v>
      </c>
      <c r="D1726" t="s">
        <v>40</v>
      </c>
      <c r="E1726" t="s">
        <v>2746</v>
      </c>
      <c r="F1726" t="s">
        <v>2747</v>
      </c>
      <c r="G1726" t="s">
        <v>53</v>
      </c>
      <c r="H1726" t="s">
        <v>2748</v>
      </c>
      <c r="I1726" t="s">
        <v>660</v>
      </c>
      <c r="J1726" t="s">
        <v>46</v>
      </c>
      <c r="K1726" t="s">
        <v>2793</v>
      </c>
      <c r="L1726" t="s">
        <v>249</v>
      </c>
      <c r="M1726" t="s">
        <v>3728</v>
      </c>
      <c r="N1726" t="s">
        <v>3729</v>
      </c>
      <c r="O1726" t="s">
        <v>2849</v>
      </c>
      <c r="P1726" s="3">
        <v>2528350003735</v>
      </c>
      <c r="Q1726" t="s">
        <v>2560</v>
      </c>
      <c r="S1726">
        <v>3127306232</v>
      </c>
      <c r="U1726" s="4">
        <v>24134</v>
      </c>
      <c r="V1726">
        <f t="shared" ca="1" si="26"/>
        <v>58</v>
      </c>
      <c r="W1726" t="s">
        <v>52</v>
      </c>
      <c r="X1726" t="s">
        <v>53</v>
      </c>
      <c r="Y1726" t="s">
        <v>1486</v>
      </c>
      <c r="Z1726" t="s">
        <v>113</v>
      </c>
      <c r="AA1726" t="s">
        <v>56</v>
      </c>
      <c r="AB1726" t="s">
        <v>57</v>
      </c>
      <c r="AC1726" t="s">
        <v>213</v>
      </c>
      <c r="AD1726">
        <v>4</v>
      </c>
      <c r="AE1726" t="s">
        <v>58</v>
      </c>
      <c r="AF1726" t="s">
        <v>59</v>
      </c>
      <c r="AG1726" s="54" t="s">
        <v>60</v>
      </c>
      <c r="AH1726" t="s">
        <v>61</v>
      </c>
      <c r="AI1726" t="s">
        <v>62</v>
      </c>
      <c r="AJ1726" t="s">
        <v>2850</v>
      </c>
      <c r="AK1726" t="s">
        <v>64</v>
      </c>
      <c r="AL1726" t="s">
        <v>64</v>
      </c>
    </row>
    <row r="1727" spans="1:38" x14ac:dyDescent="0.35">
      <c r="A1727">
        <v>1726</v>
      </c>
      <c r="B1727">
        <v>52756542</v>
      </c>
      <c r="C1727" t="s">
        <v>39</v>
      </c>
      <c r="D1727" t="s">
        <v>40</v>
      </c>
      <c r="E1727" t="s">
        <v>2746</v>
      </c>
      <c r="F1727" t="s">
        <v>2747</v>
      </c>
      <c r="G1727" t="s">
        <v>53</v>
      </c>
      <c r="H1727" t="s">
        <v>2748</v>
      </c>
      <c r="I1727" t="s">
        <v>2856</v>
      </c>
      <c r="J1727" t="s">
        <v>2857</v>
      </c>
      <c r="K1727" t="s">
        <v>574</v>
      </c>
      <c r="L1727" t="s">
        <v>2765</v>
      </c>
      <c r="M1727" t="s">
        <v>78</v>
      </c>
      <c r="N1727" t="s">
        <v>3729</v>
      </c>
      <c r="O1727" t="s">
        <v>2849</v>
      </c>
      <c r="P1727" s="3">
        <v>2528350003735</v>
      </c>
      <c r="Q1727" t="s">
        <v>2560</v>
      </c>
      <c r="S1727">
        <v>3175085987</v>
      </c>
      <c r="U1727" s="4">
        <v>29010</v>
      </c>
      <c r="V1727">
        <f t="shared" ca="1" si="26"/>
        <v>45</v>
      </c>
      <c r="W1727" t="s">
        <v>52</v>
      </c>
      <c r="X1727" t="s">
        <v>53</v>
      </c>
      <c r="Y1727" t="s">
        <v>1486</v>
      </c>
      <c r="Z1727" t="s">
        <v>113</v>
      </c>
      <c r="AA1727" t="s">
        <v>56</v>
      </c>
      <c r="AB1727" t="s">
        <v>57</v>
      </c>
      <c r="AC1727" t="s">
        <v>83</v>
      </c>
      <c r="AD1727">
        <v>2</v>
      </c>
      <c r="AE1727" t="s">
        <v>58</v>
      </c>
      <c r="AF1727" t="s">
        <v>59</v>
      </c>
      <c r="AG1727" s="54" t="s">
        <v>60</v>
      </c>
      <c r="AH1727" t="s">
        <v>61</v>
      </c>
      <c r="AI1727" t="s">
        <v>62</v>
      </c>
      <c r="AJ1727" t="s">
        <v>2850</v>
      </c>
      <c r="AK1727" t="s">
        <v>64</v>
      </c>
      <c r="AL1727" t="s">
        <v>64</v>
      </c>
    </row>
    <row r="1728" spans="1:38" x14ac:dyDescent="0.35">
      <c r="A1728">
        <v>1727</v>
      </c>
      <c r="B1728">
        <v>1087127166</v>
      </c>
      <c r="C1728" t="s">
        <v>39</v>
      </c>
      <c r="D1728" t="s">
        <v>40</v>
      </c>
      <c r="E1728" t="s">
        <v>2746</v>
      </c>
      <c r="F1728" t="s">
        <v>2747</v>
      </c>
      <c r="G1728" t="s">
        <v>53</v>
      </c>
      <c r="H1728" t="s">
        <v>2748</v>
      </c>
      <c r="I1728" t="s">
        <v>2858</v>
      </c>
      <c r="K1728" t="s">
        <v>249</v>
      </c>
      <c r="L1728" t="s">
        <v>2859</v>
      </c>
      <c r="M1728" t="s">
        <v>78</v>
      </c>
      <c r="N1728" t="s">
        <v>3729</v>
      </c>
      <c r="O1728" t="s">
        <v>2750</v>
      </c>
      <c r="P1728" s="3">
        <v>2528350003735</v>
      </c>
      <c r="Q1728" t="s">
        <v>2560</v>
      </c>
      <c r="S1728">
        <v>0</v>
      </c>
      <c r="U1728" s="4">
        <v>32303</v>
      </c>
      <c r="V1728">
        <f t="shared" ca="1" si="26"/>
        <v>36</v>
      </c>
      <c r="W1728" t="s">
        <v>52</v>
      </c>
      <c r="X1728" t="s">
        <v>53</v>
      </c>
      <c r="Y1728" t="s">
        <v>1486</v>
      </c>
      <c r="Z1728" t="s">
        <v>113</v>
      </c>
      <c r="AA1728" t="s">
        <v>56</v>
      </c>
      <c r="AB1728" t="s">
        <v>57</v>
      </c>
      <c r="AC1728" t="s">
        <v>83</v>
      </c>
      <c r="AD1728">
        <v>2</v>
      </c>
      <c r="AE1728" t="s">
        <v>58</v>
      </c>
      <c r="AF1728" t="s">
        <v>59</v>
      </c>
      <c r="AG1728" s="54" t="s">
        <v>60</v>
      </c>
      <c r="AH1728" t="s">
        <v>61</v>
      </c>
      <c r="AI1728" t="s">
        <v>62</v>
      </c>
      <c r="AJ1728" t="s">
        <v>2850</v>
      </c>
      <c r="AK1728" t="s">
        <v>64</v>
      </c>
      <c r="AL1728" t="s">
        <v>64</v>
      </c>
    </row>
    <row r="1729" spans="1:38" x14ac:dyDescent="0.35">
      <c r="A1729">
        <v>1728</v>
      </c>
      <c r="B1729">
        <v>66903000</v>
      </c>
      <c r="C1729" t="s">
        <v>39</v>
      </c>
      <c r="D1729" t="s">
        <v>40</v>
      </c>
      <c r="E1729" t="s">
        <v>2746</v>
      </c>
      <c r="F1729" t="s">
        <v>2747</v>
      </c>
      <c r="G1729" t="s">
        <v>53</v>
      </c>
      <c r="H1729" t="s">
        <v>2748</v>
      </c>
      <c r="I1729" t="s">
        <v>2860</v>
      </c>
      <c r="J1729" t="s">
        <v>1822</v>
      </c>
      <c r="K1729" t="s">
        <v>2765</v>
      </c>
      <c r="L1729" t="s">
        <v>2057</v>
      </c>
      <c r="M1729" t="s">
        <v>78</v>
      </c>
      <c r="N1729" t="s">
        <v>3729</v>
      </c>
      <c r="O1729" t="s">
        <v>2750</v>
      </c>
      <c r="P1729" s="3">
        <v>2528350003735</v>
      </c>
      <c r="Q1729" t="s">
        <v>2560</v>
      </c>
      <c r="S1729">
        <v>3164471256</v>
      </c>
      <c r="U1729" s="4">
        <v>25880</v>
      </c>
      <c r="V1729">
        <f t="shared" ca="1" si="26"/>
        <v>53</v>
      </c>
      <c r="W1729" t="s">
        <v>52</v>
      </c>
      <c r="X1729" t="s">
        <v>53</v>
      </c>
      <c r="Y1729" t="s">
        <v>1486</v>
      </c>
      <c r="Z1729" t="s">
        <v>113</v>
      </c>
      <c r="AA1729" t="s">
        <v>56</v>
      </c>
      <c r="AB1729" t="s">
        <v>57</v>
      </c>
      <c r="AC1729" t="s">
        <v>83</v>
      </c>
      <c r="AD1729">
        <v>3</v>
      </c>
      <c r="AE1729" t="s">
        <v>2861</v>
      </c>
      <c r="AF1729" t="s">
        <v>59</v>
      </c>
      <c r="AG1729" s="54" t="s">
        <v>60</v>
      </c>
      <c r="AH1729" t="s">
        <v>61</v>
      </c>
      <c r="AI1729" t="s">
        <v>62</v>
      </c>
      <c r="AJ1729" t="s">
        <v>2850</v>
      </c>
      <c r="AK1729" t="s">
        <v>64</v>
      </c>
      <c r="AL1729" t="s">
        <v>64</v>
      </c>
    </row>
    <row r="1730" spans="1:38" x14ac:dyDescent="0.35">
      <c r="A1730">
        <v>1729</v>
      </c>
      <c r="B1730">
        <v>12919524</v>
      </c>
      <c r="C1730" t="s">
        <v>39</v>
      </c>
      <c r="D1730" t="s">
        <v>40</v>
      </c>
      <c r="E1730" t="s">
        <v>2746</v>
      </c>
      <c r="F1730" t="s">
        <v>2747</v>
      </c>
      <c r="G1730" t="s">
        <v>53</v>
      </c>
      <c r="H1730" t="s">
        <v>2748</v>
      </c>
      <c r="I1730" t="s">
        <v>366</v>
      </c>
      <c r="J1730" t="s">
        <v>2679</v>
      </c>
      <c r="K1730" t="s">
        <v>2852</v>
      </c>
      <c r="L1730" t="s">
        <v>544</v>
      </c>
      <c r="M1730" t="s">
        <v>3728</v>
      </c>
      <c r="N1730" t="s">
        <v>3729</v>
      </c>
      <c r="O1730" t="s">
        <v>2750</v>
      </c>
      <c r="P1730" s="3">
        <v>2528350003735</v>
      </c>
      <c r="Q1730" t="s">
        <v>2560</v>
      </c>
      <c r="S1730">
        <v>3206507504</v>
      </c>
      <c r="U1730" s="4">
        <v>24653</v>
      </c>
      <c r="V1730">
        <f t="shared" ref="V1730:V1793" ca="1" si="27">DATEDIF(U1730,TODAY(),"Y")</f>
        <v>57</v>
      </c>
      <c r="W1730" t="s">
        <v>52</v>
      </c>
      <c r="X1730" t="s">
        <v>53</v>
      </c>
      <c r="Y1730" t="s">
        <v>1486</v>
      </c>
      <c r="Z1730" t="s">
        <v>113</v>
      </c>
      <c r="AA1730" t="s">
        <v>56</v>
      </c>
      <c r="AB1730" t="s">
        <v>57</v>
      </c>
      <c r="AC1730" t="s">
        <v>213</v>
      </c>
      <c r="AD1730">
        <v>5</v>
      </c>
      <c r="AE1730" t="s">
        <v>2758</v>
      </c>
      <c r="AF1730" t="s">
        <v>59</v>
      </c>
      <c r="AG1730" s="54" t="s">
        <v>60</v>
      </c>
      <c r="AH1730" t="s">
        <v>61</v>
      </c>
      <c r="AI1730" t="s">
        <v>62</v>
      </c>
      <c r="AJ1730" t="s">
        <v>2850</v>
      </c>
      <c r="AK1730" t="s">
        <v>64</v>
      </c>
      <c r="AL1730" t="s">
        <v>64</v>
      </c>
    </row>
    <row r="1731" spans="1:38" x14ac:dyDescent="0.35">
      <c r="A1731">
        <v>1730</v>
      </c>
      <c r="B1731">
        <v>94538302</v>
      </c>
      <c r="C1731" t="s">
        <v>39</v>
      </c>
      <c r="D1731" t="s">
        <v>40</v>
      </c>
      <c r="E1731" t="s">
        <v>2746</v>
      </c>
      <c r="F1731" t="s">
        <v>2747</v>
      </c>
      <c r="G1731" t="s">
        <v>53</v>
      </c>
      <c r="H1731" t="s">
        <v>2748</v>
      </c>
      <c r="I1731" t="s">
        <v>2862</v>
      </c>
      <c r="J1731" t="s">
        <v>2863</v>
      </c>
      <c r="K1731" t="s">
        <v>2765</v>
      </c>
      <c r="L1731" t="s">
        <v>629</v>
      </c>
      <c r="M1731" t="s">
        <v>3728</v>
      </c>
      <c r="N1731" t="s">
        <v>3729</v>
      </c>
      <c r="O1731" t="s">
        <v>2750</v>
      </c>
      <c r="P1731" s="3">
        <v>2528350003735</v>
      </c>
      <c r="Q1731" t="s">
        <v>2560</v>
      </c>
      <c r="S1731">
        <v>3234230090</v>
      </c>
      <c r="U1731" s="4">
        <v>30067</v>
      </c>
      <c r="V1731">
        <f t="shared" ca="1" si="27"/>
        <v>42</v>
      </c>
      <c r="W1731" t="s">
        <v>52</v>
      </c>
      <c r="X1731" t="s">
        <v>53</v>
      </c>
      <c r="Y1731" t="s">
        <v>1486</v>
      </c>
      <c r="Z1731" t="s">
        <v>113</v>
      </c>
      <c r="AA1731" t="s">
        <v>56</v>
      </c>
      <c r="AB1731" t="s">
        <v>57</v>
      </c>
      <c r="AC1731" t="s">
        <v>213</v>
      </c>
      <c r="AD1731">
        <v>3</v>
      </c>
      <c r="AE1731" t="s">
        <v>58</v>
      </c>
      <c r="AF1731" t="s">
        <v>59</v>
      </c>
      <c r="AG1731" s="54" t="s">
        <v>60</v>
      </c>
      <c r="AH1731" t="s">
        <v>61</v>
      </c>
      <c r="AI1731" t="s">
        <v>62</v>
      </c>
      <c r="AJ1731" t="s">
        <v>2850</v>
      </c>
      <c r="AK1731" t="s">
        <v>64</v>
      </c>
      <c r="AL1731" t="s">
        <v>64</v>
      </c>
    </row>
    <row r="1732" spans="1:38" x14ac:dyDescent="0.35">
      <c r="A1732">
        <v>1731</v>
      </c>
      <c r="B1732">
        <v>87946055</v>
      </c>
      <c r="C1732" t="s">
        <v>39</v>
      </c>
      <c r="D1732" t="s">
        <v>40</v>
      </c>
      <c r="E1732" t="s">
        <v>2746</v>
      </c>
      <c r="F1732" t="s">
        <v>2747</v>
      </c>
      <c r="G1732" t="s">
        <v>53</v>
      </c>
      <c r="H1732" t="s">
        <v>2748</v>
      </c>
      <c r="I1732" t="s">
        <v>694</v>
      </c>
      <c r="J1732" t="s">
        <v>575</v>
      </c>
      <c r="K1732" t="s">
        <v>1527</v>
      </c>
      <c r="L1732" t="s">
        <v>2765</v>
      </c>
      <c r="M1732" t="s">
        <v>3728</v>
      </c>
      <c r="N1732" t="s">
        <v>3729</v>
      </c>
      <c r="O1732" t="s">
        <v>2849</v>
      </c>
      <c r="P1732" s="3">
        <v>2528350003735</v>
      </c>
      <c r="Q1732" t="s">
        <v>2560</v>
      </c>
      <c r="S1732">
        <v>3233432493</v>
      </c>
      <c r="U1732" s="4">
        <v>30197</v>
      </c>
      <c r="V1732">
        <f t="shared" ca="1" si="27"/>
        <v>41</v>
      </c>
      <c r="W1732" t="s">
        <v>52</v>
      </c>
      <c r="X1732" t="s">
        <v>53</v>
      </c>
      <c r="Y1732" t="s">
        <v>1486</v>
      </c>
      <c r="Z1732" t="s">
        <v>113</v>
      </c>
      <c r="AA1732" t="s">
        <v>56</v>
      </c>
      <c r="AB1732" t="s">
        <v>57</v>
      </c>
      <c r="AC1732" t="s">
        <v>213</v>
      </c>
      <c r="AD1732">
        <v>5</v>
      </c>
      <c r="AE1732" t="s">
        <v>58</v>
      </c>
      <c r="AF1732" t="s">
        <v>59</v>
      </c>
      <c r="AG1732" s="54" t="s">
        <v>60</v>
      </c>
      <c r="AH1732" t="s">
        <v>61</v>
      </c>
      <c r="AI1732" t="s">
        <v>62</v>
      </c>
      <c r="AJ1732" t="s">
        <v>2850</v>
      </c>
      <c r="AK1732" t="s">
        <v>64</v>
      </c>
      <c r="AL1732" t="s">
        <v>64</v>
      </c>
    </row>
    <row r="1733" spans="1:38" x14ac:dyDescent="0.35">
      <c r="A1733">
        <v>1732</v>
      </c>
      <c r="B1733">
        <v>59687929</v>
      </c>
      <c r="C1733" t="s">
        <v>39</v>
      </c>
      <c r="D1733" t="s">
        <v>40</v>
      </c>
      <c r="E1733" t="s">
        <v>2746</v>
      </c>
      <c r="F1733" t="s">
        <v>2747</v>
      </c>
      <c r="G1733" t="s">
        <v>53</v>
      </c>
      <c r="H1733" t="s">
        <v>2748</v>
      </c>
      <c r="I1733" t="s">
        <v>2864</v>
      </c>
      <c r="J1733" t="s">
        <v>1476</v>
      </c>
      <c r="K1733" t="s">
        <v>2765</v>
      </c>
      <c r="L1733" t="s">
        <v>1527</v>
      </c>
      <c r="M1733" t="s">
        <v>78</v>
      </c>
      <c r="N1733" t="s">
        <v>3729</v>
      </c>
      <c r="O1733" t="s">
        <v>2750</v>
      </c>
      <c r="P1733" s="3">
        <v>2528350003735</v>
      </c>
      <c r="Q1733" t="s">
        <v>2560</v>
      </c>
      <c r="S1733">
        <v>3233432493</v>
      </c>
      <c r="U1733" s="4">
        <v>31161</v>
      </c>
      <c r="V1733">
        <f t="shared" ca="1" si="27"/>
        <v>39</v>
      </c>
      <c r="W1733" t="s">
        <v>52</v>
      </c>
      <c r="X1733" t="s">
        <v>53</v>
      </c>
      <c r="Y1733" t="s">
        <v>1486</v>
      </c>
      <c r="Z1733" t="s">
        <v>113</v>
      </c>
      <c r="AA1733" t="s">
        <v>56</v>
      </c>
      <c r="AB1733" t="s">
        <v>57</v>
      </c>
      <c r="AC1733" t="s">
        <v>83</v>
      </c>
      <c r="AD1733">
        <v>6</v>
      </c>
      <c r="AE1733" t="s">
        <v>58</v>
      </c>
      <c r="AF1733" t="s">
        <v>59</v>
      </c>
      <c r="AG1733" s="54" t="s">
        <v>60</v>
      </c>
      <c r="AH1733" t="s">
        <v>61</v>
      </c>
      <c r="AI1733" t="s">
        <v>62</v>
      </c>
      <c r="AJ1733" t="s">
        <v>2850</v>
      </c>
      <c r="AK1733" t="s">
        <v>64</v>
      </c>
      <c r="AL1733" t="s">
        <v>64</v>
      </c>
    </row>
    <row r="1734" spans="1:38" x14ac:dyDescent="0.35">
      <c r="A1734">
        <v>1733</v>
      </c>
      <c r="B1734">
        <v>1004640589</v>
      </c>
      <c r="C1734" t="s">
        <v>39</v>
      </c>
      <c r="D1734" t="s">
        <v>40</v>
      </c>
      <c r="E1734" t="s">
        <v>2746</v>
      </c>
      <c r="F1734" t="s">
        <v>2747</v>
      </c>
      <c r="G1734" t="s">
        <v>53</v>
      </c>
      <c r="H1734" t="s">
        <v>2748</v>
      </c>
      <c r="I1734" t="s">
        <v>479</v>
      </c>
      <c r="J1734" t="s">
        <v>292</v>
      </c>
      <c r="K1734" t="s">
        <v>1754</v>
      </c>
      <c r="L1734" t="s">
        <v>1982</v>
      </c>
      <c r="M1734" t="s">
        <v>3728</v>
      </c>
      <c r="N1734" t="s">
        <v>3729</v>
      </c>
      <c r="O1734" t="s">
        <v>2849</v>
      </c>
      <c r="P1734" s="3">
        <v>2528350003735</v>
      </c>
      <c r="Q1734" t="s">
        <v>2560</v>
      </c>
      <c r="S1734">
        <v>3183964200</v>
      </c>
      <c r="U1734" s="4">
        <v>33023</v>
      </c>
      <c r="V1734">
        <f t="shared" ca="1" si="27"/>
        <v>34</v>
      </c>
      <c r="W1734" t="s">
        <v>52</v>
      </c>
      <c r="X1734" t="s">
        <v>53</v>
      </c>
      <c r="Y1734" t="s">
        <v>1486</v>
      </c>
      <c r="Z1734" t="s">
        <v>113</v>
      </c>
      <c r="AA1734" t="s">
        <v>56</v>
      </c>
      <c r="AB1734" t="s">
        <v>57</v>
      </c>
      <c r="AC1734" t="s">
        <v>58</v>
      </c>
      <c r="AD1734">
        <v>0</v>
      </c>
      <c r="AE1734" t="s">
        <v>58</v>
      </c>
      <c r="AF1734" t="s">
        <v>59</v>
      </c>
      <c r="AG1734" s="54" t="s">
        <v>60</v>
      </c>
      <c r="AH1734" t="s">
        <v>61</v>
      </c>
      <c r="AI1734" t="s">
        <v>62</v>
      </c>
      <c r="AJ1734" t="s">
        <v>2850</v>
      </c>
      <c r="AK1734" t="s">
        <v>64</v>
      </c>
      <c r="AL1734" t="s">
        <v>64</v>
      </c>
    </row>
    <row r="1735" spans="1:38" x14ac:dyDescent="0.35">
      <c r="A1735">
        <v>1734</v>
      </c>
      <c r="B1735">
        <v>1087115613</v>
      </c>
      <c r="C1735" t="s">
        <v>39</v>
      </c>
      <c r="D1735" t="s">
        <v>40</v>
      </c>
      <c r="E1735" t="s">
        <v>2746</v>
      </c>
      <c r="F1735" t="s">
        <v>2747</v>
      </c>
      <c r="G1735" t="s">
        <v>53</v>
      </c>
      <c r="H1735" t="s">
        <v>2748</v>
      </c>
      <c r="I1735" t="s">
        <v>2865</v>
      </c>
      <c r="J1735" t="s">
        <v>227</v>
      </c>
      <c r="K1735" t="s">
        <v>2866</v>
      </c>
      <c r="M1735" t="s">
        <v>3728</v>
      </c>
      <c r="N1735" t="s">
        <v>3729</v>
      </c>
      <c r="O1735" t="s">
        <v>2849</v>
      </c>
      <c r="P1735" s="3">
        <v>2528350003735</v>
      </c>
      <c r="Q1735" t="s">
        <v>2560</v>
      </c>
      <c r="S1735">
        <v>3137231490</v>
      </c>
      <c r="U1735" s="4">
        <v>31323</v>
      </c>
      <c r="V1735">
        <f t="shared" ca="1" si="27"/>
        <v>38</v>
      </c>
      <c r="W1735" t="s">
        <v>52</v>
      </c>
      <c r="X1735" t="s">
        <v>53</v>
      </c>
      <c r="Y1735" t="s">
        <v>1486</v>
      </c>
      <c r="Z1735" t="s">
        <v>113</v>
      </c>
      <c r="AA1735" t="s">
        <v>56</v>
      </c>
      <c r="AB1735" t="s">
        <v>57</v>
      </c>
      <c r="AC1735" t="s">
        <v>213</v>
      </c>
      <c r="AD1735">
        <v>1</v>
      </c>
      <c r="AE1735" t="s">
        <v>58</v>
      </c>
      <c r="AF1735" t="s">
        <v>72</v>
      </c>
      <c r="AG1735" s="54" t="s">
        <v>60</v>
      </c>
      <c r="AH1735" t="s">
        <v>61</v>
      </c>
      <c r="AI1735" t="s">
        <v>62</v>
      </c>
      <c r="AJ1735" t="s">
        <v>2850</v>
      </c>
      <c r="AK1735" t="s">
        <v>64</v>
      </c>
      <c r="AL1735" t="s">
        <v>64</v>
      </c>
    </row>
    <row r="1736" spans="1:38" x14ac:dyDescent="0.35">
      <c r="A1736">
        <v>1735</v>
      </c>
      <c r="B1736">
        <v>803932334</v>
      </c>
      <c r="C1736" t="s">
        <v>39</v>
      </c>
      <c r="D1736" t="s">
        <v>40</v>
      </c>
      <c r="E1736" t="s">
        <v>2746</v>
      </c>
      <c r="F1736" t="s">
        <v>2747</v>
      </c>
      <c r="G1736" t="s">
        <v>53</v>
      </c>
      <c r="H1736" t="s">
        <v>2748</v>
      </c>
      <c r="I1736" t="s">
        <v>2867</v>
      </c>
      <c r="J1736" t="s">
        <v>2868</v>
      </c>
      <c r="K1736" t="s">
        <v>2869</v>
      </c>
      <c r="L1736" t="s">
        <v>581</v>
      </c>
      <c r="M1736" t="s">
        <v>78</v>
      </c>
      <c r="N1736" t="s">
        <v>3729</v>
      </c>
      <c r="O1736" t="s">
        <v>2849</v>
      </c>
      <c r="P1736" s="3">
        <v>2528350003735</v>
      </c>
      <c r="Q1736" t="s">
        <v>2560</v>
      </c>
      <c r="S1736">
        <v>0</v>
      </c>
      <c r="U1736" s="4">
        <v>36398</v>
      </c>
      <c r="V1736">
        <f t="shared" ca="1" si="27"/>
        <v>24</v>
      </c>
      <c r="W1736" t="s">
        <v>52</v>
      </c>
      <c r="X1736" t="s">
        <v>53</v>
      </c>
      <c r="Y1736" t="s">
        <v>1486</v>
      </c>
      <c r="Z1736" t="s">
        <v>113</v>
      </c>
      <c r="AA1736" t="s">
        <v>56</v>
      </c>
      <c r="AB1736" t="s">
        <v>57</v>
      </c>
      <c r="AC1736" t="s">
        <v>83</v>
      </c>
      <c r="AD1736">
        <v>2</v>
      </c>
      <c r="AE1736" t="s">
        <v>58</v>
      </c>
      <c r="AF1736" t="s">
        <v>72</v>
      </c>
      <c r="AG1736" s="54" t="s">
        <v>60</v>
      </c>
      <c r="AH1736" t="s">
        <v>61</v>
      </c>
      <c r="AI1736" t="s">
        <v>62</v>
      </c>
      <c r="AJ1736" t="s">
        <v>2850</v>
      </c>
      <c r="AK1736" t="s">
        <v>64</v>
      </c>
      <c r="AL1736" t="s">
        <v>64</v>
      </c>
    </row>
    <row r="1737" spans="1:38" x14ac:dyDescent="0.35">
      <c r="A1737">
        <v>1736</v>
      </c>
      <c r="B1737">
        <v>1087778567</v>
      </c>
      <c r="C1737" t="s">
        <v>39</v>
      </c>
      <c r="D1737" t="s">
        <v>40</v>
      </c>
      <c r="E1737" t="s">
        <v>2746</v>
      </c>
      <c r="F1737" t="s">
        <v>2747</v>
      </c>
      <c r="G1737" t="s">
        <v>53</v>
      </c>
      <c r="H1737" t="s">
        <v>2748</v>
      </c>
      <c r="I1737" t="s">
        <v>195</v>
      </c>
      <c r="J1737" t="s">
        <v>296</v>
      </c>
      <c r="K1737" t="s">
        <v>2870</v>
      </c>
      <c r="L1737" t="s">
        <v>2765</v>
      </c>
      <c r="M1737" t="s">
        <v>3728</v>
      </c>
      <c r="N1737" t="s">
        <v>3729</v>
      </c>
      <c r="O1737" t="s">
        <v>2849</v>
      </c>
      <c r="P1737" s="3">
        <v>2528350003735</v>
      </c>
      <c r="Q1737" t="s">
        <v>2560</v>
      </c>
      <c r="S1737">
        <v>3164471256</v>
      </c>
      <c r="U1737" s="4">
        <v>37907</v>
      </c>
      <c r="V1737">
        <f t="shared" ca="1" si="27"/>
        <v>20</v>
      </c>
      <c r="W1737" t="s">
        <v>52</v>
      </c>
      <c r="X1737" t="s">
        <v>53</v>
      </c>
      <c r="Y1737" t="s">
        <v>1486</v>
      </c>
      <c r="Z1737" t="s">
        <v>113</v>
      </c>
      <c r="AA1737" t="s">
        <v>56</v>
      </c>
      <c r="AB1737" t="s">
        <v>57</v>
      </c>
      <c r="AC1737" t="s">
        <v>58</v>
      </c>
      <c r="AD1737">
        <v>0</v>
      </c>
      <c r="AE1737" t="s">
        <v>58</v>
      </c>
      <c r="AF1737" t="s">
        <v>59</v>
      </c>
      <c r="AG1737" s="54" t="s">
        <v>60</v>
      </c>
      <c r="AH1737" t="s">
        <v>61</v>
      </c>
      <c r="AI1737" t="s">
        <v>62</v>
      </c>
      <c r="AJ1737" t="s">
        <v>2850</v>
      </c>
      <c r="AK1737" t="s">
        <v>64</v>
      </c>
      <c r="AL1737" t="s">
        <v>64</v>
      </c>
    </row>
    <row r="1738" spans="1:38" x14ac:dyDescent="0.35">
      <c r="A1738">
        <v>1737</v>
      </c>
      <c r="B1738">
        <v>59686193</v>
      </c>
      <c r="C1738" t="s">
        <v>39</v>
      </c>
      <c r="D1738" t="s">
        <v>40</v>
      </c>
      <c r="E1738" t="s">
        <v>2746</v>
      </c>
      <c r="F1738" t="s">
        <v>2747</v>
      </c>
      <c r="G1738" t="s">
        <v>53</v>
      </c>
      <c r="H1738" t="s">
        <v>2748</v>
      </c>
      <c r="I1738" t="s">
        <v>1298</v>
      </c>
      <c r="J1738" t="s">
        <v>263</v>
      </c>
      <c r="K1738" t="s">
        <v>1527</v>
      </c>
      <c r="L1738" t="s">
        <v>2765</v>
      </c>
      <c r="M1738" t="s">
        <v>78</v>
      </c>
      <c r="N1738" t="s">
        <v>3729</v>
      </c>
      <c r="O1738" t="s">
        <v>2849</v>
      </c>
      <c r="P1738" s="3">
        <v>2528350003735</v>
      </c>
      <c r="Q1738" t="s">
        <v>2560</v>
      </c>
      <c r="S1738">
        <v>3172658672</v>
      </c>
      <c r="U1738" s="4">
        <v>31054</v>
      </c>
      <c r="V1738">
        <f t="shared" ca="1" si="27"/>
        <v>39</v>
      </c>
      <c r="W1738" t="s">
        <v>52</v>
      </c>
      <c r="X1738" t="s">
        <v>53</v>
      </c>
      <c r="Y1738" t="s">
        <v>1486</v>
      </c>
      <c r="Z1738" t="s">
        <v>113</v>
      </c>
      <c r="AA1738" t="s">
        <v>56</v>
      </c>
      <c r="AB1738" t="s">
        <v>57</v>
      </c>
      <c r="AC1738" t="s">
        <v>83</v>
      </c>
      <c r="AD1738">
        <v>3</v>
      </c>
      <c r="AE1738" t="s">
        <v>58</v>
      </c>
      <c r="AF1738" t="s">
        <v>72</v>
      </c>
      <c r="AG1738" s="54" t="s">
        <v>60</v>
      </c>
      <c r="AH1738" t="s">
        <v>61</v>
      </c>
      <c r="AI1738" t="s">
        <v>62</v>
      </c>
      <c r="AJ1738" t="s">
        <v>2850</v>
      </c>
      <c r="AK1738" t="s">
        <v>64</v>
      </c>
      <c r="AL1738" t="s">
        <v>64</v>
      </c>
    </row>
    <row r="1739" spans="1:38" x14ac:dyDescent="0.35">
      <c r="A1739">
        <v>1738</v>
      </c>
      <c r="B1739">
        <v>1019603458</v>
      </c>
      <c r="C1739" t="s">
        <v>39</v>
      </c>
      <c r="D1739" t="s">
        <v>40</v>
      </c>
      <c r="E1739" t="s">
        <v>2746</v>
      </c>
      <c r="F1739" t="s">
        <v>2747</v>
      </c>
      <c r="G1739" t="s">
        <v>53</v>
      </c>
      <c r="H1739" t="s">
        <v>2748</v>
      </c>
      <c r="I1739" t="s">
        <v>110</v>
      </c>
      <c r="J1739" t="s">
        <v>2871</v>
      </c>
      <c r="K1739" t="s">
        <v>2133</v>
      </c>
      <c r="L1739" t="s">
        <v>2872</v>
      </c>
      <c r="M1739" t="s">
        <v>78</v>
      </c>
      <c r="N1739" t="s">
        <v>49</v>
      </c>
      <c r="O1739" t="s">
        <v>2873</v>
      </c>
      <c r="P1739" s="3">
        <v>252835005193</v>
      </c>
      <c r="Q1739" t="s">
        <v>2560</v>
      </c>
      <c r="S1739">
        <v>3148363967</v>
      </c>
      <c r="U1739" s="4">
        <v>31691</v>
      </c>
      <c r="V1739">
        <f t="shared" ca="1" si="27"/>
        <v>37</v>
      </c>
      <c r="W1739" t="s">
        <v>52</v>
      </c>
      <c r="X1739" t="s">
        <v>53</v>
      </c>
      <c r="Y1739" t="s">
        <v>1486</v>
      </c>
      <c r="Z1739" t="s">
        <v>113</v>
      </c>
      <c r="AA1739" t="s">
        <v>56</v>
      </c>
      <c r="AB1739" t="s">
        <v>57</v>
      </c>
      <c r="AC1739" t="s">
        <v>83</v>
      </c>
      <c r="AD1739">
        <v>3</v>
      </c>
      <c r="AE1739" t="s">
        <v>58</v>
      </c>
      <c r="AF1739" t="s">
        <v>59</v>
      </c>
      <c r="AG1739" s="54" t="s">
        <v>60</v>
      </c>
      <c r="AH1739" t="s">
        <v>61</v>
      </c>
      <c r="AI1739" t="s">
        <v>62</v>
      </c>
      <c r="AJ1739" t="s">
        <v>2874</v>
      </c>
      <c r="AK1739" t="s">
        <v>64</v>
      </c>
      <c r="AL1739" t="s">
        <v>64</v>
      </c>
    </row>
    <row r="1740" spans="1:38" x14ac:dyDescent="0.35">
      <c r="A1740">
        <v>1739</v>
      </c>
      <c r="B1740">
        <v>59672967</v>
      </c>
      <c r="C1740" t="s">
        <v>39</v>
      </c>
      <c r="D1740" t="s">
        <v>40</v>
      </c>
      <c r="E1740" t="s">
        <v>2746</v>
      </c>
      <c r="F1740" t="s">
        <v>2747</v>
      </c>
      <c r="G1740" t="s">
        <v>53</v>
      </c>
      <c r="H1740" t="s">
        <v>2748</v>
      </c>
      <c r="I1740" t="s">
        <v>2875</v>
      </c>
      <c r="J1740" t="s">
        <v>2816</v>
      </c>
      <c r="K1740" t="s">
        <v>2765</v>
      </c>
      <c r="L1740" t="s">
        <v>2876</v>
      </c>
      <c r="M1740" t="s">
        <v>78</v>
      </c>
      <c r="N1740" t="s">
        <v>49</v>
      </c>
      <c r="O1740" t="s">
        <v>2873</v>
      </c>
      <c r="P1740" s="3">
        <v>252835005193</v>
      </c>
      <c r="Q1740" t="s">
        <v>2560</v>
      </c>
      <c r="S1740">
        <v>3116086400</v>
      </c>
      <c r="U1740" s="4">
        <v>27743</v>
      </c>
      <c r="V1740">
        <f t="shared" ca="1" si="27"/>
        <v>48</v>
      </c>
      <c r="W1740" t="s">
        <v>52</v>
      </c>
      <c r="X1740" t="s">
        <v>53</v>
      </c>
      <c r="Y1740" t="s">
        <v>1486</v>
      </c>
      <c r="Z1740" t="s">
        <v>113</v>
      </c>
      <c r="AA1740" t="s">
        <v>56</v>
      </c>
      <c r="AB1740" t="s">
        <v>57</v>
      </c>
      <c r="AC1740" t="s">
        <v>83</v>
      </c>
      <c r="AD1740">
        <v>3</v>
      </c>
      <c r="AE1740" t="s">
        <v>58</v>
      </c>
      <c r="AF1740" t="s">
        <v>59</v>
      </c>
      <c r="AG1740" s="54" t="s">
        <v>60</v>
      </c>
      <c r="AH1740" t="s">
        <v>61</v>
      </c>
      <c r="AI1740" t="s">
        <v>62</v>
      </c>
      <c r="AJ1740" t="s">
        <v>2874</v>
      </c>
      <c r="AK1740" t="s">
        <v>64</v>
      </c>
      <c r="AL1740" t="s">
        <v>64</v>
      </c>
    </row>
    <row r="1741" spans="1:38" x14ac:dyDescent="0.35">
      <c r="A1741">
        <v>1740</v>
      </c>
      <c r="B1741">
        <v>1087122796</v>
      </c>
      <c r="C1741" t="s">
        <v>39</v>
      </c>
      <c r="D1741" t="s">
        <v>40</v>
      </c>
      <c r="E1741" t="s">
        <v>2746</v>
      </c>
      <c r="F1741" t="s">
        <v>2747</v>
      </c>
      <c r="G1741" t="s">
        <v>53</v>
      </c>
      <c r="H1741" t="s">
        <v>2748</v>
      </c>
      <c r="I1741" t="s">
        <v>2877</v>
      </c>
      <c r="J1741" t="s">
        <v>2878</v>
      </c>
      <c r="K1741" t="s">
        <v>117</v>
      </c>
      <c r="L1741" t="s">
        <v>2057</v>
      </c>
      <c r="M1741" t="s">
        <v>78</v>
      </c>
      <c r="N1741" t="s">
        <v>3729</v>
      </c>
      <c r="O1741" t="s">
        <v>2873</v>
      </c>
      <c r="P1741" s="3">
        <v>252835005193</v>
      </c>
      <c r="Q1741" t="s">
        <v>2560</v>
      </c>
      <c r="U1741" s="4">
        <v>37998</v>
      </c>
      <c r="V1741">
        <f t="shared" ca="1" si="27"/>
        <v>20</v>
      </c>
      <c r="W1741" t="s">
        <v>52</v>
      </c>
      <c r="X1741" t="s">
        <v>53</v>
      </c>
      <c r="Y1741" t="s">
        <v>1486</v>
      </c>
      <c r="Z1741" t="s">
        <v>113</v>
      </c>
      <c r="AA1741" t="s">
        <v>56</v>
      </c>
      <c r="AB1741" t="s">
        <v>57</v>
      </c>
      <c r="AC1741" t="s">
        <v>83</v>
      </c>
      <c r="AD1741">
        <v>1</v>
      </c>
      <c r="AE1741" t="s">
        <v>58</v>
      </c>
      <c r="AF1741" t="s">
        <v>59</v>
      </c>
      <c r="AG1741" s="54" t="s">
        <v>60</v>
      </c>
      <c r="AH1741" t="s">
        <v>61</v>
      </c>
      <c r="AI1741" t="s">
        <v>62</v>
      </c>
      <c r="AJ1741" t="s">
        <v>2874</v>
      </c>
      <c r="AK1741" t="s">
        <v>64</v>
      </c>
      <c r="AL1741" t="s">
        <v>64</v>
      </c>
    </row>
    <row r="1742" spans="1:38" x14ac:dyDescent="0.35">
      <c r="A1742">
        <v>1741</v>
      </c>
      <c r="B1742">
        <v>1004618642</v>
      </c>
      <c r="C1742" t="s">
        <v>39</v>
      </c>
      <c r="D1742" t="s">
        <v>40</v>
      </c>
      <c r="E1742" t="s">
        <v>2746</v>
      </c>
      <c r="F1742" t="s">
        <v>2747</v>
      </c>
      <c r="G1742" t="s">
        <v>53</v>
      </c>
      <c r="H1742" t="s">
        <v>2748</v>
      </c>
      <c r="I1742" t="s">
        <v>2879</v>
      </c>
      <c r="J1742" t="s">
        <v>1198</v>
      </c>
      <c r="K1742" t="s">
        <v>2880</v>
      </c>
      <c r="L1742" t="s">
        <v>792</v>
      </c>
      <c r="M1742" t="s">
        <v>78</v>
      </c>
      <c r="N1742" t="s">
        <v>3729</v>
      </c>
      <c r="O1742" t="s">
        <v>2873</v>
      </c>
      <c r="P1742" s="3">
        <v>252835005193</v>
      </c>
      <c r="Q1742" t="s">
        <v>2560</v>
      </c>
      <c r="S1742">
        <v>3216754910</v>
      </c>
      <c r="U1742" s="4">
        <v>36802</v>
      </c>
      <c r="V1742">
        <f t="shared" ca="1" si="27"/>
        <v>23</v>
      </c>
      <c r="W1742" t="s">
        <v>52</v>
      </c>
      <c r="X1742" t="s">
        <v>53</v>
      </c>
      <c r="Y1742" t="s">
        <v>1486</v>
      </c>
      <c r="Z1742" t="s">
        <v>113</v>
      </c>
      <c r="AA1742" t="s">
        <v>56</v>
      </c>
      <c r="AB1742" t="s">
        <v>57</v>
      </c>
      <c r="AC1742" t="s">
        <v>58</v>
      </c>
      <c r="AD1742">
        <v>0</v>
      </c>
      <c r="AE1742" t="s">
        <v>58</v>
      </c>
      <c r="AF1742" t="s">
        <v>59</v>
      </c>
      <c r="AG1742" s="54" t="s">
        <v>60</v>
      </c>
      <c r="AH1742" t="s">
        <v>61</v>
      </c>
      <c r="AI1742" t="s">
        <v>62</v>
      </c>
      <c r="AJ1742" t="s">
        <v>2874</v>
      </c>
      <c r="AK1742" t="s">
        <v>64</v>
      </c>
      <c r="AL1742" t="s">
        <v>64</v>
      </c>
    </row>
    <row r="1743" spans="1:38" x14ac:dyDescent="0.35">
      <c r="A1743">
        <v>1742</v>
      </c>
      <c r="B1743">
        <v>1010112134</v>
      </c>
      <c r="C1743" t="s">
        <v>39</v>
      </c>
      <c r="D1743" t="s">
        <v>40</v>
      </c>
      <c r="E1743" t="s">
        <v>2746</v>
      </c>
      <c r="F1743" t="s">
        <v>2747</v>
      </c>
      <c r="G1743" t="s">
        <v>53</v>
      </c>
      <c r="H1743" t="s">
        <v>2748</v>
      </c>
      <c r="I1743" t="s">
        <v>1669</v>
      </c>
      <c r="J1743" t="s">
        <v>115</v>
      </c>
      <c r="K1743" t="s">
        <v>399</v>
      </c>
      <c r="L1743" t="s">
        <v>454</v>
      </c>
      <c r="M1743" t="s">
        <v>78</v>
      </c>
      <c r="N1743" t="s">
        <v>49</v>
      </c>
      <c r="O1743" t="s">
        <v>2873</v>
      </c>
      <c r="P1743" s="3">
        <v>252835005193</v>
      </c>
      <c r="Q1743" t="s">
        <v>2560</v>
      </c>
      <c r="S1743">
        <v>3136913254</v>
      </c>
      <c r="U1743" s="4">
        <v>35545</v>
      </c>
      <c r="V1743">
        <f t="shared" ca="1" si="27"/>
        <v>27</v>
      </c>
      <c r="W1743" t="s">
        <v>52</v>
      </c>
      <c r="X1743" t="s">
        <v>53</v>
      </c>
      <c r="Y1743" t="s">
        <v>1486</v>
      </c>
      <c r="Z1743" t="s">
        <v>113</v>
      </c>
      <c r="AA1743" t="s">
        <v>56</v>
      </c>
      <c r="AB1743" t="s">
        <v>57</v>
      </c>
      <c r="AC1743" t="s">
        <v>83</v>
      </c>
      <c r="AD1743">
        <v>2</v>
      </c>
      <c r="AE1743" t="s">
        <v>58</v>
      </c>
      <c r="AF1743" t="s">
        <v>59</v>
      </c>
      <c r="AG1743" s="54" t="s">
        <v>60</v>
      </c>
      <c r="AH1743" t="s">
        <v>61</v>
      </c>
      <c r="AI1743" t="s">
        <v>62</v>
      </c>
      <c r="AJ1743" t="s">
        <v>2874</v>
      </c>
      <c r="AK1743" t="s">
        <v>64</v>
      </c>
      <c r="AL1743" t="s">
        <v>64</v>
      </c>
    </row>
    <row r="1744" spans="1:38" x14ac:dyDescent="0.35">
      <c r="A1744">
        <v>1743</v>
      </c>
      <c r="B1744">
        <v>1087812633</v>
      </c>
      <c r="C1744" t="s">
        <v>39</v>
      </c>
      <c r="D1744" t="s">
        <v>40</v>
      </c>
      <c r="E1744" t="s">
        <v>2746</v>
      </c>
      <c r="F1744" t="s">
        <v>2747</v>
      </c>
      <c r="G1744" t="s">
        <v>53</v>
      </c>
      <c r="H1744" t="s">
        <v>2748</v>
      </c>
      <c r="I1744" t="s">
        <v>455</v>
      </c>
      <c r="J1744" t="s">
        <v>456</v>
      </c>
      <c r="K1744" t="s">
        <v>399</v>
      </c>
      <c r="L1744" t="s">
        <v>454</v>
      </c>
      <c r="M1744" t="s">
        <v>78</v>
      </c>
      <c r="N1744" t="s">
        <v>49</v>
      </c>
      <c r="O1744" t="s">
        <v>2873</v>
      </c>
      <c r="P1744" s="3">
        <v>252835005193</v>
      </c>
      <c r="Q1744" t="s">
        <v>2560</v>
      </c>
      <c r="S1744">
        <v>3145490097</v>
      </c>
      <c r="U1744" s="4">
        <v>36594</v>
      </c>
      <c r="V1744">
        <f t="shared" ca="1" si="27"/>
        <v>24</v>
      </c>
      <c r="W1744" t="s">
        <v>52</v>
      </c>
      <c r="X1744" t="s">
        <v>53</v>
      </c>
      <c r="Y1744" t="s">
        <v>1486</v>
      </c>
      <c r="Z1744" t="s">
        <v>113</v>
      </c>
      <c r="AA1744" t="s">
        <v>56</v>
      </c>
      <c r="AB1744" t="s">
        <v>57</v>
      </c>
      <c r="AC1744" t="s">
        <v>83</v>
      </c>
      <c r="AD1744">
        <v>2</v>
      </c>
      <c r="AE1744" t="s">
        <v>58</v>
      </c>
      <c r="AF1744" t="s">
        <v>59</v>
      </c>
      <c r="AG1744" s="54" t="s">
        <v>60</v>
      </c>
      <c r="AH1744" t="s">
        <v>61</v>
      </c>
      <c r="AI1744" t="s">
        <v>62</v>
      </c>
      <c r="AJ1744" t="s">
        <v>2874</v>
      </c>
      <c r="AK1744" t="s">
        <v>64</v>
      </c>
      <c r="AL1744" t="s">
        <v>64</v>
      </c>
    </row>
    <row r="1745" spans="1:38" x14ac:dyDescent="0.35">
      <c r="A1745">
        <v>1744</v>
      </c>
      <c r="B1745">
        <v>59685355</v>
      </c>
      <c r="C1745" t="s">
        <v>39</v>
      </c>
      <c r="D1745" t="s">
        <v>40</v>
      </c>
      <c r="E1745" t="s">
        <v>2746</v>
      </c>
      <c r="F1745" t="s">
        <v>2747</v>
      </c>
      <c r="G1745" t="s">
        <v>53</v>
      </c>
      <c r="H1745" t="s">
        <v>2748</v>
      </c>
      <c r="I1745" t="s">
        <v>2881</v>
      </c>
      <c r="J1745" t="s">
        <v>232</v>
      </c>
      <c r="K1745" t="s">
        <v>792</v>
      </c>
      <c r="L1745" t="s">
        <v>201</v>
      </c>
      <c r="M1745" t="s">
        <v>78</v>
      </c>
      <c r="N1745" t="s">
        <v>49</v>
      </c>
      <c r="O1745" t="s">
        <v>2873</v>
      </c>
      <c r="P1745" s="3">
        <v>252835005193</v>
      </c>
      <c r="Q1745" t="s">
        <v>2560</v>
      </c>
      <c r="S1745">
        <v>3136894294</v>
      </c>
      <c r="U1745" s="4">
        <v>30657</v>
      </c>
      <c r="V1745">
        <f t="shared" ca="1" si="27"/>
        <v>40</v>
      </c>
      <c r="W1745" t="s">
        <v>52</v>
      </c>
      <c r="X1745" t="s">
        <v>53</v>
      </c>
      <c r="Y1745" t="s">
        <v>1486</v>
      </c>
      <c r="Z1745" t="s">
        <v>113</v>
      </c>
      <c r="AA1745" t="s">
        <v>56</v>
      </c>
      <c r="AB1745" t="s">
        <v>57</v>
      </c>
      <c r="AC1745" t="s">
        <v>83</v>
      </c>
      <c r="AD1745">
        <v>3</v>
      </c>
      <c r="AE1745" t="s">
        <v>58</v>
      </c>
      <c r="AF1745" t="s">
        <v>72</v>
      </c>
      <c r="AG1745" s="54" t="s">
        <v>60</v>
      </c>
      <c r="AH1745" t="s">
        <v>61</v>
      </c>
      <c r="AI1745" t="s">
        <v>62</v>
      </c>
      <c r="AJ1745" t="s">
        <v>2874</v>
      </c>
      <c r="AK1745" t="s">
        <v>64</v>
      </c>
      <c r="AL1745" t="s">
        <v>64</v>
      </c>
    </row>
    <row r="1746" spans="1:38" x14ac:dyDescent="0.35">
      <c r="A1746">
        <v>1745</v>
      </c>
      <c r="B1746">
        <v>1087208412</v>
      </c>
      <c r="C1746" t="s">
        <v>39</v>
      </c>
      <c r="D1746" t="s">
        <v>40</v>
      </c>
      <c r="E1746" t="s">
        <v>2746</v>
      </c>
      <c r="F1746" t="s">
        <v>2747</v>
      </c>
      <c r="G1746" t="s">
        <v>53</v>
      </c>
      <c r="H1746" t="s">
        <v>2748</v>
      </c>
      <c r="I1746" t="s">
        <v>709</v>
      </c>
      <c r="J1746" t="s">
        <v>292</v>
      </c>
      <c r="K1746" t="s">
        <v>618</v>
      </c>
      <c r="L1746" t="s">
        <v>947</v>
      </c>
      <c r="M1746" t="s">
        <v>3728</v>
      </c>
      <c r="N1746" t="s">
        <v>49</v>
      </c>
      <c r="O1746" t="s">
        <v>2873</v>
      </c>
      <c r="P1746" s="3">
        <v>252835005193</v>
      </c>
      <c r="Q1746" t="s">
        <v>2560</v>
      </c>
      <c r="S1746">
        <v>3133975947</v>
      </c>
      <c r="U1746" s="4">
        <v>35626</v>
      </c>
      <c r="V1746">
        <f t="shared" ca="1" si="27"/>
        <v>27</v>
      </c>
      <c r="W1746" t="s">
        <v>52</v>
      </c>
      <c r="X1746" t="s">
        <v>53</v>
      </c>
      <c r="Y1746" t="s">
        <v>1486</v>
      </c>
      <c r="Z1746" t="s">
        <v>113</v>
      </c>
      <c r="AA1746" t="s">
        <v>56</v>
      </c>
      <c r="AB1746" t="s">
        <v>57</v>
      </c>
      <c r="AC1746" t="s">
        <v>58</v>
      </c>
      <c r="AD1746">
        <v>0</v>
      </c>
      <c r="AE1746" t="s">
        <v>58</v>
      </c>
      <c r="AF1746" t="s">
        <v>59</v>
      </c>
      <c r="AG1746" s="54" t="s">
        <v>60</v>
      </c>
      <c r="AH1746" t="s">
        <v>61</v>
      </c>
      <c r="AI1746" t="s">
        <v>62</v>
      </c>
      <c r="AJ1746" t="s">
        <v>2874</v>
      </c>
      <c r="AK1746" t="s">
        <v>64</v>
      </c>
      <c r="AL1746" t="s">
        <v>64</v>
      </c>
    </row>
    <row r="1747" spans="1:38" x14ac:dyDescent="0.35">
      <c r="A1747">
        <v>1746</v>
      </c>
      <c r="B1747">
        <v>1087124234</v>
      </c>
      <c r="C1747" t="s">
        <v>39</v>
      </c>
      <c r="D1747" t="s">
        <v>40</v>
      </c>
      <c r="E1747" t="s">
        <v>2746</v>
      </c>
      <c r="F1747" t="s">
        <v>2747</v>
      </c>
      <c r="G1747" t="s">
        <v>53</v>
      </c>
      <c r="H1747" t="s">
        <v>2748</v>
      </c>
      <c r="I1747" t="s">
        <v>1041</v>
      </c>
      <c r="J1747" t="s">
        <v>2882</v>
      </c>
      <c r="K1747" t="s">
        <v>495</v>
      </c>
      <c r="L1747" t="s">
        <v>399</v>
      </c>
      <c r="M1747" t="s">
        <v>78</v>
      </c>
      <c r="N1747" t="s">
        <v>3729</v>
      </c>
      <c r="O1747" t="s">
        <v>2873</v>
      </c>
      <c r="P1747" s="3">
        <v>252835005193</v>
      </c>
      <c r="Q1747" t="s">
        <v>2560</v>
      </c>
      <c r="S1747">
        <v>3106483204</v>
      </c>
      <c r="U1747" s="4">
        <v>37637</v>
      </c>
      <c r="V1747">
        <f t="shared" ca="1" si="27"/>
        <v>21</v>
      </c>
      <c r="W1747" t="s">
        <v>52</v>
      </c>
      <c r="X1747" t="s">
        <v>53</v>
      </c>
      <c r="Y1747" t="s">
        <v>1486</v>
      </c>
      <c r="Z1747" t="s">
        <v>113</v>
      </c>
      <c r="AA1747" t="s">
        <v>56</v>
      </c>
      <c r="AB1747" t="s">
        <v>57</v>
      </c>
      <c r="AC1747" t="s">
        <v>83</v>
      </c>
      <c r="AD1747">
        <v>1</v>
      </c>
      <c r="AE1747" t="s">
        <v>58</v>
      </c>
      <c r="AF1747" t="s">
        <v>59</v>
      </c>
      <c r="AG1747" s="54" t="s">
        <v>60</v>
      </c>
      <c r="AH1747" t="s">
        <v>61</v>
      </c>
      <c r="AI1747" t="s">
        <v>62</v>
      </c>
      <c r="AJ1747" t="s">
        <v>2874</v>
      </c>
      <c r="AK1747" t="s">
        <v>64</v>
      </c>
      <c r="AL1747" t="s">
        <v>64</v>
      </c>
    </row>
    <row r="1748" spans="1:38" x14ac:dyDescent="0.35">
      <c r="A1748">
        <v>1747</v>
      </c>
      <c r="B1748">
        <v>59672920</v>
      </c>
      <c r="C1748" t="s">
        <v>39</v>
      </c>
      <c r="D1748" t="s">
        <v>40</v>
      </c>
      <c r="E1748" t="s">
        <v>2746</v>
      </c>
      <c r="F1748" t="s">
        <v>2747</v>
      </c>
      <c r="G1748" t="s">
        <v>53</v>
      </c>
      <c r="H1748" t="s">
        <v>2748</v>
      </c>
      <c r="I1748" t="s">
        <v>2782</v>
      </c>
      <c r="J1748" t="s">
        <v>263</v>
      </c>
      <c r="K1748" t="s">
        <v>2883</v>
      </c>
      <c r="L1748" t="s">
        <v>2781</v>
      </c>
      <c r="M1748" t="s">
        <v>78</v>
      </c>
      <c r="N1748" t="s">
        <v>3729</v>
      </c>
      <c r="O1748" t="s">
        <v>2873</v>
      </c>
      <c r="P1748" s="3">
        <v>252835005193</v>
      </c>
      <c r="Q1748" t="s">
        <v>2560</v>
      </c>
      <c r="S1748">
        <v>3128807724</v>
      </c>
      <c r="U1748" s="4">
        <v>27424</v>
      </c>
      <c r="V1748">
        <f t="shared" ca="1" si="27"/>
        <v>49</v>
      </c>
      <c r="W1748" t="s">
        <v>52</v>
      </c>
      <c r="X1748" t="s">
        <v>53</v>
      </c>
      <c r="Y1748" t="s">
        <v>1486</v>
      </c>
      <c r="Z1748" t="s">
        <v>113</v>
      </c>
      <c r="AA1748" t="s">
        <v>56</v>
      </c>
      <c r="AB1748" t="s">
        <v>57</v>
      </c>
      <c r="AC1748" t="s">
        <v>83</v>
      </c>
      <c r="AD1748">
        <v>3</v>
      </c>
      <c r="AE1748" t="s">
        <v>58</v>
      </c>
      <c r="AF1748" t="s">
        <v>59</v>
      </c>
      <c r="AG1748" s="54" t="s">
        <v>60</v>
      </c>
      <c r="AH1748" t="s">
        <v>171</v>
      </c>
      <c r="AI1748" t="s">
        <v>88</v>
      </c>
      <c r="AJ1748" t="s">
        <v>2874</v>
      </c>
      <c r="AK1748" t="s">
        <v>89</v>
      </c>
      <c r="AL1748" t="s">
        <v>89</v>
      </c>
    </row>
    <row r="1749" spans="1:38" x14ac:dyDescent="0.35">
      <c r="A1749">
        <v>1748</v>
      </c>
      <c r="B1749">
        <v>1087124703</v>
      </c>
      <c r="C1749" t="s">
        <v>39</v>
      </c>
      <c r="D1749" t="s">
        <v>40</v>
      </c>
      <c r="E1749" t="s">
        <v>2746</v>
      </c>
      <c r="F1749" t="s">
        <v>2747</v>
      </c>
      <c r="G1749" t="s">
        <v>53</v>
      </c>
      <c r="H1749" t="s">
        <v>2748</v>
      </c>
      <c r="I1749" t="s">
        <v>281</v>
      </c>
      <c r="J1749" t="s">
        <v>251</v>
      </c>
      <c r="K1749" t="s">
        <v>344</v>
      </c>
      <c r="L1749" t="s">
        <v>618</v>
      </c>
      <c r="M1749" t="s">
        <v>78</v>
      </c>
      <c r="N1749" t="s">
        <v>3729</v>
      </c>
      <c r="O1749" t="s">
        <v>2873</v>
      </c>
      <c r="P1749" s="3">
        <v>252835005193</v>
      </c>
      <c r="Q1749" t="s">
        <v>2560</v>
      </c>
      <c r="S1749">
        <v>3205125944</v>
      </c>
      <c r="U1749" s="4">
        <v>36602</v>
      </c>
      <c r="V1749">
        <f t="shared" ca="1" si="27"/>
        <v>24</v>
      </c>
      <c r="W1749" t="s">
        <v>52</v>
      </c>
      <c r="X1749" t="s">
        <v>53</v>
      </c>
      <c r="Y1749" t="s">
        <v>1486</v>
      </c>
      <c r="Z1749" t="s">
        <v>113</v>
      </c>
      <c r="AA1749" t="s">
        <v>56</v>
      </c>
      <c r="AB1749" t="s">
        <v>57</v>
      </c>
      <c r="AC1749" t="s">
        <v>83</v>
      </c>
      <c r="AD1749">
        <v>2</v>
      </c>
      <c r="AE1749" t="s">
        <v>58</v>
      </c>
      <c r="AF1749" t="s">
        <v>72</v>
      </c>
      <c r="AG1749" s="54" t="s">
        <v>60</v>
      </c>
      <c r="AH1749" t="s">
        <v>61</v>
      </c>
      <c r="AI1749" t="s">
        <v>62</v>
      </c>
      <c r="AJ1749" t="s">
        <v>2874</v>
      </c>
      <c r="AK1749" t="s">
        <v>64</v>
      </c>
      <c r="AL1749" t="s">
        <v>64</v>
      </c>
    </row>
    <row r="1750" spans="1:38" x14ac:dyDescent="0.35">
      <c r="A1750">
        <v>1749</v>
      </c>
      <c r="B1750">
        <v>2000009871</v>
      </c>
      <c r="C1750" t="s">
        <v>39</v>
      </c>
      <c r="D1750" t="s">
        <v>40</v>
      </c>
      <c r="E1750" t="s">
        <v>2746</v>
      </c>
      <c r="F1750" t="s">
        <v>2747</v>
      </c>
      <c r="G1750" t="s">
        <v>53</v>
      </c>
      <c r="H1750" t="s">
        <v>2748</v>
      </c>
      <c r="I1750" t="s">
        <v>45</v>
      </c>
      <c r="J1750" t="s">
        <v>2884</v>
      </c>
      <c r="K1750" t="s">
        <v>2682</v>
      </c>
      <c r="L1750" t="s">
        <v>792</v>
      </c>
      <c r="M1750" t="s">
        <v>3728</v>
      </c>
      <c r="N1750" t="s">
        <v>3729</v>
      </c>
      <c r="O1750" t="s">
        <v>2873</v>
      </c>
      <c r="P1750" s="3">
        <v>252835005193</v>
      </c>
      <c r="Q1750" t="s">
        <v>2560</v>
      </c>
      <c r="S1750">
        <v>3217740659</v>
      </c>
      <c r="U1750" s="4">
        <v>36242</v>
      </c>
      <c r="V1750">
        <f t="shared" ca="1" si="27"/>
        <v>25</v>
      </c>
      <c r="W1750" t="s">
        <v>52</v>
      </c>
      <c r="X1750" t="s">
        <v>53</v>
      </c>
      <c r="Y1750" t="s">
        <v>1486</v>
      </c>
      <c r="Z1750" t="s">
        <v>113</v>
      </c>
      <c r="AA1750" t="s">
        <v>56</v>
      </c>
      <c r="AB1750" t="s">
        <v>57</v>
      </c>
      <c r="AC1750" t="s">
        <v>213</v>
      </c>
      <c r="AD1750">
        <v>1</v>
      </c>
      <c r="AE1750" t="s">
        <v>58</v>
      </c>
      <c r="AF1750" t="s">
        <v>72</v>
      </c>
      <c r="AG1750" s="54" t="s">
        <v>60</v>
      </c>
      <c r="AH1750" t="s">
        <v>171</v>
      </c>
      <c r="AI1750" t="s">
        <v>88</v>
      </c>
      <c r="AJ1750" t="s">
        <v>2874</v>
      </c>
      <c r="AK1750" t="s">
        <v>89</v>
      </c>
      <c r="AL1750" t="s">
        <v>89</v>
      </c>
    </row>
    <row r="1751" spans="1:38" x14ac:dyDescent="0.35">
      <c r="A1751">
        <v>1750</v>
      </c>
      <c r="B1751">
        <v>1004613223</v>
      </c>
      <c r="C1751" t="s">
        <v>39</v>
      </c>
      <c r="D1751" t="s">
        <v>40</v>
      </c>
      <c r="E1751" t="s">
        <v>2746</v>
      </c>
      <c r="F1751" t="s">
        <v>2747</v>
      </c>
      <c r="G1751" t="s">
        <v>53</v>
      </c>
      <c r="H1751" t="s">
        <v>2748</v>
      </c>
      <c r="I1751" t="s">
        <v>2885</v>
      </c>
      <c r="J1751" t="s">
        <v>2886</v>
      </c>
      <c r="K1751" t="s">
        <v>180</v>
      </c>
      <c r="L1751" t="s">
        <v>2887</v>
      </c>
      <c r="M1751" t="s">
        <v>3728</v>
      </c>
      <c r="N1751" t="s">
        <v>3729</v>
      </c>
      <c r="O1751" t="s">
        <v>2873</v>
      </c>
      <c r="P1751" s="3">
        <v>252835005193</v>
      </c>
      <c r="Q1751" t="s">
        <v>2560</v>
      </c>
      <c r="U1751" s="4">
        <v>36734</v>
      </c>
      <c r="V1751">
        <f t="shared" ca="1" si="27"/>
        <v>24</v>
      </c>
      <c r="W1751" t="s">
        <v>52</v>
      </c>
      <c r="X1751" t="s">
        <v>53</v>
      </c>
      <c r="Y1751" t="s">
        <v>1486</v>
      </c>
      <c r="Z1751" t="s">
        <v>113</v>
      </c>
      <c r="AA1751" t="s">
        <v>56</v>
      </c>
      <c r="AB1751" t="s">
        <v>57</v>
      </c>
      <c r="AC1751" t="s">
        <v>213</v>
      </c>
      <c r="AD1751">
        <v>1</v>
      </c>
      <c r="AE1751" t="s">
        <v>58</v>
      </c>
      <c r="AF1751" t="s">
        <v>72</v>
      </c>
      <c r="AG1751" s="54" t="s">
        <v>60</v>
      </c>
      <c r="AH1751" t="s">
        <v>171</v>
      </c>
      <c r="AI1751" t="s">
        <v>88</v>
      </c>
      <c r="AJ1751" t="s">
        <v>2874</v>
      </c>
      <c r="AK1751" t="s">
        <v>89</v>
      </c>
      <c r="AL1751" t="s">
        <v>89</v>
      </c>
    </row>
    <row r="1752" spans="1:38" x14ac:dyDescent="0.35">
      <c r="A1752">
        <v>1751</v>
      </c>
      <c r="B1752">
        <v>1086047762</v>
      </c>
      <c r="C1752" t="s">
        <v>39</v>
      </c>
      <c r="D1752" t="s">
        <v>40</v>
      </c>
      <c r="E1752" t="s">
        <v>2746</v>
      </c>
      <c r="F1752" t="s">
        <v>2747</v>
      </c>
      <c r="G1752" t="s">
        <v>53</v>
      </c>
      <c r="H1752" t="s">
        <v>2748</v>
      </c>
      <c r="I1752" t="s">
        <v>2888</v>
      </c>
      <c r="K1752" t="s">
        <v>2889</v>
      </c>
      <c r="L1752" t="s">
        <v>897</v>
      </c>
      <c r="M1752" t="s">
        <v>78</v>
      </c>
      <c r="N1752" t="s">
        <v>3729</v>
      </c>
      <c r="O1752" t="s">
        <v>2873</v>
      </c>
      <c r="P1752" s="3">
        <v>252835005193</v>
      </c>
      <c r="Q1752" t="s">
        <v>2560</v>
      </c>
      <c r="S1752">
        <v>3148329491</v>
      </c>
      <c r="U1752" s="4">
        <v>34797</v>
      </c>
      <c r="V1752">
        <f t="shared" ca="1" si="27"/>
        <v>29</v>
      </c>
      <c r="W1752" t="s">
        <v>52</v>
      </c>
      <c r="X1752" t="s">
        <v>53</v>
      </c>
      <c r="Y1752" t="s">
        <v>1486</v>
      </c>
      <c r="Z1752" t="s">
        <v>113</v>
      </c>
      <c r="AA1752" t="s">
        <v>56</v>
      </c>
      <c r="AB1752" t="s">
        <v>57</v>
      </c>
      <c r="AC1752" t="s">
        <v>213</v>
      </c>
      <c r="AD1752">
        <v>2</v>
      </c>
      <c r="AE1752" t="s">
        <v>58</v>
      </c>
      <c r="AF1752" t="s">
        <v>72</v>
      </c>
      <c r="AG1752" s="54" t="s">
        <v>60</v>
      </c>
      <c r="AH1752" t="s">
        <v>61</v>
      </c>
      <c r="AI1752" t="s">
        <v>62</v>
      </c>
      <c r="AJ1752" t="s">
        <v>2874</v>
      </c>
      <c r="AK1752" t="s">
        <v>64</v>
      </c>
      <c r="AL1752" t="s">
        <v>64</v>
      </c>
    </row>
    <row r="1753" spans="1:38" x14ac:dyDescent="0.35">
      <c r="A1753">
        <v>1752</v>
      </c>
      <c r="B1753">
        <v>1086045227</v>
      </c>
      <c r="C1753" t="s">
        <v>39</v>
      </c>
      <c r="D1753" t="s">
        <v>40</v>
      </c>
      <c r="E1753" t="s">
        <v>2746</v>
      </c>
      <c r="F1753" t="s">
        <v>2747</v>
      </c>
      <c r="G1753" t="s">
        <v>53</v>
      </c>
      <c r="H1753" t="s">
        <v>2748</v>
      </c>
      <c r="I1753" t="s">
        <v>1684</v>
      </c>
      <c r="J1753" t="s">
        <v>85</v>
      </c>
      <c r="K1753" t="s">
        <v>2890</v>
      </c>
      <c r="L1753" t="s">
        <v>454</v>
      </c>
      <c r="M1753" t="s">
        <v>3728</v>
      </c>
      <c r="N1753" t="s">
        <v>3729</v>
      </c>
      <c r="O1753" t="s">
        <v>2873</v>
      </c>
      <c r="P1753" s="3">
        <v>252835005193</v>
      </c>
      <c r="Q1753" t="s">
        <v>2560</v>
      </c>
      <c r="S1753">
        <v>3148329491</v>
      </c>
      <c r="U1753" s="4">
        <v>32081</v>
      </c>
      <c r="V1753">
        <f t="shared" ca="1" si="27"/>
        <v>36</v>
      </c>
      <c r="W1753" t="s">
        <v>52</v>
      </c>
      <c r="X1753" t="s">
        <v>53</v>
      </c>
      <c r="Y1753" t="s">
        <v>1486</v>
      </c>
      <c r="Z1753" t="s">
        <v>113</v>
      </c>
      <c r="AA1753" t="s">
        <v>56</v>
      </c>
      <c r="AB1753" t="s">
        <v>57</v>
      </c>
      <c r="AC1753" t="s">
        <v>213</v>
      </c>
      <c r="AD1753">
        <v>2</v>
      </c>
      <c r="AE1753" t="s">
        <v>58</v>
      </c>
      <c r="AF1753" t="s">
        <v>72</v>
      </c>
      <c r="AG1753" s="54" t="s">
        <v>60</v>
      </c>
      <c r="AH1753" t="s">
        <v>61</v>
      </c>
      <c r="AI1753" t="s">
        <v>62</v>
      </c>
      <c r="AJ1753" t="s">
        <v>2874</v>
      </c>
      <c r="AK1753" t="s">
        <v>64</v>
      </c>
      <c r="AL1753" t="s">
        <v>64</v>
      </c>
    </row>
    <row r="1754" spans="1:38" x14ac:dyDescent="0.35">
      <c r="A1754">
        <v>1753</v>
      </c>
      <c r="B1754">
        <v>1149193092</v>
      </c>
      <c r="C1754" t="s">
        <v>39</v>
      </c>
      <c r="D1754" t="s">
        <v>40</v>
      </c>
      <c r="E1754" t="s">
        <v>2746</v>
      </c>
      <c r="F1754" t="s">
        <v>2747</v>
      </c>
      <c r="G1754" t="s">
        <v>53</v>
      </c>
      <c r="H1754" t="s">
        <v>2748</v>
      </c>
      <c r="I1754" t="s">
        <v>2891</v>
      </c>
      <c r="J1754" t="s">
        <v>2892</v>
      </c>
      <c r="K1754" t="s">
        <v>792</v>
      </c>
      <c r="L1754" t="s">
        <v>188</v>
      </c>
      <c r="M1754" t="s">
        <v>78</v>
      </c>
      <c r="N1754" t="s">
        <v>49</v>
      </c>
      <c r="O1754" t="s">
        <v>2873</v>
      </c>
      <c r="P1754" s="3">
        <v>252835005193</v>
      </c>
      <c r="Q1754" t="s">
        <v>2560</v>
      </c>
      <c r="U1754" s="4">
        <v>34604</v>
      </c>
      <c r="V1754">
        <f t="shared" ca="1" si="27"/>
        <v>29</v>
      </c>
      <c r="W1754" t="s">
        <v>52</v>
      </c>
      <c r="X1754" t="s">
        <v>53</v>
      </c>
      <c r="Y1754" t="s">
        <v>1486</v>
      </c>
      <c r="Z1754" t="s">
        <v>113</v>
      </c>
      <c r="AA1754" t="s">
        <v>56</v>
      </c>
      <c r="AB1754" t="s">
        <v>57</v>
      </c>
      <c r="AC1754" t="s">
        <v>83</v>
      </c>
      <c r="AD1754">
        <v>2</v>
      </c>
      <c r="AE1754" t="s">
        <v>58</v>
      </c>
      <c r="AF1754" t="s">
        <v>59</v>
      </c>
      <c r="AG1754" s="54" t="s">
        <v>60</v>
      </c>
      <c r="AH1754" t="s">
        <v>61</v>
      </c>
      <c r="AI1754" t="s">
        <v>62</v>
      </c>
      <c r="AJ1754" t="s">
        <v>2874</v>
      </c>
      <c r="AK1754" t="s">
        <v>64</v>
      </c>
      <c r="AL1754" t="s">
        <v>64</v>
      </c>
    </row>
    <row r="1755" spans="1:38" x14ac:dyDescent="0.35">
      <c r="A1755">
        <v>1754</v>
      </c>
      <c r="B1755">
        <v>1086054724</v>
      </c>
      <c r="C1755" t="s">
        <v>39</v>
      </c>
      <c r="D1755" t="s">
        <v>40</v>
      </c>
      <c r="E1755" t="s">
        <v>2746</v>
      </c>
      <c r="F1755" t="s">
        <v>2747</v>
      </c>
      <c r="G1755" t="s">
        <v>53</v>
      </c>
      <c r="H1755" t="s">
        <v>2748</v>
      </c>
      <c r="I1755" t="s">
        <v>615</v>
      </c>
      <c r="K1755" t="s">
        <v>2889</v>
      </c>
      <c r="L1755" t="s">
        <v>897</v>
      </c>
      <c r="M1755" t="s">
        <v>78</v>
      </c>
      <c r="N1755" t="s">
        <v>3729</v>
      </c>
      <c r="O1755" t="s">
        <v>2873</v>
      </c>
      <c r="P1755" s="3">
        <v>252835005193</v>
      </c>
      <c r="Q1755" t="s">
        <v>2560</v>
      </c>
      <c r="S1755">
        <v>3148329491</v>
      </c>
      <c r="U1755" s="4">
        <v>37865</v>
      </c>
      <c r="V1755">
        <f t="shared" ca="1" si="27"/>
        <v>20</v>
      </c>
      <c r="W1755" t="s">
        <v>52</v>
      </c>
      <c r="X1755" t="s">
        <v>53</v>
      </c>
      <c r="Y1755" t="s">
        <v>1486</v>
      </c>
      <c r="Z1755" t="s">
        <v>113</v>
      </c>
      <c r="AA1755" t="s">
        <v>56</v>
      </c>
      <c r="AB1755" t="s">
        <v>57</v>
      </c>
      <c r="AC1755" t="s">
        <v>83</v>
      </c>
      <c r="AD1755">
        <v>1</v>
      </c>
      <c r="AE1755" t="s">
        <v>58</v>
      </c>
      <c r="AF1755" t="s">
        <v>72</v>
      </c>
      <c r="AG1755" s="54" t="s">
        <v>60</v>
      </c>
      <c r="AH1755" t="s">
        <v>61</v>
      </c>
      <c r="AI1755" t="s">
        <v>62</v>
      </c>
      <c r="AJ1755" t="s">
        <v>2874</v>
      </c>
      <c r="AK1755" t="s">
        <v>64</v>
      </c>
      <c r="AL1755" t="s">
        <v>64</v>
      </c>
    </row>
    <row r="1756" spans="1:38" x14ac:dyDescent="0.35">
      <c r="A1756">
        <v>1755</v>
      </c>
      <c r="B1756">
        <v>1087204246</v>
      </c>
      <c r="C1756" t="s">
        <v>39</v>
      </c>
      <c r="D1756" t="s">
        <v>40</v>
      </c>
      <c r="E1756" t="s">
        <v>2746</v>
      </c>
      <c r="F1756" t="s">
        <v>2747</v>
      </c>
      <c r="G1756" t="s">
        <v>53</v>
      </c>
      <c r="H1756" t="s">
        <v>2748</v>
      </c>
      <c r="I1756" t="s">
        <v>569</v>
      </c>
      <c r="J1756" t="s">
        <v>504</v>
      </c>
      <c r="K1756" t="s">
        <v>399</v>
      </c>
      <c r="L1756" t="s">
        <v>454</v>
      </c>
      <c r="M1756" t="s">
        <v>78</v>
      </c>
      <c r="N1756" t="s">
        <v>49</v>
      </c>
      <c r="O1756" t="s">
        <v>2873</v>
      </c>
      <c r="P1756" s="3">
        <v>252835005193</v>
      </c>
      <c r="Q1756" t="s">
        <v>2560</v>
      </c>
      <c r="U1756" s="4">
        <v>35050</v>
      </c>
      <c r="V1756">
        <f t="shared" ca="1" si="27"/>
        <v>28</v>
      </c>
      <c r="W1756" t="s">
        <v>52</v>
      </c>
      <c r="X1756" t="s">
        <v>53</v>
      </c>
      <c r="Y1756" t="s">
        <v>1486</v>
      </c>
      <c r="Z1756" t="s">
        <v>113</v>
      </c>
      <c r="AA1756" t="s">
        <v>56</v>
      </c>
      <c r="AB1756" t="s">
        <v>57</v>
      </c>
      <c r="AC1756" t="s">
        <v>83</v>
      </c>
      <c r="AD1756">
        <v>2</v>
      </c>
      <c r="AE1756" t="s">
        <v>58</v>
      </c>
      <c r="AF1756" t="s">
        <v>72</v>
      </c>
      <c r="AG1756" s="54" t="s">
        <v>60</v>
      </c>
      <c r="AH1756" t="s">
        <v>61</v>
      </c>
      <c r="AI1756" t="s">
        <v>62</v>
      </c>
      <c r="AJ1756" t="s">
        <v>2874</v>
      </c>
      <c r="AK1756" t="s">
        <v>64</v>
      </c>
      <c r="AL1756" t="s">
        <v>64</v>
      </c>
    </row>
    <row r="1757" spans="1:38" x14ac:dyDescent="0.35">
      <c r="A1757">
        <v>1756</v>
      </c>
      <c r="B1757">
        <v>1087108839</v>
      </c>
      <c r="C1757" t="s">
        <v>39</v>
      </c>
      <c r="D1757" t="s">
        <v>40</v>
      </c>
      <c r="E1757" t="s">
        <v>2746</v>
      </c>
      <c r="F1757" t="s">
        <v>2747</v>
      </c>
      <c r="G1757" t="s">
        <v>53</v>
      </c>
      <c r="H1757" t="s">
        <v>2748</v>
      </c>
      <c r="I1757" t="s">
        <v>881</v>
      </c>
      <c r="J1757" t="s">
        <v>425</v>
      </c>
      <c r="K1757" t="s">
        <v>2505</v>
      </c>
      <c r="L1757" t="s">
        <v>249</v>
      </c>
      <c r="M1757" t="s">
        <v>78</v>
      </c>
      <c r="N1757" t="s">
        <v>49</v>
      </c>
      <c r="O1757" t="s">
        <v>2873</v>
      </c>
      <c r="P1757" s="3">
        <v>252835005193</v>
      </c>
      <c r="Q1757" t="s">
        <v>2560</v>
      </c>
      <c r="S1757">
        <v>3204927103</v>
      </c>
      <c r="U1757" s="4">
        <v>36734</v>
      </c>
      <c r="V1757">
        <f t="shared" ca="1" si="27"/>
        <v>24</v>
      </c>
      <c r="W1757" t="s">
        <v>52</v>
      </c>
      <c r="X1757" t="s">
        <v>53</v>
      </c>
      <c r="Y1757" t="s">
        <v>1486</v>
      </c>
      <c r="Z1757" t="s">
        <v>113</v>
      </c>
      <c r="AA1757" t="s">
        <v>56</v>
      </c>
      <c r="AB1757" t="s">
        <v>57</v>
      </c>
      <c r="AC1757" t="s">
        <v>83</v>
      </c>
      <c r="AD1757">
        <v>1</v>
      </c>
      <c r="AE1757" t="s">
        <v>58</v>
      </c>
      <c r="AF1757" t="s">
        <v>72</v>
      </c>
      <c r="AG1757" s="54" t="s">
        <v>60</v>
      </c>
      <c r="AH1757" t="s">
        <v>61</v>
      </c>
      <c r="AI1757" t="s">
        <v>62</v>
      </c>
      <c r="AJ1757" t="s">
        <v>2874</v>
      </c>
      <c r="AK1757" t="s">
        <v>64</v>
      </c>
      <c r="AL1757" t="s">
        <v>64</v>
      </c>
    </row>
    <row r="1758" spans="1:38" x14ac:dyDescent="0.35">
      <c r="A1758">
        <v>1757</v>
      </c>
      <c r="B1758">
        <v>1087124700</v>
      </c>
      <c r="C1758" t="s">
        <v>39</v>
      </c>
      <c r="D1758" t="s">
        <v>40</v>
      </c>
      <c r="E1758" t="s">
        <v>2746</v>
      </c>
      <c r="F1758" t="s">
        <v>2747</v>
      </c>
      <c r="G1758" t="s">
        <v>53</v>
      </c>
      <c r="H1758" t="s">
        <v>2748</v>
      </c>
      <c r="I1758" t="s">
        <v>96</v>
      </c>
      <c r="J1758" t="s">
        <v>342</v>
      </c>
      <c r="K1758" t="s">
        <v>344</v>
      </c>
      <c r="L1758" t="s">
        <v>618</v>
      </c>
      <c r="M1758" t="s">
        <v>78</v>
      </c>
      <c r="N1758" t="s">
        <v>3729</v>
      </c>
      <c r="O1758" t="s">
        <v>2873</v>
      </c>
      <c r="P1758" s="3">
        <v>252835005193</v>
      </c>
      <c r="Q1758" t="s">
        <v>2560</v>
      </c>
      <c r="S1758">
        <v>3116074872</v>
      </c>
      <c r="T1758" t="s">
        <v>632</v>
      </c>
      <c r="U1758" s="4">
        <v>36305</v>
      </c>
      <c r="V1758">
        <f t="shared" ca="1" si="27"/>
        <v>25</v>
      </c>
      <c r="W1758" t="s">
        <v>52</v>
      </c>
      <c r="X1758" t="s">
        <v>53</v>
      </c>
      <c r="Y1758" t="s">
        <v>1486</v>
      </c>
      <c r="Z1758" t="s">
        <v>113</v>
      </c>
      <c r="AA1758" t="s">
        <v>56</v>
      </c>
      <c r="AB1758" t="s">
        <v>57</v>
      </c>
      <c r="AC1758" t="s">
        <v>83</v>
      </c>
      <c r="AD1758">
        <v>2</v>
      </c>
      <c r="AE1758" t="s">
        <v>58</v>
      </c>
      <c r="AF1758" t="s">
        <v>72</v>
      </c>
      <c r="AG1758" s="54" t="s">
        <v>60</v>
      </c>
      <c r="AH1758" t="s">
        <v>61</v>
      </c>
      <c r="AI1758" t="s">
        <v>62</v>
      </c>
      <c r="AJ1758" t="s">
        <v>2874</v>
      </c>
      <c r="AK1758" t="s">
        <v>64</v>
      </c>
      <c r="AL1758" t="s">
        <v>64</v>
      </c>
    </row>
    <row r="1759" spans="1:38" x14ac:dyDescent="0.35">
      <c r="A1759">
        <v>1758</v>
      </c>
      <c r="B1759">
        <v>1087210389</v>
      </c>
      <c r="C1759" t="s">
        <v>39</v>
      </c>
      <c r="D1759" t="s">
        <v>40</v>
      </c>
      <c r="E1759" t="s">
        <v>2746</v>
      </c>
      <c r="F1759" t="s">
        <v>2747</v>
      </c>
      <c r="G1759" t="s">
        <v>53</v>
      </c>
      <c r="H1759" t="s">
        <v>2748</v>
      </c>
      <c r="I1759" t="s">
        <v>2893</v>
      </c>
      <c r="J1759" t="s">
        <v>2894</v>
      </c>
      <c r="K1759" t="s">
        <v>344</v>
      </c>
      <c r="L1759" t="s">
        <v>2895</v>
      </c>
      <c r="M1759" t="s">
        <v>78</v>
      </c>
      <c r="N1759" t="s">
        <v>49</v>
      </c>
      <c r="O1759" t="s">
        <v>2873</v>
      </c>
      <c r="P1759" s="3">
        <v>252835005193</v>
      </c>
      <c r="Q1759" t="s">
        <v>2560</v>
      </c>
      <c r="S1759" t="s">
        <v>632</v>
      </c>
      <c r="T1759" t="s">
        <v>632</v>
      </c>
      <c r="U1759" s="4">
        <v>35245</v>
      </c>
      <c r="V1759">
        <f t="shared" ca="1" si="27"/>
        <v>28</v>
      </c>
      <c r="W1759" t="s">
        <v>52</v>
      </c>
      <c r="X1759" t="s">
        <v>53</v>
      </c>
      <c r="Y1759" t="s">
        <v>1486</v>
      </c>
      <c r="Z1759" t="s">
        <v>113</v>
      </c>
      <c r="AA1759" t="s">
        <v>56</v>
      </c>
      <c r="AB1759" t="s">
        <v>57</v>
      </c>
      <c r="AC1759" t="s">
        <v>83</v>
      </c>
      <c r="AD1759">
        <v>1</v>
      </c>
      <c r="AE1759" t="s">
        <v>58</v>
      </c>
      <c r="AF1759" t="s">
        <v>59</v>
      </c>
      <c r="AG1759" s="54" t="s">
        <v>60</v>
      </c>
      <c r="AH1759" t="s">
        <v>61</v>
      </c>
      <c r="AI1759" t="s">
        <v>62</v>
      </c>
      <c r="AJ1759" t="s">
        <v>2874</v>
      </c>
      <c r="AK1759" t="s">
        <v>64</v>
      </c>
      <c r="AL1759" t="s">
        <v>64</v>
      </c>
    </row>
    <row r="1760" spans="1:38" x14ac:dyDescent="0.35">
      <c r="A1760">
        <v>1759</v>
      </c>
      <c r="B1760">
        <v>1087124701</v>
      </c>
      <c r="C1760" t="s">
        <v>39</v>
      </c>
      <c r="D1760" t="s">
        <v>40</v>
      </c>
      <c r="E1760" t="s">
        <v>2746</v>
      </c>
      <c r="F1760" t="s">
        <v>2747</v>
      </c>
      <c r="G1760" t="s">
        <v>53</v>
      </c>
      <c r="H1760" t="s">
        <v>2748</v>
      </c>
      <c r="I1760" t="s">
        <v>2896</v>
      </c>
      <c r="J1760" t="s">
        <v>456</v>
      </c>
      <c r="K1760" t="s">
        <v>618</v>
      </c>
      <c r="L1760" t="s">
        <v>344</v>
      </c>
      <c r="M1760" t="s">
        <v>78</v>
      </c>
      <c r="N1760" t="s">
        <v>49</v>
      </c>
      <c r="O1760" t="s">
        <v>2873</v>
      </c>
      <c r="P1760" s="3">
        <v>252835005193</v>
      </c>
      <c r="Q1760" t="s">
        <v>2560</v>
      </c>
      <c r="S1760">
        <v>3116074872</v>
      </c>
      <c r="T1760" t="s">
        <v>632</v>
      </c>
      <c r="U1760" s="4">
        <v>38396</v>
      </c>
      <c r="V1760">
        <f t="shared" ca="1" si="27"/>
        <v>19</v>
      </c>
      <c r="W1760" t="s">
        <v>52</v>
      </c>
      <c r="X1760" t="s">
        <v>53</v>
      </c>
      <c r="Y1760" t="s">
        <v>1486</v>
      </c>
      <c r="Z1760" t="s">
        <v>113</v>
      </c>
      <c r="AA1760" t="s">
        <v>56</v>
      </c>
      <c r="AB1760" t="s">
        <v>57</v>
      </c>
      <c r="AC1760" t="s">
        <v>83</v>
      </c>
      <c r="AD1760">
        <v>1</v>
      </c>
      <c r="AE1760" t="s">
        <v>58</v>
      </c>
      <c r="AF1760" t="s">
        <v>72</v>
      </c>
      <c r="AG1760" s="54" t="s">
        <v>60</v>
      </c>
      <c r="AH1760" t="s">
        <v>61</v>
      </c>
      <c r="AI1760" t="s">
        <v>62</v>
      </c>
      <c r="AJ1760" t="s">
        <v>2874</v>
      </c>
      <c r="AK1760" t="s">
        <v>64</v>
      </c>
      <c r="AL1760" t="s">
        <v>64</v>
      </c>
    </row>
    <row r="1761" spans="1:38" x14ac:dyDescent="0.35">
      <c r="A1761">
        <v>1760</v>
      </c>
      <c r="B1761">
        <v>1004146536</v>
      </c>
      <c r="C1761" t="s">
        <v>39</v>
      </c>
      <c r="D1761" t="s">
        <v>40</v>
      </c>
      <c r="E1761" t="s">
        <v>2746</v>
      </c>
      <c r="F1761" t="s">
        <v>2747</v>
      </c>
      <c r="G1761" t="s">
        <v>53</v>
      </c>
      <c r="H1761" t="s">
        <v>2748</v>
      </c>
      <c r="I1761" t="s">
        <v>349</v>
      </c>
      <c r="J1761" t="s">
        <v>227</v>
      </c>
      <c r="K1761" t="s">
        <v>180</v>
      </c>
      <c r="L1761" t="s">
        <v>2887</v>
      </c>
      <c r="M1761" t="s">
        <v>3728</v>
      </c>
      <c r="N1761" t="s">
        <v>49</v>
      </c>
      <c r="O1761" t="s">
        <v>2873</v>
      </c>
      <c r="P1761" s="3">
        <v>252835005193</v>
      </c>
      <c r="Q1761" t="s">
        <v>2560</v>
      </c>
      <c r="S1761" t="s">
        <v>632</v>
      </c>
      <c r="T1761" t="s">
        <v>632</v>
      </c>
      <c r="U1761" s="4">
        <v>34202</v>
      </c>
      <c r="V1761">
        <f t="shared" ca="1" si="27"/>
        <v>30</v>
      </c>
      <c r="W1761" t="s">
        <v>52</v>
      </c>
      <c r="X1761" t="s">
        <v>53</v>
      </c>
      <c r="Y1761" t="s">
        <v>1486</v>
      </c>
      <c r="Z1761" t="s">
        <v>113</v>
      </c>
      <c r="AA1761" t="s">
        <v>56</v>
      </c>
      <c r="AB1761" t="s">
        <v>57</v>
      </c>
      <c r="AC1761" t="s">
        <v>83</v>
      </c>
      <c r="AD1761">
        <v>2</v>
      </c>
      <c r="AE1761" t="s">
        <v>58</v>
      </c>
      <c r="AF1761" t="s">
        <v>59</v>
      </c>
      <c r="AG1761" s="54" t="s">
        <v>60</v>
      </c>
      <c r="AH1761" t="s">
        <v>61</v>
      </c>
      <c r="AI1761" t="s">
        <v>62</v>
      </c>
      <c r="AJ1761" t="s">
        <v>2874</v>
      </c>
      <c r="AK1761" t="s">
        <v>64</v>
      </c>
      <c r="AL1761" t="s">
        <v>64</v>
      </c>
    </row>
    <row r="1762" spans="1:38" x14ac:dyDescent="0.35">
      <c r="A1762">
        <v>1761</v>
      </c>
      <c r="B1762">
        <v>1087123079</v>
      </c>
      <c r="C1762" t="s">
        <v>39</v>
      </c>
      <c r="D1762" t="s">
        <v>40</v>
      </c>
      <c r="E1762" t="s">
        <v>2746</v>
      </c>
      <c r="F1762" t="s">
        <v>2747</v>
      </c>
      <c r="G1762" t="s">
        <v>53</v>
      </c>
      <c r="H1762" t="s">
        <v>2748</v>
      </c>
      <c r="I1762" t="s">
        <v>2664</v>
      </c>
      <c r="J1762" t="s">
        <v>1936</v>
      </c>
      <c r="K1762" t="s">
        <v>2284</v>
      </c>
      <c r="L1762" t="s">
        <v>397</v>
      </c>
      <c r="M1762" t="s">
        <v>78</v>
      </c>
      <c r="N1762" t="s">
        <v>3729</v>
      </c>
      <c r="O1762" t="s">
        <v>2750</v>
      </c>
      <c r="P1762" s="3">
        <v>2528350003735</v>
      </c>
      <c r="Q1762" t="s">
        <v>2560</v>
      </c>
      <c r="S1762">
        <v>3162977894</v>
      </c>
      <c r="T1762" t="s">
        <v>632</v>
      </c>
      <c r="U1762" s="4">
        <v>32250</v>
      </c>
      <c r="V1762">
        <f t="shared" ca="1" si="27"/>
        <v>36</v>
      </c>
      <c r="W1762" t="s">
        <v>52</v>
      </c>
      <c r="X1762" t="s">
        <v>53</v>
      </c>
      <c r="Y1762" t="s">
        <v>1486</v>
      </c>
      <c r="Z1762" t="s">
        <v>113</v>
      </c>
      <c r="AA1762" t="s">
        <v>56</v>
      </c>
      <c r="AB1762" t="s">
        <v>57</v>
      </c>
      <c r="AC1762" t="s">
        <v>83</v>
      </c>
      <c r="AD1762">
        <v>2</v>
      </c>
      <c r="AE1762" t="s">
        <v>58</v>
      </c>
      <c r="AF1762" t="s">
        <v>72</v>
      </c>
      <c r="AG1762" s="54" t="s">
        <v>60</v>
      </c>
      <c r="AH1762" t="s">
        <v>61</v>
      </c>
      <c r="AI1762" t="s">
        <v>62</v>
      </c>
      <c r="AJ1762" t="s">
        <v>2897</v>
      </c>
      <c r="AK1762" t="s">
        <v>64</v>
      </c>
      <c r="AL1762" t="s">
        <v>64</v>
      </c>
    </row>
    <row r="1763" spans="1:38" x14ac:dyDescent="0.35">
      <c r="A1763">
        <v>1762</v>
      </c>
      <c r="B1763">
        <v>1004616468</v>
      </c>
      <c r="C1763" t="s">
        <v>39</v>
      </c>
      <c r="D1763" t="s">
        <v>40</v>
      </c>
      <c r="E1763" t="s">
        <v>2746</v>
      </c>
      <c r="F1763" t="s">
        <v>2747</v>
      </c>
      <c r="G1763" t="s">
        <v>53</v>
      </c>
      <c r="H1763" t="s">
        <v>2748</v>
      </c>
      <c r="I1763" t="s">
        <v>1047</v>
      </c>
      <c r="J1763" t="s">
        <v>632</v>
      </c>
      <c r="K1763" t="s">
        <v>117</v>
      </c>
      <c r="L1763" t="s">
        <v>2057</v>
      </c>
      <c r="M1763" t="s">
        <v>78</v>
      </c>
      <c r="N1763" t="s">
        <v>3729</v>
      </c>
      <c r="O1763" t="s">
        <v>2750</v>
      </c>
      <c r="P1763" s="3">
        <v>2528350003735</v>
      </c>
      <c r="Q1763" t="s">
        <v>2560</v>
      </c>
      <c r="S1763">
        <v>3166627486</v>
      </c>
      <c r="T1763" t="s">
        <v>632</v>
      </c>
      <c r="U1763" s="4">
        <v>36075</v>
      </c>
      <c r="V1763">
        <f t="shared" ca="1" si="27"/>
        <v>25</v>
      </c>
      <c r="W1763" t="s">
        <v>52</v>
      </c>
      <c r="X1763" t="s">
        <v>53</v>
      </c>
      <c r="Y1763" t="s">
        <v>1486</v>
      </c>
      <c r="Z1763" t="s">
        <v>113</v>
      </c>
      <c r="AA1763" t="s">
        <v>56</v>
      </c>
      <c r="AB1763" t="s">
        <v>57</v>
      </c>
      <c r="AC1763" t="s">
        <v>83</v>
      </c>
      <c r="AD1763">
        <v>2</v>
      </c>
      <c r="AE1763" t="s">
        <v>58</v>
      </c>
      <c r="AF1763" t="s">
        <v>59</v>
      </c>
      <c r="AG1763" s="54" t="s">
        <v>60</v>
      </c>
      <c r="AH1763" t="s">
        <v>61</v>
      </c>
      <c r="AI1763" t="s">
        <v>62</v>
      </c>
      <c r="AJ1763" t="s">
        <v>2897</v>
      </c>
      <c r="AK1763" t="s">
        <v>64</v>
      </c>
      <c r="AL1763" t="s">
        <v>64</v>
      </c>
    </row>
    <row r="1764" spans="1:38" x14ac:dyDescent="0.35">
      <c r="A1764">
        <v>1763</v>
      </c>
      <c r="B1764">
        <v>1087130656</v>
      </c>
      <c r="C1764" t="s">
        <v>39</v>
      </c>
      <c r="D1764" t="s">
        <v>40</v>
      </c>
      <c r="E1764" t="s">
        <v>2746</v>
      </c>
      <c r="F1764" t="s">
        <v>2747</v>
      </c>
      <c r="G1764" t="s">
        <v>53</v>
      </c>
      <c r="H1764" t="s">
        <v>2748</v>
      </c>
      <c r="I1764" t="s">
        <v>85</v>
      </c>
      <c r="J1764" t="s">
        <v>253</v>
      </c>
      <c r="K1764" t="s">
        <v>947</v>
      </c>
      <c r="L1764" t="s">
        <v>1268</v>
      </c>
      <c r="M1764" t="s">
        <v>3728</v>
      </c>
      <c r="N1764" t="s">
        <v>3729</v>
      </c>
      <c r="O1764" t="s">
        <v>2750</v>
      </c>
      <c r="P1764" s="3">
        <v>2528350003735</v>
      </c>
      <c r="Q1764" t="s">
        <v>2560</v>
      </c>
      <c r="S1764">
        <v>3186440580</v>
      </c>
      <c r="T1764" t="s">
        <v>632</v>
      </c>
      <c r="U1764" s="4">
        <v>37931</v>
      </c>
      <c r="V1764">
        <f t="shared" ca="1" si="27"/>
        <v>20</v>
      </c>
      <c r="W1764" t="s">
        <v>52</v>
      </c>
      <c r="X1764" t="s">
        <v>53</v>
      </c>
      <c r="Y1764" t="s">
        <v>1486</v>
      </c>
      <c r="Z1764" t="s">
        <v>113</v>
      </c>
      <c r="AA1764" t="s">
        <v>56</v>
      </c>
      <c r="AB1764" t="s">
        <v>57</v>
      </c>
      <c r="AC1764" t="s">
        <v>213</v>
      </c>
      <c r="AD1764">
        <v>1</v>
      </c>
      <c r="AE1764" t="s">
        <v>58</v>
      </c>
      <c r="AF1764" t="s">
        <v>59</v>
      </c>
      <c r="AG1764" s="54" t="s">
        <v>60</v>
      </c>
      <c r="AH1764" t="s">
        <v>61</v>
      </c>
      <c r="AI1764" t="s">
        <v>62</v>
      </c>
      <c r="AJ1764" t="s">
        <v>2897</v>
      </c>
      <c r="AK1764" t="s">
        <v>64</v>
      </c>
      <c r="AL1764" t="s">
        <v>64</v>
      </c>
    </row>
    <row r="1765" spans="1:38" x14ac:dyDescent="0.35">
      <c r="A1765">
        <v>1764</v>
      </c>
      <c r="B1765">
        <v>1087786713</v>
      </c>
      <c r="C1765" t="s">
        <v>39</v>
      </c>
      <c r="D1765" t="s">
        <v>40</v>
      </c>
      <c r="E1765" t="s">
        <v>2746</v>
      </c>
      <c r="F1765" t="s">
        <v>2747</v>
      </c>
      <c r="G1765" t="s">
        <v>53</v>
      </c>
      <c r="H1765" t="s">
        <v>2748</v>
      </c>
      <c r="I1765" t="s">
        <v>1112</v>
      </c>
      <c r="J1765" t="s">
        <v>632</v>
      </c>
      <c r="K1765" t="s">
        <v>2898</v>
      </c>
      <c r="L1765" t="s">
        <v>2781</v>
      </c>
      <c r="M1765" t="s">
        <v>78</v>
      </c>
      <c r="N1765" t="s">
        <v>3729</v>
      </c>
      <c r="O1765" t="s">
        <v>2750</v>
      </c>
      <c r="P1765" s="3">
        <v>2528350003735</v>
      </c>
      <c r="Q1765" t="s">
        <v>2560</v>
      </c>
      <c r="S1765">
        <v>3106625267</v>
      </c>
      <c r="T1765" t="s">
        <v>632</v>
      </c>
      <c r="U1765" s="4">
        <v>37714</v>
      </c>
      <c r="V1765">
        <f t="shared" ca="1" si="27"/>
        <v>21</v>
      </c>
      <c r="W1765" t="s">
        <v>52</v>
      </c>
      <c r="X1765" t="s">
        <v>53</v>
      </c>
      <c r="Y1765" t="s">
        <v>1486</v>
      </c>
      <c r="Z1765" t="s">
        <v>113</v>
      </c>
      <c r="AA1765" t="s">
        <v>56</v>
      </c>
      <c r="AB1765" t="s">
        <v>57</v>
      </c>
      <c r="AC1765" t="s">
        <v>58</v>
      </c>
      <c r="AD1765">
        <v>0</v>
      </c>
      <c r="AE1765" t="s">
        <v>58</v>
      </c>
      <c r="AF1765" t="s">
        <v>59</v>
      </c>
      <c r="AG1765" s="54" t="s">
        <v>60</v>
      </c>
      <c r="AH1765" t="s">
        <v>61</v>
      </c>
      <c r="AI1765" t="s">
        <v>62</v>
      </c>
      <c r="AJ1765" t="s">
        <v>2897</v>
      </c>
      <c r="AK1765" t="s">
        <v>64</v>
      </c>
      <c r="AL1765" t="s">
        <v>64</v>
      </c>
    </row>
    <row r="1766" spans="1:38" x14ac:dyDescent="0.35">
      <c r="A1766">
        <v>1765</v>
      </c>
      <c r="B1766">
        <v>1004613309</v>
      </c>
      <c r="C1766" t="s">
        <v>39</v>
      </c>
      <c r="D1766" t="s">
        <v>40</v>
      </c>
      <c r="E1766" t="s">
        <v>2746</v>
      </c>
      <c r="F1766" t="s">
        <v>2747</v>
      </c>
      <c r="G1766" t="s">
        <v>53</v>
      </c>
      <c r="H1766" t="s">
        <v>2748</v>
      </c>
      <c r="I1766" t="s">
        <v>2899</v>
      </c>
      <c r="J1766" t="s">
        <v>150</v>
      </c>
      <c r="K1766" t="s">
        <v>322</v>
      </c>
      <c r="L1766" t="s">
        <v>2765</v>
      </c>
      <c r="M1766" t="s">
        <v>78</v>
      </c>
      <c r="N1766" t="s">
        <v>3729</v>
      </c>
      <c r="O1766" t="s">
        <v>2750</v>
      </c>
      <c r="P1766" s="3">
        <v>2528350003735</v>
      </c>
      <c r="Q1766" t="s">
        <v>2560</v>
      </c>
      <c r="S1766">
        <v>3106625438</v>
      </c>
      <c r="T1766" t="s">
        <v>632</v>
      </c>
      <c r="U1766" s="4">
        <v>36824</v>
      </c>
      <c r="V1766">
        <f t="shared" ca="1" si="27"/>
        <v>23</v>
      </c>
      <c r="W1766" t="s">
        <v>52</v>
      </c>
      <c r="X1766" t="s">
        <v>53</v>
      </c>
      <c r="Y1766" t="s">
        <v>1486</v>
      </c>
      <c r="Z1766" t="s">
        <v>113</v>
      </c>
      <c r="AA1766" t="s">
        <v>56</v>
      </c>
      <c r="AB1766" t="s">
        <v>57</v>
      </c>
      <c r="AC1766" t="s">
        <v>83</v>
      </c>
      <c r="AD1766">
        <v>2</v>
      </c>
      <c r="AE1766" t="s">
        <v>58</v>
      </c>
      <c r="AF1766" t="s">
        <v>72</v>
      </c>
      <c r="AG1766" s="54" t="s">
        <v>60</v>
      </c>
      <c r="AH1766" t="s">
        <v>61</v>
      </c>
      <c r="AI1766" t="s">
        <v>62</v>
      </c>
      <c r="AJ1766" t="s">
        <v>2897</v>
      </c>
      <c r="AK1766" t="s">
        <v>64</v>
      </c>
      <c r="AL1766" t="s">
        <v>64</v>
      </c>
    </row>
    <row r="1767" spans="1:38" x14ac:dyDescent="0.35">
      <c r="A1767">
        <v>1766</v>
      </c>
      <c r="B1767">
        <v>1004612751</v>
      </c>
      <c r="C1767" t="s">
        <v>39</v>
      </c>
      <c r="D1767" t="s">
        <v>40</v>
      </c>
      <c r="E1767" t="s">
        <v>2746</v>
      </c>
      <c r="F1767" t="s">
        <v>2747</v>
      </c>
      <c r="G1767" t="s">
        <v>53</v>
      </c>
      <c r="H1767" t="s">
        <v>2748</v>
      </c>
      <c r="I1767" t="s">
        <v>2637</v>
      </c>
      <c r="J1767" t="s">
        <v>2900</v>
      </c>
      <c r="K1767" t="s">
        <v>180</v>
      </c>
      <c r="L1767" t="s">
        <v>399</v>
      </c>
      <c r="M1767" t="s">
        <v>78</v>
      </c>
      <c r="N1767" t="s">
        <v>3729</v>
      </c>
      <c r="O1767" t="s">
        <v>2750</v>
      </c>
      <c r="P1767" s="3">
        <v>2528350003735</v>
      </c>
      <c r="Q1767" t="s">
        <v>2560</v>
      </c>
      <c r="S1767">
        <v>3153344554</v>
      </c>
      <c r="T1767" t="s">
        <v>632</v>
      </c>
      <c r="U1767" s="4">
        <v>36567</v>
      </c>
      <c r="V1767">
        <f t="shared" ca="1" si="27"/>
        <v>24</v>
      </c>
      <c r="W1767" t="s">
        <v>52</v>
      </c>
      <c r="X1767" t="s">
        <v>53</v>
      </c>
      <c r="Y1767" t="s">
        <v>1486</v>
      </c>
      <c r="Z1767" t="s">
        <v>113</v>
      </c>
      <c r="AA1767" t="s">
        <v>56</v>
      </c>
      <c r="AB1767" t="s">
        <v>57</v>
      </c>
      <c r="AC1767" t="s">
        <v>83</v>
      </c>
      <c r="AD1767">
        <v>1</v>
      </c>
      <c r="AE1767" t="s">
        <v>58</v>
      </c>
      <c r="AF1767" t="s">
        <v>72</v>
      </c>
      <c r="AG1767" s="54" t="s">
        <v>60</v>
      </c>
      <c r="AH1767" t="s">
        <v>61</v>
      </c>
      <c r="AI1767" t="s">
        <v>62</v>
      </c>
      <c r="AJ1767" t="s">
        <v>2897</v>
      </c>
      <c r="AK1767" t="s">
        <v>64</v>
      </c>
      <c r="AL1767" t="s">
        <v>64</v>
      </c>
    </row>
    <row r="1768" spans="1:38" x14ac:dyDescent="0.35">
      <c r="A1768">
        <v>1767</v>
      </c>
      <c r="B1768">
        <v>1087805969</v>
      </c>
      <c r="C1768" t="s">
        <v>39</v>
      </c>
      <c r="D1768" t="s">
        <v>40</v>
      </c>
      <c r="E1768" t="s">
        <v>2746</v>
      </c>
      <c r="F1768" t="s">
        <v>2747</v>
      </c>
      <c r="G1768" t="s">
        <v>53</v>
      </c>
      <c r="H1768" t="s">
        <v>2748</v>
      </c>
      <c r="I1768" t="s">
        <v>109</v>
      </c>
      <c r="J1768" t="s">
        <v>1101</v>
      </c>
      <c r="K1768" t="s">
        <v>188</v>
      </c>
      <c r="L1768" t="s">
        <v>249</v>
      </c>
      <c r="M1768" t="s">
        <v>78</v>
      </c>
      <c r="N1768" t="s">
        <v>3729</v>
      </c>
      <c r="O1768" t="s">
        <v>2750</v>
      </c>
      <c r="P1768" s="3">
        <v>2528350003735</v>
      </c>
      <c r="Q1768" t="s">
        <v>2560</v>
      </c>
      <c r="S1768">
        <v>3226658556</v>
      </c>
      <c r="T1768" t="s">
        <v>632</v>
      </c>
      <c r="U1768" s="4">
        <v>37815</v>
      </c>
      <c r="V1768">
        <f t="shared" ca="1" si="27"/>
        <v>21</v>
      </c>
      <c r="W1768" t="s">
        <v>52</v>
      </c>
      <c r="X1768" t="s">
        <v>53</v>
      </c>
      <c r="Y1768" t="s">
        <v>1486</v>
      </c>
      <c r="Z1768" t="s">
        <v>113</v>
      </c>
      <c r="AA1768" t="s">
        <v>56</v>
      </c>
      <c r="AB1768" t="s">
        <v>57</v>
      </c>
      <c r="AC1768" t="s">
        <v>83</v>
      </c>
      <c r="AD1768">
        <v>1</v>
      </c>
      <c r="AE1768" t="s">
        <v>58</v>
      </c>
      <c r="AF1768" t="s">
        <v>72</v>
      </c>
      <c r="AG1768" s="54" t="s">
        <v>60</v>
      </c>
      <c r="AH1768" t="s">
        <v>61</v>
      </c>
      <c r="AI1768" t="s">
        <v>62</v>
      </c>
      <c r="AJ1768" t="s">
        <v>2897</v>
      </c>
      <c r="AK1768" t="s">
        <v>64</v>
      </c>
      <c r="AL1768" t="s">
        <v>64</v>
      </c>
    </row>
    <row r="1769" spans="1:38" x14ac:dyDescent="0.35">
      <c r="A1769">
        <v>1768</v>
      </c>
      <c r="B1769">
        <v>38559666</v>
      </c>
      <c r="C1769" t="s">
        <v>39</v>
      </c>
      <c r="D1769" t="s">
        <v>40</v>
      </c>
      <c r="E1769" t="s">
        <v>2746</v>
      </c>
      <c r="F1769" t="s">
        <v>2747</v>
      </c>
      <c r="G1769" t="s">
        <v>53</v>
      </c>
      <c r="H1769" t="s">
        <v>2748</v>
      </c>
      <c r="I1769" t="s">
        <v>283</v>
      </c>
      <c r="J1769" t="s">
        <v>2901</v>
      </c>
      <c r="K1769" t="s">
        <v>347</v>
      </c>
      <c r="L1769" t="s">
        <v>117</v>
      </c>
      <c r="M1769" t="s">
        <v>78</v>
      </c>
      <c r="N1769" t="s">
        <v>3729</v>
      </c>
      <c r="O1769" t="s">
        <v>2750</v>
      </c>
      <c r="P1769" s="3">
        <v>2528350003735</v>
      </c>
      <c r="Q1769" t="s">
        <v>2560</v>
      </c>
      <c r="S1769">
        <v>3186266646</v>
      </c>
      <c r="T1769" t="s">
        <v>632</v>
      </c>
      <c r="U1769" s="4">
        <v>29682</v>
      </c>
      <c r="V1769">
        <f t="shared" ca="1" si="27"/>
        <v>43</v>
      </c>
      <c r="W1769" t="s">
        <v>52</v>
      </c>
      <c r="X1769" t="s">
        <v>53</v>
      </c>
      <c r="Y1769" t="s">
        <v>1486</v>
      </c>
      <c r="Z1769" t="s">
        <v>113</v>
      </c>
      <c r="AA1769" t="s">
        <v>56</v>
      </c>
      <c r="AB1769" t="s">
        <v>57</v>
      </c>
      <c r="AC1769" t="s">
        <v>83</v>
      </c>
      <c r="AD1769">
        <v>2</v>
      </c>
      <c r="AE1769" t="s">
        <v>58</v>
      </c>
      <c r="AF1769" t="s">
        <v>72</v>
      </c>
      <c r="AG1769" s="54" t="s">
        <v>60</v>
      </c>
      <c r="AH1769" t="s">
        <v>61</v>
      </c>
      <c r="AI1769" t="s">
        <v>62</v>
      </c>
      <c r="AJ1769" t="s">
        <v>2897</v>
      </c>
      <c r="AK1769" t="s">
        <v>64</v>
      </c>
      <c r="AL1769" t="s">
        <v>64</v>
      </c>
    </row>
    <row r="1770" spans="1:38" x14ac:dyDescent="0.35">
      <c r="A1770">
        <v>1769</v>
      </c>
      <c r="B1770">
        <v>1087122198</v>
      </c>
      <c r="C1770" t="s">
        <v>39</v>
      </c>
      <c r="D1770" t="s">
        <v>40</v>
      </c>
      <c r="E1770" t="s">
        <v>2746</v>
      </c>
      <c r="F1770" t="s">
        <v>2747</v>
      </c>
      <c r="G1770" t="s">
        <v>53</v>
      </c>
      <c r="H1770" t="s">
        <v>2748</v>
      </c>
      <c r="I1770" t="s">
        <v>114</v>
      </c>
      <c r="J1770" t="s">
        <v>632</v>
      </c>
      <c r="K1770" t="s">
        <v>2781</v>
      </c>
      <c r="L1770" t="s">
        <v>490</v>
      </c>
      <c r="M1770" t="s">
        <v>78</v>
      </c>
      <c r="N1770" t="s">
        <v>3729</v>
      </c>
      <c r="O1770" t="s">
        <v>2750</v>
      </c>
      <c r="P1770" s="3">
        <v>2528350003735</v>
      </c>
      <c r="Q1770" t="s">
        <v>2560</v>
      </c>
      <c r="S1770">
        <v>3184280054</v>
      </c>
      <c r="T1770" t="s">
        <v>632</v>
      </c>
      <c r="U1770" s="4">
        <v>32352</v>
      </c>
      <c r="V1770">
        <f t="shared" ca="1" si="27"/>
        <v>36</v>
      </c>
      <c r="W1770" t="s">
        <v>52</v>
      </c>
      <c r="X1770" t="s">
        <v>53</v>
      </c>
      <c r="Y1770" t="s">
        <v>1486</v>
      </c>
      <c r="Z1770" t="s">
        <v>113</v>
      </c>
      <c r="AA1770" t="s">
        <v>56</v>
      </c>
      <c r="AB1770" t="s">
        <v>57</v>
      </c>
      <c r="AC1770" t="s">
        <v>213</v>
      </c>
      <c r="AD1770">
        <v>3</v>
      </c>
      <c r="AE1770" t="s">
        <v>58</v>
      </c>
      <c r="AF1770" t="s">
        <v>72</v>
      </c>
      <c r="AG1770" t="s">
        <v>340</v>
      </c>
      <c r="AH1770" t="s">
        <v>61</v>
      </c>
      <c r="AI1770" t="s">
        <v>62</v>
      </c>
      <c r="AJ1770" t="s">
        <v>2897</v>
      </c>
      <c r="AK1770" t="s">
        <v>64</v>
      </c>
      <c r="AL1770" t="s">
        <v>64</v>
      </c>
    </row>
    <row r="1771" spans="1:38" x14ac:dyDescent="0.35">
      <c r="A1771">
        <v>1770</v>
      </c>
      <c r="B1771">
        <v>1087801306</v>
      </c>
      <c r="C1771" t="s">
        <v>39</v>
      </c>
      <c r="D1771" t="s">
        <v>40</v>
      </c>
      <c r="E1771" t="s">
        <v>2746</v>
      </c>
      <c r="F1771" t="s">
        <v>2747</v>
      </c>
      <c r="G1771" t="s">
        <v>53</v>
      </c>
      <c r="H1771" t="s">
        <v>2748</v>
      </c>
      <c r="I1771" t="s">
        <v>2688</v>
      </c>
      <c r="J1771" t="s">
        <v>632</v>
      </c>
      <c r="K1771" t="s">
        <v>2133</v>
      </c>
      <c r="L1771" t="s">
        <v>489</v>
      </c>
      <c r="M1771" t="s">
        <v>78</v>
      </c>
      <c r="N1771" t="s">
        <v>49</v>
      </c>
      <c r="O1771" t="s">
        <v>2750</v>
      </c>
      <c r="P1771" s="3">
        <v>2528350003735</v>
      </c>
      <c r="Q1771" t="s">
        <v>2560</v>
      </c>
      <c r="S1771">
        <v>3113537370</v>
      </c>
      <c r="T1771" t="s">
        <v>632</v>
      </c>
      <c r="U1771" s="4">
        <v>33888</v>
      </c>
      <c r="V1771">
        <f t="shared" ca="1" si="27"/>
        <v>31</v>
      </c>
      <c r="W1771" t="s">
        <v>52</v>
      </c>
      <c r="X1771" t="s">
        <v>53</v>
      </c>
      <c r="Y1771" t="s">
        <v>1486</v>
      </c>
      <c r="Z1771" t="s">
        <v>113</v>
      </c>
      <c r="AA1771" t="s">
        <v>56</v>
      </c>
      <c r="AB1771" t="s">
        <v>57</v>
      </c>
      <c r="AC1771" t="s">
        <v>83</v>
      </c>
      <c r="AD1771">
        <v>4</v>
      </c>
      <c r="AE1771" t="s">
        <v>58</v>
      </c>
      <c r="AF1771" t="s">
        <v>72</v>
      </c>
      <c r="AG1771" s="54" t="s">
        <v>60</v>
      </c>
      <c r="AH1771" t="s">
        <v>61</v>
      </c>
      <c r="AI1771" t="s">
        <v>62</v>
      </c>
      <c r="AJ1771" t="s">
        <v>2897</v>
      </c>
      <c r="AK1771" t="s">
        <v>64</v>
      </c>
      <c r="AL1771" t="s">
        <v>64</v>
      </c>
    </row>
    <row r="1772" spans="1:38" x14ac:dyDescent="0.35">
      <c r="A1772">
        <v>1771</v>
      </c>
      <c r="B1772">
        <v>59666318</v>
      </c>
      <c r="C1772" t="s">
        <v>39</v>
      </c>
      <c r="D1772" t="s">
        <v>40</v>
      </c>
      <c r="E1772" t="s">
        <v>2746</v>
      </c>
      <c r="F1772" t="s">
        <v>2747</v>
      </c>
      <c r="G1772" t="s">
        <v>53</v>
      </c>
      <c r="H1772" t="s">
        <v>2748</v>
      </c>
      <c r="I1772" t="s">
        <v>2902</v>
      </c>
      <c r="J1772" t="s">
        <v>632</v>
      </c>
      <c r="K1772" t="s">
        <v>249</v>
      </c>
      <c r="L1772" t="s">
        <v>2903</v>
      </c>
      <c r="M1772" t="s">
        <v>78</v>
      </c>
      <c r="N1772" t="s">
        <v>3729</v>
      </c>
      <c r="O1772" t="s">
        <v>2750</v>
      </c>
      <c r="P1772" s="3">
        <v>2528350003735</v>
      </c>
      <c r="Q1772" t="s">
        <v>2560</v>
      </c>
      <c r="S1772">
        <v>3155615836</v>
      </c>
      <c r="T1772" t="s">
        <v>632</v>
      </c>
      <c r="U1772" s="4">
        <v>24577</v>
      </c>
      <c r="V1772">
        <f t="shared" ca="1" si="27"/>
        <v>57</v>
      </c>
      <c r="W1772" t="s">
        <v>52</v>
      </c>
      <c r="X1772" t="s">
        <v>53</v>
      </c>
      <c r="Y1772" t="s">
        <v>1486</v>
      </c>
      <c r="Z1772" t="s">
        <v>113</v>
      </c>
      <c r="AA1772" t="s">
        <v>56</v>
      </c>
      <c r="AB1772" t="s">
        <v>57</v>
      </c>
      <c r="AC1772" t="s">
        <v>83</v>
      </c>
      <c r="AD1772">
        <v>3</v>
      </c>
      <c r="AE1772" t="s">
        <v>58</v>
      </c>
      <c r="AF1772" t="s">
        <v>59</v>
      </c>
      <c r="AG1772" s="54" t="s">
        <v>60</v>
      </c>
      <c r="AH1772" t="s">
        <v>61</v>
      </c>
      <c r="AI1772" t="s">
        <v>62</v>
      </c>
      <c r="AJ1772" t="s">
        <v>2897</v>
      </c>
      <c r="AK1772" t="s">
        <v>64</v>
      </c>
      <c r="AL1772" t="s">
        <v>64</v>
      </c>
    </row>
    <row r="1773" spans="1:38" x14ac:dyDescent="0.35">
      <c r="A1773">
        <v>1772</v>
      </c>
      <c r="B1773">
        <v>1087786793</v>
      </c>
      <c r="C1773" t="s">
        <v>39</v>
      </c>
      <c r="D1773" t="s">
        <v>40</v>
      </c>
      <c r="E1773" t="s">
        <v>2746</v>
      </c>
      <c r="F1773" t="s">
        <v>2747</v>
      </c>
      <c r="G1773" t="s">
        <v>53</v>
      </c>
      <c r="H1773" t="s">
        <v>2748</v>
      </c>
      <c r="I1773" t="s">
        <v>255</v>
      </c>
      <c r="J1773" t="s">
        <v>118</v>
      </c>
      <c r="K1773" t="s">
        <v>188</v>
      </c>
      <c r="L1773" t="s">
        <v>792</v>
      </c>
      <c r="M1773" t="s">
        <v>3728</v>
      </c>
      <c r="N1773" t="s">
        <v>3729</v>
      </c>
      <c r="O1773" t="s">
        <v>2750</v>
      </c>
      <c r="P1773" s="3">
        <v>2528350003735</v>
      </c>
      <c r="Q1773" t="s">
        <v>2560</v>
      </c>
      <c r="S1773">
        <v>3153344554</v>
      </c>
      <c r="T1773" t="s">
        <v>632</v>
      </c>
      <c r="U1773" s="4">
        <v>36505</v>
      </c>
      <c r="V1773">
        <f t="shared" ca="1" si="27"/>
        <v>24</v>
      </c>
      <c r="W1773" t="s">
        <v>52</v>
      </c>
      <c r="X1773" t="s">
        <v>53</v>
      </c>
      <c r="Y1773" t="s">
        <v>1486</v>
      </c>
      <c r="Z1773" t="s">
        <v>113</v>
      </c>
      <c r="AA1773" t="s">
        <v>56</v>
      </c>
      <c r="AB1773" t="s">
        <v>57</v>
      </c>
      <c r="AC1773" t="s">
        <v>58</v>
      </c>
      <c r="AD1773">
        <v>0</v>
      </c>
      <c r="AE1773" t="s">
        <v>58</v>
      </c>
      <c r="AF1773" t="s">
        <v>72</v>
      </c>
      <c r="AG1773" s="54" t="s">
        <v>60</v>
      </c>
      <c r="AH1773" t="s">
        <v>61</v>
      </c>
      <c r="AI1773" t="s">
        <v>62</v>
      </c>
      <c r="AJ1773" t="s">
        <v>2897</v>
      </c>
      <c r="AK1773" t="s">
        <v>64</v>
      </c>
      <c r="AL1773" t="s">
        <v>64</v>
      </c>
    </row>
    <row r="1774" spans="1:38" x14ac:dyDescent="0.35">
      <c r="A1774">
        <v>1773</v>
      </c>
      <c r="B1774">
        <v>1140164285</v>
      </c>
      <c r="C1774" t="s">
        <v>39</v>
      </c>
      <c r="D1774" t="s">
        <v>40</v>
      </c>
      <c r="E1774" t="s">
        <v>2746</v>
      </c>
      <c r="F1774" t="s">
        <v>2747</v>
      </c>
      <c r="G1774" t="s">
        <v>53</v>
      </c>
      <c r="H1774" t="s">
        <v>2748</v>
      </c>
      <c r="I1774" t="s">
        <v>349</v>
      </c>
      <c r="J1774" t="s">
        <v>2904</v>
      </c>
      <c r="K1774" t="s">
        <v>1982</v>
      </c>
      <c r="L1774" t="s">
        <v>618</v>
      </c>
      <c r="M1774" t="s">
        <v>3728</v>
      </c>
      <c r="N1774" t="s">
        <v>3729</v>
      </c>
      <c r="O1774" t="s">
        <v>2750</v>
      </c>
      <c r="P1774" s="3">
        <v>2528350003735</v>
      </c>
      <c r="Q1774" t="s">
        <v>2560</v>
      </c>
      <c r="S1774">
        <v>3117861469</v>
      </c>
      <c r="T1774" t="s">
        <v>632</v>
      </c>
      <c r="U1774" s="4">
        <v>38498</v>
      </c>
      <c r="V1774">
        <f t="shared" ca="1" si="27"/>
        <v>19</v>
      </c>
      <c r="W1774" t="s">
        <v>52</v>
      </c>
      <c r="X1774" t="s">
        <v>53</v>
      </c>
      <c r="Y1774" t="s">
        <v>1486</v>
      </c>
      <c r="Z1774" t="s">
        <v>113</v>
      </c>
      <c r="AA1774" t="s">
        <v>56</v>
      </c>
      <c r="AB1774" t="s">
        <v>57</v>
      </c>
      <c r="AC1774" t="s">
        <v>58</v>
      </c>
      <c r="AD1774">
        <v>0</v>
      </c>
      <c r="AE1774" t="s">
        <v>58</v>
      </c>
      <c r="AF1774" t="s">
        <v>59</v>
      </c>
      <c r="AG1774" s="54" t="s">
        <v>60</v>
      </c>
      <c r="AH1774" t="s">
        <v>61</v>
      </c>
      <c r="AI1774" t="s">
        <v>62</v>
      </c>
      <c r="AJ1774" t="s">
        <v>2897</v>
      </c>
      <c r="AK1774" t="s">
        <v>64</v>
      </c>
      <c r="AL1774" t="s">
        <v>64</v>
      </c>
    </row>
    <row r="1775" spans="1:38" x14ac:dyDescent="0.35">
      <c r="A1775">
        <v>1774</v>
      </c>
      <c r="B1775">
        <v>1023924731</v>
      </c>
      <c r="C1775" t="s">
        <v>39</v>
      </c>
      <c r="D1775" t="s">
        <v>40</v>
      </c>
      <c r="E1775" t="s">
        <v>2746</v>
      </c>
      <c r="F1775" t="s">
        <v>2747</v>
      </c>
      <c r="G1775" t="s">
        <v>53</v>
      </c>
      <c r="H1775" t="s">
        <v>2748</v>
      </c>
      <c r="I1775" t="s">
        <v>770</v>
      </c>
      <c r="J1775" t="s">
        <v>456</v>
      </c>
      <c r="K1775" t="s">
        <v>1258</v>
      </c>
      <c r="L1775" t="s">
        <v>2783</v>
      </c>
      <c r="M1775" t="s">
        <v>78</v>
      </c>
      <c r="N1775" t="s">
        <v>49</v>
      </c>
      <c r="O1775" t="s">
        <v>2750</v>
      </c>
      <c r="P1775" s="3">
        <v>2528350003735</v>
      </c>
      <c r="Q1775" t="s">
        <v>2560</v>
      </c>
      <c r="S1775">
        <v>3134433937</v>
      </c>
      <c r="T1775" t="s">
        <v>632</v>
      </c>
      <c r="U1775" s="4">
        <v>33696</v>
      </c>
      <c r="V1775">
        <f t="shared" ca="1" si="27"/>
        <v>32</v>
      </c>
      <c r="W1775" t="s">
        <v>52</v>
      </c>
      <c r="X1775" t="s">
        <v>53</v>
      </c>
      <c r="Y1775" t="s">
        <v>1486</v>
      </c>
      <c r="Z1775" t="s">
        <v>113</v>
      </c>
      <c r="AA1775" t="s">
        <v>56</v>
      </c>
      <c r="AB1775" t="s">
        <v>57</v>
      </c>
      <c r="AC1775" t="s">
        <v>83</v>
      </c>
      <c r="AD1775">
        <v>2</v>
      </c>
      <c r="AE1775" t="s">
        <v>58</v>
      </c>
      <c r="AF1775" t="s">
        <v>72</v>
      </c>
      <c r="AG1775" s="54" t="s">
        <v>60</v>
      </c>
      <c r="AH1775" t="s">
        <v>61</v>
      </c>
      <c r="AI1775" t="s">
        <v>62</v>
      </c>
      <c r="AJ1775" t="s">
        <v>2897</v>
      </c>
      <c r="AK1775" t="s">
        <v>64</v>
      </c>
      <c r="AL1775" t="s">
        <v>64</v>
      </c>
    </row>
    <row r="1776" spans="1:38" x14ac:dyDescent="0.35">
      <c r="A1776">
        <v>1775</v>
      </c>
      <c r="B1776">
        <v>1087778526</v>
      </c>
      <c r="C1776" t="s">
        <v>39</v>
      </c>
      <c r="D1776" t="s">
        <v>40</v>
      </c>
      <c r="E1776" t="s">
        <v>2746</v>
      </c>
      <c r="F1776" t="s">
        <v>2747</v>
      </c>
      <c r="G1776" t="s">
        <v>53</v>
      </c>
      <c r="H1776" t="s">
        <v>2748</v>
      </c>
      <c r="I1776" t="s">
        <v>281</v>
      </c>
      <c r="J1776" t="s">
        <v>560</v>
      </c>
      <c r="K1776" t="s">
        <v>2905</v>
      </c>
      <c r="L1776" t="s">
        <v>347</v>
      </c>
      <c r="M1776" t="s">
        <v>78</v>
      </c>
      <c r="N1776" t="s">
        <v>49</v>
      </c>
      <c r="O1776" t="s">
        <v>2750</v>
      </c>
      <c r="P1776" s="3">
        <v>2528350003735</v>
      </c>
      <c r="Q1776" t="s">
        <v>2560</v>
      </c>
      <c r="S1776">
        <v>3218792995</v>
      </c>
      <c r="T1776" t="s">
        <v>632</v>
      </c>
      <c r="U1776" s="4">
        <v>38027</v>
      </c>
      <c r="V1776">
        <f t="shared" ca="1" si="27"/>
        <v>20</v>
      </c>
      <c r="W1776" t="s">
        <v>52</v>
      </c>
      <c r="X1776" t="s">
        <v>53</v>
      </c>
      <c r="Y1776" t="s">
        <v>1486</v>
      </c>
      <c r="Z1776" t="s">
        <v>113</v>
      </c>
      <c r="AA1776" t="s">
        <v>56</v>
      </c>
      <c r="AB1776" t="s">
        <v>57</v>
      </c>
      <c r="AC1776" t="s">
        <v>58</v>
      </c>
      <c r="AD1776">
        <v>0</v>
      </c>
      <c r="AE1776" t="s">
        <v>58</v>
      </c>
      <c r="AF1776" t="s">
        <v>72</v>
      </c>
      <c r="AG1776" s="54" t="s">
        <v>60</v>
      </c>
      <c r="AH1776" t="s">
        <v>61</v>
      </c>
      <c r="AI1776" t="s">
        <v>62</v>
      </c>
      <c r="AJ1776" t="s">
        <v>2897</v>
      </c>
      <c r="AK1776" t="s">
        <v>64</v>
      </c>
      <c r="AL1776" t="s">
        <v>64</v>
      </c>
    </row>
    <row r="1777" spans="1:38" x14ac:dyDescent="0.35">
      <c r="A1777">
        <v>1776</v>
      </c>
      <c r="B1777">
        <v>1004605685</v>
      </c>
      <c r="C1777" t="s">
        <v>39</v>
      </c>
      <c r="D1777" t="s">
        <v>40</v>
      </c>
      <c r="E1777" t="s">
        <v>2746</v>
      </c>
      <c r="F1777" t="s">
        <v>2747</v>
      </c>
      <c r="G1777" t="s">
        <v>53</v>
      </c>
      <c r="H1777" t="s">
        <v>2748</v>
      </c>
      <c r="I1777" t="s">
        <v>1503</v>
      </c>
      <c r="J1777" t="s">
        <v>632</v>
      </c>
      <c r="K1777" t="s">
        <v>2133</v>
      </c>
      <c r="L1777" t="s">
        <v>489</v>
      </c>
      <c r="M1777" t="s">
        <v>78</v>
      </c>
      <c r="N1777" t="s">
        <v>49</v>
      </c>
      <c r="O1777" t="s">
        <v>2750</v>
      </c>
      <c r="P1777" s="3">
        <v>2528350003735</v>
      </c>
      <c r="Q1777" t="s">
        <v>2560</v>
      </c>
      <c r="S1777">
        <v>3135072562</v>
      </c>
      <c r="T1777" t="s">
        <v>632</v>
      </c>
      <c r="U1777" s="4">
        <v>33015</v>
      </c>
      <c r="V1777">
        <f t="shared" ca="1" si="27"/>
        <v>34</v>
      </c>
      <c r="W1777" t="s">
        <v>52</v>
      </c>
      <c r="X1777" t="s">
        <v>53</v>
      </c>
      <c r="Y1777" t="s">
        <v>1486</v>
      </c>
      <c r="Z1777" t="s">
        <v>113</v>
      </c>
      <c r="AA1777" t="s">
        <v>56</v>
      </c>
      <c r="AB1777" t="s">
        <v>57</v>
      </c>
      <c r="AC1777" t="s">
        <v>58</v>
      </c>
      <c r="AD1777">
        <v>0</v>
      </c>
      <c r="AE1777" t="s">
        <v>58</v>
      </c>
      <c r="AF1777" t="s">
        <v>72</v>
      </c>
      <c r="AG1777" s="54" t="s">
        <v>60</v>
      </c>
      <c r="AH1777" t="s">
        <v>61</v>
      </c>
      <c r="AI1777" t="s">
        <v>62</v>
      </c>
      <c r="AJ1777" t="s">
        <v>2897</v>
      </c>
      <c r="AK1777" t="s">
        <v>64</v>
      </c>
      <c r="AL1777" t="s">
        <v>64</v>
      </c>
    </row>
    <row r="1778" spans="1:38" x14ac:dyDescent="0.35">
      <c r="A1778">
        <v>1777</v>
      </c>
      <c r="B1778">
        <v>1087130657</v>
      </c>
      <c r="C1778" t="s">
        <v>39</v>
      </c>
      <c r="D1778" t="s">
        <v>40</v>
      </c>
      <c r="E1778" t="s">
        <v>2746</v>
      </c>
      <c r="F1778" t="s">
        <v>2747</v>
      </c>
      <c r="G1778" t="s">
        <v>53</v>
      </c>
      <c r="H1778" t="s">
        <v>2748</v>
      </c>
      <c r="I1778" t="s">
        <v>2906</v>
      </c>
      <c r="J1778" t="s">
        <v>536</v>
      </c>
      <c r="K1778" t="s">
        <v>947</v>
      </c>
      <c r="L1778" t="s">
        <v>1268</v>
      </c>
      <c r="M1778" t="s">
        <v>78</v>
      </c>
      <c r="N1778" t="s">
        <v>3729</v>
      </c>
      <c r="O1778" t="s">
        <v>2750</v>
      </c>
      <c r="P1778" s="3">
        <v>2528350003735</v>
      </c>
      <c r="Q1778" t="s">
        <v>2560</v>
      </c>
      <c r="S1778">
        <v>3186440580</v>
      </c>
      <c r="T1778" t="s">
        <v>632</v>
      </c>
      <c r="U1778" s="4">
        <v>38650</v>
      </c>
      <c r="V1778">
        <f t="shared" ca="1" si="27"/>
        <v>18</v>
      </c>
      <c r="W1778" t="s">
        <v>52</v>
      </c>
      <c r="X1778" t="s">
        <v>53</v>
      </c>
      <c r="Y1778" t="s">
        <v>1486</v>
      </c>
      <c r="Z1778" t="s">
        <v>113</v>
      </c>
      <c r="AA1778" t="s">
        <v>56</v>
      </c>
      <c r="AB1778" t="s">
        <v>57</v>
      </c>
      <c r="AC1778" t="s">
        <v>58</v>
      </c>
      <c r="AD1778">
        <v>0</v>
      </c>
      <c r="AE1778" t="s">
        <v>58</v>
      </c>
      <c r="AF1778" t="s">
        <v>72</v>
      </c>
      <c r="AG1778" t="s">
        <v>340</v>
      </c>
      <c r="AH1778" t="s">
        <v>61</v>
      </c>
      <c r="AI1778" t="s">
        <v>62</v>
      </c>
      <c r="AJ1778" t="s">
        <v>2897</v>
      </c>
      <c r="AK1778" t="s">
        <v>64</v>
      </c>
      <c r="AL1778" t="s">
        <v>64</v>
      </c>
    </row>
    <row r="1779" spans="1:38" x14ac:dyDescent="0.35">
      <c r="A1779">
        <v>1778</v>
      </c>
      <c r="B1779">
        <v>1193598798</v>
      </c>
      <c r="C1779" t="s">
        <v>39</v>
      </c>
      <c r="D1779" t="s">
        <v>40</v>
      </c>
      <c r="E1779" t="s">
        <v>2746</v>
      </c>
      <c r="F1779" t="s">
        <v>2747</v>
      </c>
      <c r="G1779" t="s">
        <v>53</v>
      </c>
      <c r="H1779" t="s">
        <v>2748</v>
      </c>
      <c r="I1779" t="s">
        <v>220</v>
      </c>
      <c r="J1779" t="s">
        <v>1252</v>
      </c>
      <c r="K1779" t="s">
        <v>117</v>
      </c>
      <c r="L1779" t="s">
        <v>2057</v>
      </c>
      <c r="M1779" t="s">
        <v>3728</v>
      </c>
      <c r="N1779" t="s">
        <v>3729</v>
      </c>
      <c r="O1779" t="s">
        <v>2750</v>
      </c>
      <c r="P1779" s="3">
        <v>2528350003735</v>
      </c>
      <c r="Q1779" t="s">
        <v>2560</v>
      </c>
      <c r="S1779">
        <v>3117861469</v>
      </c>
      <c r="T1779" t="s">
        <v>632</v>
      </c>
      <c r="U1779" s="4">
        <v>37835</v>
      </c>
      <c r="V1779">
        <f t="shared" ca="1" si="27"/>
        <v>21</v>
      </c>
      <c r="W1779" t="s">
        <v>52</v>
      </c>
      <c r="X1779" t="s">
        <v>53</v>
      </c>
      <c r="Y1779" t="s">
        <v>1486</v>
      </c>
      <c r="Z1779" t="s">
        <v>113</v>
      </c>
      <c r="AA1779" t="s">
        <v>56</v>
      </c>
      <c r="AB1779" t="s">
        <v>57</v>
      </c>
      <c r="AC1779" t="s">
        <v>58</v>
      </c>
      <c r="AD1779">
        <v>0</v>
      </c>
      <c r="AE1779" t="s">
        <v>58</v>
      </c>
      <c r="AF1779" t="s">
        <v>59</v>
      </c>
      <c r="AG1779" t="s">
        <v>340</v>
      </c>
      <c r="AH1779" t="s">
        <v>61</v>
      </c>
      <c r="AI1779" t="s">
        <v>62</v>
      </c>
      <c r="AJ1779" t="s">
        <v>2897</v>
      </c>
      <c r="AK1779" t="s">
        <v>64</v>
      </c>
      <c r="AL1779" t="s">
        <v>64</v>
      </c>
    </row>
    <row r="1780" spans="1:38" x14ac:dyDescent="0.35">
      <c r="A1780">
        <v>1779</v>
      </c>
      <c r="B1780">
        <v>1087781979</v>
      </c>
      <c r="C1780" t="s">
        <v>39</v>
      </c>
      <c r="D1780" t="s">
        <v>40</v>
      </c>
      <c r="E1780" t="s">
        <v>2746</v>
      </c>
      <c r="F1780" t="s">
        <v>2747</v>
      </c>
      <c r="G1780" t="s">
        <v>53</v>
      </c>
      <c r="H1780" t="s">
        <v>2748</v>
      </c>
      <c r="I1780" t="s">
        <v>2907</v>
      </c>
      <c r="J1780" t="s">
        <v>263</v>
      </c>
      <c r="K1780" t="s">
        <v>2908</v>
      </c>
      <c r="L1780" t="s">
        <v>947</v>
      </c>
      <c r="M1780" t="s">
        <v>78</v>
      </c>
      <c r="N1780" t="s">
        <v>3729</v>
      </c>
      <c r="O1780" t="s">
        <v>2750</v>
      </c>
      <c r="P1780" s="3">
        <v>2528350003735</v>
      </c>
      <c r="Q1780" t="s">
        <v>2560</v>
      </c>
      <c r="S1780">
        <v>3122746169</v>
      </c>
      <c r="T1780" t="s">
        <v>632</v>
      </c>
      <c r="U1780" s="4">
        <v>37297</v>
      </c>
      <c r="V1780">
        <f t="shared" ca="1" si="27"/>
        <v>22</v>
      </c>
      <c r="W1780" t="s">
        <v>52</v>
      </c>
      <c r="X1780" t="s">
        <v>53</v>
      </c>
      <c r="Y1780" t="s">
        <v>1486</v>
      </c>
      <c r="Z1780" t="s">
        <v>113</v>
      </c>
      <c r="AA1780" t="s">
        <v>56</v>
      </c>
      <c r="AB1780" t="s">
        <v>57</v>
      </c>
      <c r="AC1780" t="s">
        <v>83</v>
      </c>
      <c r="AD1780">
        <v>1</v>
      </c>
      <c r="AE1780" t="s">
        <v>58</v>
      </c>
      <c r="AF1780" t="s">
        <v>72</v>
      </c>
      <c r="AG1780" t="s">
        <v>340</v>
      </c>
      <c r="AH1780" t="s">
        <v>61</v>
      </c>
      <c r="AI1780" t="s">
        <v>62</v>
      </c>
      <c r="AJ1780" t="s">
        <v>2897</v>
      </c>
      <c r="AK1780" t="s">
        <v>64</v>
      </c>
      <c r="AL1780" t="s">
        <v>64</v>
      </c>
    </row>
    <row r="1781" spans="1:38" x14ac:dyDescent="0.35">
      <c r="A1781">
        <v>1780</v>
      </c>
      <c r="B1781">
        <v>1089797883</v>
      </c>
      <c r="C1781" t="s">
        <v>39</v>
      </c>
      <c r="D1781" t="s">
        <v>40</v>
      </c>
      <c r="E1781" t="s">
        <v>2746</v>
      </c>
      <c r="F1781" t="s">
        <v>2747</v>
      </c>
      <c r="G1781" t="s">
        <v>53</v>
      </c>
      <c r="H1781" t="s">
        <v>2748</v>
      </c>
      <c r="I1781" t="s">
        <v>349</v>
      </c>
      <c r="J1781" t="s">
        <v>2909</v>
      </c>
      <c r="K1781" t="s">
        <v>495</v>
      </c>
      <c r="L1781" t="s">
        <v>2910</v>
      </c>
      <c r="M1781" t="s">
        <v>78</v>
      </c>
      <c r="N1781" t="s">
        <v>49</v>
      </c>
      <c r="O1781" t="s">
        <v>2750</v>
      </c>
      <c r="P1781" s="3">
        <v>2528350003735</v>
      </c>
      <c r="Q1781" t="s">
        <v>2560</v>
      </c>
      <c r="S1781">
        <v>3127494210</v>
      </c>
      <c r="T1781" t="s">
        <v>632</v>
      </c>
      <c r="U1781" s="4">
        <v>32352</v>
      </c>
      <c r="V1781">
        <f t="shared" ca="1" si="27"/>
        <v>36</v>
      </c>
      <c r="W1781" t="s">
        <v>52</v>
      </c>
      <c r="X1781" t="s">
        <v>53</v>
      </c>
      <c r="Y1781" t="s">
        <v>1486</v>
      </c>
      <c r="Z1781" t="s">
        <v>113</v>
      </c>
      <c r="AA1781" t="s">
        <v>56</v>
      </c>
      <c r="AB1781" t="s">
        <v>57</v>
      </c>
      <c r="AC1781" t="s">
        <v>213</v>
      </c>
      <c r="AD1781">
        <v>4</v>
      </c>
      <c r="AE1781" t="s">
        <v>58</v>
      </c>
      <c r="AF1781" t="s">
        <v>72</v>
      </c>
      <c r="AG1781" s="54" t="s">
        <v>60</v>
      </c>
      <c r="AH1781" t="s">
        <v>61</v>
      </c>
      <c r="AI1781" t="s">
        <v>62</v>
      </c>
      <c r="AJ1781" t="s">
        <v>2897</v>
      </c>
      <c r="AK1781" t="s">
        <v>64</v>
      </c>
      <c r="AL1781" t="s">
        <v>64</v>
      </c>
    </row>
    <row r="1782" spans="1:38" x14ac:dyDescent="0.35">
      <c r="A1782">
        <v>1781</v>
      </c>
      <c r="B1782">
        <v>1193244186</v>
      </c>
      <c r="C1782" t="s">
        <v>39</v>
      </c>
      <c r="D1782" t="s">
        <v>40</v>
      </c>
      <c r="E1782" t="s">
        <v>2746</v>
      </c>
      <c r="F1782" t="s">
        <v>2747</v>
      </c>
      <c r="G1782" t="s">
        <v>53</v>
      </c>
      <c r="H1782" t="s">
        <v>2748</v>
      </c>
      <c r="I1782" t="s">
        <v>2911</v>
      </c>
      <c r="J1782" t="s">
        <v>2912</v>
      </c>
      <c r="K1782" t="s">
        <v>2908</v>
      </c>
      <c r="L1782" t="s">
        <v>947</v>
      </c>
      <c r="M1782" t="s">
        <v>78</v>
      </c>
      <c r="N1782" t="s">
        <v>3729</v>
      </c>
      <c r="O1782" t="s">
        <v>2750</v>
      </c>
      <c r="P1782" s="3">
        <v>2528350003735</v>
      </c>
      <c r="Q1782" t="s">
        <v>2560</v>
      </c>
      <c r="S1782">
        <v>3145939065</v>
      </c>
      <c r="T1782" t="s">
        <v>632</v>
      </c>
      <c r="U1782" s="4">
        <v>36032</v>
      </c>
      <c r="V1782">
        <f t="shared" ca="1" si="27"/>
        <v>25</v>
      </c>
      <c r="W1782" t="s">
        <v>52</v>
      </c>
      <c r="X1782" t="s">
        <v>53</v>
      </c>
      <c r="Y1782" t="s">
        <v>1486</v>
      </c>
      <c r="Z1782" t="s">
        <v>113</v>
      </c>
      <c r="AA1782" t="s">
        <v>56</v>
      </c>
      <c r="AB1782" t="s">
        <v>57</v>
      </c>
      <c r="AC1782" t="s">
        <v>83</v>
      </c>
      <c r="AD1782">
        <v>2</v>
      </c>
      <c r="AE1782" t="s">
        <v>58</v>
      </c>
      <c r="AF1782" t="s">
        <v>72</v>
      </c>
      <c r="AG1782" s="54" t="s">
        <v>60</v>
      </c>
      <c r="AH1782" t="s">
        <v>61</v>
      </c>
      <c r="AI1782" t="s">
        <v>62</v>
      </c>
      <c r="AJ1782" t="s">
        <v>2897</v>
      </c>
      <c r="AK1782" t="s">
        <v>64</v>
      </c>
      <c r="AL1782" t="s">
        <v>64</v>
      </c>
    </row>
    <row r="1783" spans="1:38" x14ac:dyDescent="0.35">
      <c r="A1783">
        <v>1782</v>
      </c>
      <c r="B1783">
        <v>27502796</v>
      </c>
      <c r="C1783" t="s">
        <v>39</v>
      </c>
      <c r="D1783" t="s">
        <v>40</v>
      </c>
      <c r="E1783" t="s">
        <v>2746</v>
      </c>
      <c r="F1783" t="s">
        <v>2747</v>
      </c>
      <c r="G1783" t="s">
        <v>53</v>
      </c>
      <c r="H1783" t="s">
        <v>2748</v>
      </c>
      <c r="I1783" t="s">
        <v>2503</v>
      </c>
      <c r="J1783" t="s">
        <v>2913</v>
      </c>
      <c r="K1783" t="s">
        <v>1311</v>
      </c>
      <c r="L1783" t="s">
        <v>188</v>
      </c>
      <c r="M1783" t="s">
        <v>78</v>
      </c>
      <c r="N1783" t="s">
        <v>3729</v>
      </c>
      <c r="O1783" t="s">
        <v>2750</v>
      </c>
      <c r="P1783" s="3">
        <v>2528350003735</v>
      </c>
      <c r="Q1783" t="s">
        <v>2560</v>
      </c>
      <c r="S1783">
        <v>3163616853</v>
      </c>
      <c r="T1783" t="s">
        <v>632</v>
      </c>
      <c r="U1783" s="4">
        <v>18772</v>
      </c>
      <c r="V1783">
        <f t="shared" ca="1" si="27"/>
        <v>73</v>
      </c>
      <c r="W1783" t="s">
        <v>52</v>
      </c>
      <c r="X1783" t="s">
        <v>53</v>
      </c>
      <c r="Y1783" t="s">
        <v>1486</v>
      </c>
      <c r="Z1783" t="s">
        <v>113</v>
      </c>
      <c r="AA1783" t="s">
        <v>56</v>
      </c>
      <c r="AB1783" t="s">
        <v>57</v>
      </c>
      <c r="AC1783" t="s">
        <v>83</v>
      </c>
      <c r="AD1783">
        <v>7</v>
      </c>
      <c r="AE1783" t="s">
        <v>58</v>
      </c>
      <c r="AF1783" t="s">
        <v>59</v>
      </c>
      <c r="AG1783" s="54" t="s">
        <v>60</v>
      </c>
      <c r="AH1783" t="s">
        <v>61</v>
      </c>
      <c r="AI1783" t="s">
        <v>62</v>
      </c>
      <c r="AJ1783" t="s">
        <v>2897</v>
      </c>
      <c r="AK1783" t="s">
        <v>64</v>
      </c>
      <c r="AL1783" t="s">
        <v>64</v>
      </c>
    </row>
    <row r="1784" spans="1:38" x14ac:dyDescent="0.35">
      <c r="A1784">
        <v>1783</v>
      </c>
      <c r="B1784">
        <v>1087121852</v>
      </c>
      <c r="C1784" t="s">
        <v>39</v>
      </c>
      <c r="D1784" t="s">
        <v>40</v>
      </c>
      <c r="E1784" t="s">
        <v>2746</v>
      </c>
      <c r="F1784" t="s">
        <v>2747</v>
      </c>
      <c r="G1784" t="s">
        <v>53</v>
      </c>
      <c r="H1784" t="s">
        <v>2748</v>
      </c>
      <c r="I1784" t="s">
        <v>208</v>
      </c>
      <c r="J1784" t="s">
        <v>2914</v>
      </c>
      <c r="K1784" t="s">
        <v>2915</v>
      </c>
      <c r="L1784" t="s">
        <v>543</v>
      </c>
      <c r="M1784" t="s">
        <v>78</v>
      </c>
      <c r="N1784" t="s">
        <v>3729</v>
      </c>
      <c r="O1784" t="s">
        <v>2750</v>
      </c>
      <c r="P1784" s="3">
        <v>2528350003735</v>
      </c>
      <c r="Q1784" t="s">
        <v>2560</v>
      </c>
      <c r="S1784">
        <v>3175754857</v>
      </c>
      <c r="U1784" s="4">
        <v>35920</v>
      </c>
      <c r="V1784">
        <f t="shared" ca="1" si="27"/>
        <v>26</v>
      </c>
      <c r="W1784" t="s">
        <v>52</v>
      </c>
      <c r="X1784" t="s">
        <v>53</v>
      </c>
      <c r="Y1784" t="s">
        <v>1486</v>
      </c>
      <c r="Z1784" t="s">
        <v>113</v>
      </c>
      <c r="AA1784" t="s">
        <v>56</v>
      </c>
      <c r="AB1784" t="s">
        <v>57</v>
      </c>
      <c r="AC1784" t="s">
        <v>83</v>
      </c>
      <c r="AD1784">
        <v>3</v>
      </c>
      <c r="AE1784" t="s">
        <v>58</v>
      </c>
      <c r="AF1784" t="s">
        <v>59</v>
      </c>
      <c r="AG1784" s="54" t="s">
        <v>60</v>
      </c>
      <c r="AH1784" t="s">
        <v>61</v>
      </c>
      <c r="AI1784" t="s">
        <v>62</v>
      </c>
      <c r="AJ1784" t="s">
        <v>2916</v>
      </c>
      <c r="AK1784" t="s">
        <v>64</v>
      </c>
      <c r="AL1784" t="s">
        <v>64</v>
      </c>
    </row>
    <row r="1785" spans="1:38" x14ac:dyDescent="0.35">
      <c r="A1785">
        <v>1784</v>
      </c>
      <c r="B1785">
        <v>59672615</v>
      </c>
      <c r="C1785" t="s">
        <v>39</v>
      </c>
      <c r="D1785" t="s">
        <v>40</v>
      </c>
      <c r="E1785" t="s">
        <v>2746</v>
      </c>
      <c r="F1785" t="s">
        <v>2747</v>
      </c>
      <c r="G1785" t="s">
        <v>53</v>
      </c>
      <c r="H1785" t="s">
        <v>2748</v>
      </c>
      <c r="I1785" t="s">
        <v>96</v>
      </c>
      <c r="J1785" t="s">
        <v>2917</v>
      </c>
      <c r="K1785" t="s">
        <v>792</v>
      </c>
      <c r="L1785" t="s">
        <v>339</v>
      </c>
      <c r="M1785" t="s">
        <v>78</v>
      </c>
      <c r="N1785" t="s">
        <v>3729</v>
      </c>
      <c r="O1785" t="s">
        <v>2750</v>
      </c>
      <c r="P1785" s="3">
        <v>2528350003735</v>
      </c>
      <c r="Q1785" t="s">
        <v>2560</v>
      </c>
      <c r="S1785">
        <v>3152928346</v>
      </c>
      <c r="U1785" s="4">
        <v>24804</v>
      </c>
      <c r="V1785">
        <f t="shared" ca="1" si="27"/>
        <v>56</v>
      </c>
      <c r="W1785" t="s">
        <v>52</v>
      </c>
      <c r="X1785" t="s">
        <v>53</v>
      </c>
      <c r="Y1785" t="s">
        <v>1486</v>
      </c>
      <c r="Z1785" t="s">
        <v>113</v>
      </c>
      <c r="AA1785" t="s">
        <v>56</v>
      </c>
      <c r="AB1785" t="s">
        <v>57</v>
      </c>
      <c r="AC1785" t="s">
        <v>83</v>
      </c>
      <c r="AD1785">
        <v>2</v>
      </c>
      <c r="AE1785" t="s">
        <v>58</v>
      </c>
      <c r="AF1785" t="s">
        <v>59</v>
      </c>
      <c r="AG1785" s="54" t="s">
        <v>60</v>
      </c>
      <c r="AH1785" t="s">
        <v>61</v>
      </c>
      <c r="AI1785" t="s">
        <v>62</v>
      </c>
      <c r="AJ1785" t="s">
        <v>2916</v>
      </c>
      <c r="AK1785" t="s">
        <v>64</v>
      </c>
      <c r="AL1785" t="s">
        <v>64</v>
      </c>
    </row>
    <row r="1786" spans="1:38" x14ac:dyDescent="0.35">
      <c r="A1786">
        <v>1785</v>
      </c>
      <c r="B1786">
        <v>1087121545</v>
      </c>
      <c r="C1786" t="s">
        <v>39</v>
      </c>
      <c r="D1786" t="s">
        <v>40</v>
      </c>
      <c r="E1786" t="s">
        <v>2746</v>
      </c>
      <c r="F1786" t="s">
        <v>2747</v>
      </c>
      <c r="G1786" t="s">
        <v>53</v>
      </c>
      <c r="H1786" t="s">
        <v>2748</v>
      </c>
      <c r="I1786" t="s">
        <v>2918</v>
      </c>
      <c r="J1786" t="s">
        <v>541</v>
      </c>
      <c r="K1786" t="s">
        <v>2919</v>
      </c>
      <c r="L1786" t="s">
        <v>454</v>
      </c>
      <c r="M1786" t="s">
        <v>78</v>
      </c>
      <c r="N1786" t="s">
        <v>3729</v>
      </c>
      <c r="O1786" t="s">
        <v>2750</v>
      </c>
      <c r="P1786" s="3">
        <v>2528350003735</v>
      </c>
      <c r="Q1786" t="s">
        <v>2560</v>
      </c>
      <c r="S1786">
        <v>3046199195</v>
      </c>
      <c r="U1786" s="4">
        <v>27477</v>
      </c>
      <c r="V1786">
        <f t="shared" ca="1" si="27"/>
        <v>49</v>
      </c>
      <c r="W1786" t="s">
        <v>52</v>
      </c>
      <c r="X1786" t="s">
        <v>53</v>
      </c>
      <c r="Y1786" t="s">
        <v>1486</v>
      </c>
      <c r="Z1786" t="s">
        <v>113</v>
      </c>
      <c r="AA1786" t="s">
        <v>56</v>
      </c>
      <c r="AB1786" t="s">
        <v>57</v>
      </c>
      <c r="AC1786" t="s">
        <v>83</v>
      </c>
      <c r="AD1786">
        <v>4</v>
      </c>
      <c r="AE1786" t="s">
        <v>58</v>
      </c>
      <c r="AF1786" t="s">
        <v>59</v>
      </c>
      <c r="AG1786" s="54" t="s">
        <v>60</v>
      </c>
      <c r="AH1786" t="s">
        <v>61</v>
      </c>
      <c r="AI1786" t="s">
        <v>62</v>
      </c>
      <c r="AJ1786" t="s">
        <v>2916</v>
      </c>
      <c r="AK1786" t="s">
        <v>64</v>
      </c>
      <c r="AL1786" t="s">
        <v>64</v>
      </c>
    </row>
    <row r="1787" spans="1:38" x14ac:dyDescent="0.35">
      <c r="A1787">
        <v>1786</v>
      </c>
      <c r="B1787">
        <v>1087124116</v>
      </c>
      <c r="C1787" t="s">
        <v>39</v>
      </c>
      <c r="D1787" t="s">
        <v>40</v>
      </c>
      <c r="E1787" t="s">
        <v>2746</v>
      </c>
      <c r="F1787" t="s">
        <v>2747</v>
      </c>
      <c r="G1787" t="s">
        <v>53</v>
      </c>
      <c r="H1787" t="s">
        <v>2748</v>
      </c>
      <c r="I1787" t="s">
        <v>2920</v>
      </c>
      <c r="J1787" t="s">
        <v>263</v>
      </c>
      <c r="K1787" t="s">
        <v>2781</v>
      </c>
      <c r="L1787" t="s">
        <v>2682</v>
      </c>
      <c r="M1787" t="s">
        <v>78</v>
      </c>
      <c r="N1787" t="s">
        <v>3729</v>
      </c>
      <c r="O1787" t="s">
        <v>2750</v>
      </c>
      <c r="P1787" s="3">
        <v>2528350003735</v>
      </c>
      <c r="Q1787" t="s">
        <v>2560</v>
      </c>
      <c r="S1787">
        <v>3173944408</v>
      </c>
      <c r="U1787" s="4">
        <v>32279</v>
      </c>
      <c r="V1787">
        <f t="shared" ca="1" si="27"/>
        <v>36</v>
      </c>
      <c r="W1787" t="s">
        <v>52</v>
      </c>
      <c r="X1787" t="s">
        <v>53</v>
      </c>
      <c r="Y1787" t="s">
        <v>1486</v>
      </c>
      <c r="Z1787" t="s">
        <v>113</v>
      </c>
      <c r="AA1787" t="s">
        <v>56</v>
      </c>
      <c r="AB1787" t="s">
        <v>57</v>
      </c>
      <c r="AC1787" t="s">
        <v>83</v>
      </c>
      <c r="AD1787">
        <v>2</v>
      </c>
      <c r="AE1787" t="s">
        <v>58</v>
      </c>
      <c r="AF1787" t="s">
        <v>59</v>
      </c>
      <c r="AG1787" s="54" t="s">
        <v>60</v>
      </c>
      <c r="AH1787" t="s">
        <v>61</v>
      </c>
      <c r="AI1787" t="s">
        <v>62</v>
      </c>
      <c r="AJ1787" t="s">
        <v>2916</v>
      </c>
      <c r="AK1787" t="s">
        <v>64</v>
      </c>
      <c r="AL1787" t="s">
        <v>64</v>
      </c>
    </row>
    <row r="1788" spans="1:38" x14ac:dyDescent="0.35">
      <c r="A1788">
        <v>1787</v>
      </c>
      <c r="B1788">
        <v>1004613058</v>
      </c>
      <c r="C1788" t="s">
        <v>39</v>
      </c>
      <c r="D1788" t="s">
        <v>40</v>
      </c>
      <c r="E1788" t="s">
        <v>2746</v>
      </c>
      <c r="F1788" t="s">
        <v>2747</v>
      </c>
      <c r="G1788" t="s">
        <v>53</v>
      </c>
      <c r="H1788" t="s">
        <v>2748</v>
      </c>
      <c r="I1788" t="s">
        <v>2921</v>
      </c>
      <c r="K1788" t="s">
        <v>2859</v>
      </c>
      <c r="M1788" t="s">
        <v>3728</v>
      </c>
      <c r="N1788" t="s">
        <v>3729</v>
      </c>
      <c r="O1788" t="s">
        <v>2750</v>
      </c>
      <c r="P1788" s="3">
        <v>2528350003735</v>
      </c>
      <c r="Q1788" t="s">
        <v>2560</v>
      </c>
      <c r="S1788">
        <v>3122717188</v>
      </c>
      <c r="U1788" s="4">
        <v>21612</v>
      </c>
      <c r="V1788">
        <f t="shared" ca="1" si="27"/>
        <v>65</v>
      </c>
      <c r="W1788" t="s">
        <v>52</v>
      </c>
      <c r="X1788" t="s">
        <v>53</v>
      </c>
      <c r="Y1788" t="s">
        <v>1486</v>
      </c>
      <c r="Z1788" t="s">
        <v>113</v>
      </c>
      <c r="AA1788" t="s">
        <v>56</v>
      </c>
      <c r="AB1788" t="s">
        <v>57</v>
      </c>
      <c r="AC1788" t="s">
        <v>213</v>
      </c>
      <c r="AD1788">
        <v>3</v>
      </c>
      <c r="AE1788" t="s">
        <v>58</v>
      </c>
      <c r="AF1788" t="s">
        <v>59</v>
      </c>
      <c r="AG1788" s="54" t="s">
        <v>60</v>
      </c>
      <c r="AH1788" t="s">
        <v>61</v>
      </c>
      <c r="AI1788" t="s">
        <v>62</v>
      </c>
      <c r="AJ1788" t="s">
        <v>2916</v>
      </c>
      <c r="AK1788" t="s">
        <v>64</v>
      </c>
      <c r="AL1788" t="s">
        <v>64</v>
      </c>
    </row>
    <row r="1789" spans="1:38" x14ac:dyDescent="0.35">
      <c r="A1789">
        <v>1788</v>
      </c>
      <c r="B1789">
        <v>1086724152</v>
      </c>
      <c r="C1789" t="s">
        <v>39</v>
      </c>
      <c r="D1789" t="s">
        <v>40</v>
      </c>
      <c r="E1789" t="s">
        <v>2746</v>
      </c>
      <c r="F1789" t="s">
        <v>2747</v>
      </c>
      <c r="G1789" t="s">
        <v>53</v>
      </c>
      <c r="H1789" t="s">
        <v>2748</v>
      </c>
      <c r="I1789" t="s">
        <v>323</v>
      </c>
      <c r="J1789" t="s">
        <v>107</v>
      </c>
      <c r="K1789" t="s">
        <v>792</v>
      </c>
      <c r="L1789" t="s">
        <v>261</v>
      </c>
      <c r="M1789" t="s">
        <v>78</v>
      </c>
      <c r="N1789" t="s">
        <v>3729</v>
      </c>
      <c r="O1789" t="s">
        <v>2750</v>
      </c>
      <c r="P1789" s="3">
        <v>2528350003735</v>
      </c>
      <c r="Q1789" t="s">
        <v>2560</v>
      </c>
      <c r="S1789">
        <v>3135829258</v>
      </c>
      <c r="U1789" s="4">
        <v>35239</v>
      </c>
      <c r="V1789">
        <f t="shared" ca="1" si="27"/>
        <v>28</v>
      </c>
      <c r="W1789" t="s">
        <v>52</v>
      </c>
      <c r="X1789" t="s">
        <v>53</v>
      </c>
      <c r="Y1789" t="s">
        <v>1486</v>
      </c>
      <c r="Z1789" t="s">
        <v>113</v>
      </c>
      <c r="AA1789" t="s">
        <v>56</v>
      </c>
      <c r="AB1789" t="s">
        <v>57</v>
      </c>
      <c r="AC1789" t="s">
        <v>83</v>
      </c>
      <c r="AD1789">
        <v>1</v>
      </c>
      <c r="AE1789" t="s">
        <v>58</v>
      </c>
      <c r="AF1789" t="s">
        <v>59</v>
      </c>
      <c r="AG1789" s="54" t="s">
        <v>60</v>
      </c>
      <c r="AH1789" t="s">
        <v>61</v>
      </c>
      <c r="AI1789" t="s">
        <v>62</v>
      </c>
      <c r="AJ1789" t="s">
        <v>2916</v>
      </c>
      <c r="AK1789" t="s">
        <v>64</v>
      </c>
      <c r="AL1789" t="s">
        <v>64</v>
      </c>
    </row>
    <row r="1790" spans="1:38" x14ac:dyDescent="0.35">
      <c r="A1790">
        <v>1789</v>
      </c>
      <c r="B1790">
        <v>1087116250</v>
      </c>
      <c r="C1790" t="s">
        <v>39</v>
      </c>
      <c r="D1790" t="s">
        <v>40</v>
      </c>
      <c r="E1790" t="s">
        <v>2746</v>
      </c>
      <c r="F1790" t="s">
        <v>2747</v>
      </c>
      <c r="G1790" t="s">
        <v>53</v>
      </c>
      <c r="H1790" t="s">
        <v>2748</v>
      </c>
      <c r="I1790" t="s">
        <v>2922</v>
      </c>
      <c r="J1790" t="s">
        <v>395</v>
      </c>
      <c r="K1790" t="s">
        <v>2923</v>
      </c>
      <c r="L1790" t="s">
        <v>947</v>
      </c>
      <c r="M1790" t="s">
        <v>78</v>
      </c>
      <c r="N1790" t="s">
        <v>3729</v>
      </c>
      <c r="O1790" t="s">
        <v>2750</v>
      </c>
      <c r="P1790" s="3">
        <v>2528350003735</v>
      </c>
      <c r="Q1790" t="s">
        <v>2560</v>
      </c>
      <c r="S1790">
        <v>3156615226</v>
      </c>
      <c r="U1790" s="4">
        <v>38302</v>
      </c>
      <c r="V1790">
        <f t="shared" ca="1" si="27"/>
        <v>19</v>
      </c>
      <c r="W1790" t="s">
        <v>52</v>
      </c>
      <c r="X1790" t="s">
        <v>53</v>
      </c>
      <c r="Y1790" t="s">
        <v>1486</v>
      </c>
      <c r="Z1790" t="s">
        <v>113</v>
      </c>
      <c r="AA1790" t="s">
        <v>56</v>
      </c>
      <c r="AB1790" t="s">
        <v>57</v>
      </c>
      <c r="AC1790" t="s">
        <v>83</v>
      </c>
      <c r="AD1790">
        <v>1</v>
      </c>
      <c r="AE1790" t="s">
        <v>58</v>
      </c>
      <c r="AF1790" t="s">
        <v>72</v>
      </c>
      <c r="AG1790" s="54" t="s">
        <v>60</v>
      </c>
      <c r="AH1790" t="s">
        <v>61</v>
      </c>
      <c r="AI1790" t="s">
        <v>62</v>
      </c>
      <c r="AJ1790" t="s">
        <v>2916</v>
      </c>
      <c r="AK1790" t="s">
        <v>64</v>
      </c>
      <c r="AL1790" t="s">
        <v>64</v>
      </c>
    </row>
    <row r="1791" spans="1:38" x14ac:dyDescent="0.35">
      <c r="A1791">
        <v>1790</v>
      </c>
      <c r="B1791">
        <v>1143974030</v>
      </c>
      <c r="C1791" t="s">
        <v>39</v>
      </c>
      <c r="D1791" t="s">
        <v>40</v>
      </c>
      <c r="E1791" t="s">
        <v>2746</v>
      </c>
      <c r="F1791" t="s">
        <v>2747</v>
      </c>
      <c r="G1791" t="s">
        <v>53</v>
      </c>
      <c r="H1791" t="s">
        <v>2748</v>
      </c>
      <c r="I1791" t="s">
        <v>2924</v>
      </c>
      <c r="J1791" t="s">
        <v>456</v>
      </c>
      <c r="K1791" t="s">
        <v>2925</v>
      </c>
      <c r="L1791" t="s">
        <v>2763</v>
      </c>
      <c r="M1791" t="s">
        <v>78</v>
      </c>
      <c r="N1791" t="s">
        <v>3729</v>
      </c>
      <c r="O1791" t="s">
        <v>2750</v>
      </c>
      <c r="P1791" s="3">
        <v>2528350003735</v>
      </c>
      <c r="Q1791" t="s">
        <v>2560</v>
      </c>
      <c r="S1791">
        <v>3004326603</v>
      </c>
      <c r="U1791" s="4">
        <v>34817</v>
      </c>
      <c r="V1791">
        <f t="shared" ca="1" si="27"/>
        <v>29</v>
      </c>
      <c r="W1791" t="s">
        <v>52</v>
      </c>
      <c r="X1791" t="s">
        <v>53</v>
      </c>
      <c r="Y1791" t="s">
        <v>1486</v>
      </c>
      <c r="Z1791" t="s">
        <v>113</v>
      </c>
      <c r="AA1791" t="s">
        <v>56</v>
      </c>
      <c r="AB1791" t="s">
        <v>57</v>
      </c>
      <c r="AC1791" t="s">
        <v>83</v>
      </c>
      <c r="AD1791">
        <v>1</v>
      </c>
      <c r="AE1791" t="s">
        <v>58</v>
      </c>
      <c r="AF1791" t="s">
        <v>72</v>
      </c>
      <c r="AG1791" t="s">
        <v>340</v>
      </c>
      <c r="AH1791" t="s">
        <v>61</v>
      </c>
      <c r="AI1791" t="s">
        <v>62</v>
      </c>
      <c r="AJ1791" t="s">
        <v>2916</v>
      </c>
      <c r="AK1791" t="s">
        <v>64</v>
      </c>
      <c r="AL1791" t="s">
        <v>64</v>
      </c>
    </row>
    <row r="1792" spans="1:38" x14ac:dyDescent="0.35">
      <c r="A1792">
        <v>1791</v>
      </c>
      <c r="B1792">
        <v>1107063286</v>
      </c>
      <c r="C1792" t="s">
        <v>39</v>
      </c>
      <c r="D1792" t="s">
        <v>40</v>
      </c>
      <c r="E1792" t="s">
        <v>2746</v>
      </c>
      <c r="F1792" t="s">
        <v>2747</v>
      </c>
      <c r="G1792" t="s">
        <v>53</v>
      </c>
      <c r="H1792" t="s">
        <v>2748</v>
      </c>
      <c r="I1792" t="s">
        <v>349</v>
      </c>
      <c r="J1792" t="s">
        <v>2926</v>
      </c>
      <c r="K1792" t="s">
        <v>2927</v>
      </c>
      <c r="L1792" t="s">
        <v>2826</v>
      </c>
      <c r="M1792" t="s">
        <v>3728</v>
      </c>
      <c r="N1792" t="s">
        <v>49</v>
      </c>
      <c r="O1792" t="s">
        <v>2750</v>
      </c>
      <c r="P1792" s="3">
        <v>2528350003735</v>
      </c>
      <c r="Q1792" t="s">
        <v>2560</v>
      </c>
      <c r="S1792">
        <v>3205142495</v>
      </c>
      <c r="U1792" s="4">
        <v>37821</v>
      </c>
      <c r="V1792">
        <f t="shared" ca="1" si="27"/>
        <v>21</v>
      </c>
      <c r="W1792" t="s">
        <v>52</v>
      </c>
      <c r="X1792" t="s">
        <v>53</v>
      </c>
      <c r="Y1792" t="s">
        <v>1486</v>
      </c>
      <c r="Z1792" t="s">
        <v>113</v>
      </c>
      <c r="AA1792" t="s">
        <v>56</v>
      </c>
      <c r="AB1792" t="s">
        <v>57</v>
      </c>
      <c r="AC1792" t="s">
        <v>58</v>
      </c>
      <c r="AD1792">
        <v>0</v>
      </c>
      <c r="AE1792" t="s">
        <v>58</v>
      </c>
      <c r="AF1792" t="s">
        <v>72</v>
      </c>
      <c r="AG1792" s="54" t="s">
        <v>60</v>
      </c>
      <c r="AH1792" t="s">
        <v>171</v>
      </c>
      <c r="AI1792" t="s">
        <v>88</v>
      </c>
      <c r="AJ1792" t="s">
        <v>2916</v>
      </c>
      <c r="AK1792" t="s">
        <v>64</v>
      </c>
      <c r="AL1792" t="s">
        <v>89</v>
      </c>
    </row>
    <row r="1793" spans="1:38" x14ac:dyDescent="0.35">
      <c r="A1793">
        <v>1792</v>
      </c>
      <c r="B1793">
        <v>1005862536</v>
      </c>
      <c r="C1793" t="s">
        <v>39</v>
      </c>
      <c r="D1793" t="s">
        <v>40</v>
      </c>
      <c r="E1793" t="s">
        <v>2746</v>
      </c>
      <c r="F1793" t="s">
        <v>2747</v>
      </c>
      <c r="G1793" t="s">
        <v>53</v>
      </c>
      <c r="H1793" t="s">
        <v>2748</v>
      </c>
      <c r="I1793" t="s">
        <v>1463</v>
      </c>
      <c r="K1793" t="s">
        <v>2927</v>
      </c>
      <c r="L1793" t="s">
        <v>2826</v>
      </c>
      <c r="M1793" t="s">
        <v>3728</v>
      </c>
      <c r="N1793" t="s">
        <v>49</v>
      </c>
      <c r="O1793" t="s">
        <v>2750</v>
      </c>
      <c r="P1793" s="3">
        <v>2528350003735</v>
      </c>
      <c r="Q1793" t="s">
        <v>2560</v>
      </c>
      <c r="S1793">
        <v>3205142459</v>
      </c>
      <c r="U1793" s="4">
        <v>37298</v>
      </c>
      <c r="V1793">
        <f t="shared" ca="1" si="27"/>
        <v>22</v>
      </c>
      <c r="W1793" t="s">
        <v>52</v>
      </c>
      <c r="X1793" t="s">
        <v>53</v>
      </c>
      <c r="Y1793" t="s">
        <v>1486</v>
      </c>
      <c r="Z1793" t="s">
        <v>113</v>
      </c>
      <c r="AA1793" t="s">
        <v>56</v>
      </c>
      <c r="AB1793" t="s">
        <v>57</v>
      </c>
      <c r="AC1793" t="s">
        <v>58</v>
      </c>
      <c r="AD1793">
        <v>0</v>
      </c>
      <c r="AE1793" t="s">
        <v>58</v>
      </c>
      <c r="AF1793" t="s">
        <v>72</v>
      </c>
      <c r="AG1793" s="54" t="s">
        <v>60</v>
      </c>
      <c r="AH1793" t="s">
        <v>171</v>
      </c>
      <c r="AI1793" t="s">
        <v>88</v>
      </c>
      <c r="AJ1793" t="s">
        <v>2916</v>
      </c>
      <c r="AK1793" t="s">
        <v>64</v>
      </c>
      <c r="AL1793" t="s">
        <v>89</v>
      </c>
    </row>
    <row r="1794" spans="1:38" x14ac:dyDescent="0.35">
      <c r="A1794">
        <v>1793</v>
      </c>
      <c r="B1794">
        <v>1004608909</v>
      </c>
      <c r="C1794" t="s">
        <v>39</v>
      </c>
      <c r="D1794" t="s">
        <v>40</v>
      </c>
      <c r="E1794" t="s">
        <v>2746</v>
      </c>
      <c r="F1794" t="s">
        <v>2747</v>
      </c>
      <c r="G1794" t="s">
        <v>53</v>
      </c>
      <c r="H1794" t="s">
        <v>2748</v>
      </c>
      <c r="I1794" t="s">
        <v>697</v>
      </c>
      <c r="J1794" t="s">
        <v>133</v>
      </c>
      <c r="K1794" t="s">
        <v>544</v>
      </c>
      <c r="L1794" t="s">
        <v>947</v>
      </c>
      <c r="M1794" t="s">
        <v>78</v>
      </c>
      <c r="N1794" t="s">
        <v>49</v>
      </c>
      <c r="O1794" t="s">
        <v>2750</v>
      </c>
      <c r="P1794" s="3">
        <v>2528350003735</v>
      </c>
      <c r="Q1794" t="s">
        <v>2560</v>
      </c>
      <c r="S1794">
        <v>3176667083</v>
      </c>
      <c r="U1794" s="4">
        <v>36004</v>
      </c>
      <c r="V1794">
        <f t="shared" ref="V1794:V1857" ca="1" si="28">DATEDIF(U1794,TODAY(),"Y")</f>
        <v>26</v>
      </c>
      <c r="W1794" t="s">
        <v>52</v>
      </c>
      <c r="X1794" t="s">
        <v>53</v>
      </c>
      <c r="Y1794" t="s">
        <v>1486</v>
      </c>
      <c r="Z1794" t="s">
        <v>113</v>
      </c>
      <c r="AA1794" t="s">
        <v>56</v>
      </c>
      <c r="AB1794" t="s">
        <v>57</v>
      </c>
      <c r="AC1794" t="s">
        <v>83</v>
      </c>
      <c r="AD1794">
        <v>3</v>
      </c>
      <c r="AE1794" t="s">
        <v>58</v>
      </c>
      <c r="AF1794" t="s">
        <v>72</v>
      </c>
      <c r="AG1794" s="54" t="s">
        <v>60</v>
      </c>
      <c r="AH1794" t="s">
        <v>61</v>
      </c>
      <c r="AI1794" t="s">
        <v>62</v>
      </c>
      <c r="AJ1794" t="s">
        <v>2916</v>
      </c>
      <c r="AK1794" t="s">
        <v>64</v>
      </c>
      <c r="AL1794" t="s">
        <v>64</v>
      </c>
    </row>
    <row r="1795" spans="1:38" x14ac:dyDescent="0.35">
      <c r="A1795">
        <v>1794</v>
      </c>
      <c r="B1795">
        <v>31321731</v>
      </c>
      <c r="C1795" t="s">
        <v>39</v>
      </c>
      <c r="D1795" t="s">
        <v>40</v>
      </c>
      <c r="E1795" t="s">
        <v>2746</v>
      </c>
      <c r="F1795" t="s">
        <v>2747</v>
      </c>
      <c r="G1795" t="s">
        <v>53</v>
      </c>
      <c r="H1795" t="s">
        <v>2748</v>
      </c>
      <c r="I1795" t="s">
        <v>633</v>
      </c>
      <c r="J1795" t="s">
        <v>468</v>
      </c>
      <c r="K1795" t="s">
        <v>144</v>
      </c>
      <c r="L1795" t="s">
        <v>618</v>
      </c>
      <c r="M1795" t="s">
        <v>78</v>
      </c>
      <c r="N1795" t="s">
        <v>49</v>
      </c>
      <c r="O1795" t="s">
        <v>2750</v>
      </c>
      <c r="P1795" s="3">
        <v>2528350003735</v>
      </c>
      <c r="Q1795" t="s">
        <v>2560</v>
      </c>
      <c r="S1795">
        <v>3103683521</v>
      </c>
      <c r="U1795" s="4">
        <v>30104</v>
      </c>
      <c r="V1795">
        <f t="shared" ca="1" si="28"/>
        <v>42</v>
      </c>
      <c r="W1795" t="s">
        <v>52</v>
      </c>
      <c r="X1795" t="s">
        <v>53</v>
      </c>
      <c r="Y1795" t="s">
        <v>1486</v>
      </c>
      <c r="Z1795" t="s">
        <v>113</v>
      </c>
      <c r="AA1795" t="s">
        <v>56</v>
      </c>
      <c r="AB1795" t="s">
        <v>57</v>
      </c>
      <c r="AC1795" t="s">
        <v>83</v>
      </c>
      <c r="AD1795">
        <v>3</v>
      </c>
      <c r="AE1795" t="s">
        <v>58</v>
      </c>
      <c r="AF1795" t="s">
        <v>72</v>
      </c>
      <c r="AG1795" s="54" t="s">
        <v>60</v>
      </c>
      <c r="AH1795" t="s">
        <v>61</v>
      </c>
      <c r="AI1795" t="s">
        <v>62</v>
      </c>
      <c r="AJ1795" t="s">
        <v>2916</v>
      </c>
      <c r="AK1795" t="s">
        <v>64</v>
      </c>
      <c r="AL1795" t="s">
        <v>64</v>
      </c>
    </row>
    <row r="1796" spans="1:38" x14ac:dyDescent="0.35">
      <c r="A1796">
        <v>1795</v>
      </c>
      <c r="B1796">
        <v>1234188306</v>
      </c>
      <c r="C1796" t="s">
        <v>39</v>
      </c>
      <c r="D1796" t="s">
        <v>40</v>
      </c>
      <c r="E1796" t="s">
        <v>2746</v>
      </c>
      <c r="F1796" t="s">
        <v>2747</v>
      </c>
      <c r="G1796" t="s">
        <v>53</v>
      </c>
      <c r="H1796" t="s">
        <v>2748</v>
      </c>
      <c r="I1796" t="s">
        <v>1093</v>
      </c>
      <c r="K1796" t="s">
        <v>792</v>
      </c>
      <c r="L1796" t="s">
        <v>144</v>
      </c>
      <c r="M1796" t="s">
        <v>78</v>
      </c>
      <c r="N1796" t="s">
        <v>49</v>
      </c>
      <c r="O1796" t="s">
        <v>2750</v>
      </c>
      <c r="P1796" s="3">
        <v>2528350003735</v>
      </c>
      <c r="Q1796" t="s">
        <v>2560</v>
      </c>
      <c r="S1796">
        <v>3156052931</v>
      </c>
      <c r="U1796" s="4">
        <v>35271</v>
      </c>
      <c r="V1796">
        <f t="shared" ca="1" si="28"/>
        <v>28</v>
      </c>
      <c r="W1796" t="s">
        <v>52</v>
      </c>
      <c r="X1796" t="s">
        <v>53</v>
      </c>
      <c r="Y1796" t="s">
        <v>1486</v>
      </c>
      <c r="Z1796" t="s">
        <v>113</v>
      </c>
      <c r="AA1796" t="s">
        <v>56</v>
      </c>
      <c r="AB1796" t="s">
        <v>57</v>
      </c>
      <c r="AC1796" t="s">
        <v>58</v>
      </c>
      <c r="AD1796">
        <v>0</v>
      </c>
      <c r="AE1796" t="s">
        <v>58</v>
      </c>
      <c r="AF1796" t="s">
        <v>72</v>
      </c>
      <c r="AG1796" s="54" t="s">
        <v>60</v>
      </c>
      <c r="AH1796" t="s">
        <v>61</v>
      </c>
      <c r="AI1796" t="s">
        <v>62</v>
      </c>
      <c r="AJ1796" t="s">
        <v>2916</v>
      </c>
      <c r="AK1796" t="s">
        <v>64</v>
      </c>
      <c r="AL1796" t="s">
        <v>64</v>
      </c>
    </row>
    <row r="1797" spans="1:38" x14ac:dyDescent="0.35">
      <c r="A1797">
        <v>1796</v>
      </c>
      <c r="B1797">
        <v>59681607</v>
      </c>
      <c r="C1797" t="s">
        <v>39</v>
      </c>
      <c r="D1797" t="s">
        <v>40</v>
      </c>
      <c r="E1797" t="s">
        <v>2746</v>
      </c>
      <c r="F1797" t="s">
        <v>2747</v>
      </c>
      <c r="G1797" t="s">
        <v>53</v>
      </c>
      <c r="H1797" t="s">
        <v>2748</v>
      </c>
      <c r="I1797" t="s">
        <v>633</v>
      </c>
      <c r="J1797" t="s">
        <v>498</v>
      </c>
      <c r="K1797" t="s">
        <v>792</v>
      </c>
      <c r="L1797" t="s">
        <v>947</v>
      </c>
      <c r="M1797" t="s">
        <v>78</v>
      </c>
      <c r="N1797" t="s">
        <v>3729</v>
      </c>
      <c r="O1797" t="s">
        <v>2750</v>
      </c>
      <c r="P1797" s="3">
        <v>2528350003735</v>
      </c>
      <c r="Q1797" t="s">
        <v>2560</v>
      </c>
      <c r="S1797">
        <v>3113288451</v>
      </c>
      <c r="U1797" s="4">
        <v>29997</v>
      </c>
      <c r="V1797">
        <f t="shared" ca="1" si="28"/>
        <v>42</v>
      </c>
      <c r="W1797" t="s">
        <v>52</v>
      </c>
      <c r="X1797" t="s">
        <v>53</v>
      </c>
      <c r="Y1797" t="s">
        <v>1486</v>
      </c>
      <c r="Z1797" t="s">
        <v>113</v>
      </c>
      <c r="AA1797" t="s">
        <v>56</v>
      </c>
      <c r="AB1797" t="s">
        <v>57</v>
      </c>
      <c r="AC1797" t="s">
        <v>58</v>
      </c>
      <c r="AD1797">
        <v>0</v>
      </c>
      <c r="AE1797" t="s">
        <v>58</v>
      </c>
      <c r="AF1797" t="s">
        <v>72</v>
      </c>
      <c r="AG1797" s="54" t="s">
        <v>60</v>
      </c>
      <c r="AH1797" t="s">
        <v>61</v>
      </c>
      <c r="AI1797" t="s">
        <v>62</v>
      </c>
      <c r="AJ1797" t="s">
        <v>2916</v>
      </c>
      <c r="AK1797" t="s">
        <v>64</v>
      </c>
      <c r="AL1797" t="s">
        <v>64</v>
      </c>
    </row>
    <row r="1798" spans="1:38" x14ac:dyDescent="0.35">
      <c r="A1798">
        <v>1797</v>
      </c>
      <c r="B1798">
        <v>1143939127</v>
      </c>
      <c r="C1798" t="s">
        <v>39</v>
      </c>
      <c r="D1798" t="s">
        <v>40</v>
      </c>
      <c r="E1798" t="s">
        <v>2746</v>
      </c>
      <c r="F1798" t="s">
        <v>2747</v>
      </c>
      <c r="G1798" t="s">
        <v>53</v>
      </c>
      <c r="H1798" t="s">
        <v>2748</v>
      </c>
      <c r="I1798" t="s">
        <v>588</v>
      </c>
      <c r="J1798" t="s">
        <v>2928</v>
      </c>
      <c r="K1798" t="s">
        <v>2763</v>
      </c>
      <c r="L1798" t="s">
        <v>618</v>
      </c>
      <c r="M1798" t="s">
        <v>3728</v>
      </c>
      <c r="N1798" t="s">
        <v>49</v>
      </c>
      <c r="O1798" t="s">
        <v>2750</v>
      </c>
      <c r="P1798" s="3">
        <v>2528350003735</v>
      </c>
      <c r="Q1798" t="s">
        <v>2560</v>
      </c>
      <c r="S1798">
        <v>0</v>
      </c>
      <c r="U1798" s="4">
        <v>33389</v>
      </c>
      <c r="V1798">
        <f t="shared" ca="1" si="28"/>
        <v>33</v>
      </c>
      <c r="W1798" t="s">
        <v>52</v>
      </c>
      <c r="X1798" t="s">
        <v>53</v>
      </c>
      <c r="Y1798" t="s">
        <v>1486</v>
      </c>
      <c r="Z1798" t="s">
        <v>113</v>
      </c>
      <c r="AA1798" t="s">
        <v>56</v>
      </c>
      <c r="AB1798" t="s">
        <v>57</v>
      </c>
      <c r="AC1798" t="s">
        <v>213</v>
      </c>
      <c r="AD1798">
        <v>1</v>
      </c>
      <c r="AE1798" t="s">
        <v>58</v>
      </c>
      <c r="AF1798" t="s">
        <v>59</v>
      </c>
      <c r="AG1798" s="54" t="s">
        <v>60</v>
      </c>
      <c r="AH1798" t="s">
        <v>61</v>
      </c>
      <c r="AI1798" t="s">
        <v>62</v>
      </c>
      <c r="AJ1798" t="s">
        <v>2916</v>
      </c>
      <c r="AK1798" t="s">
        <v>64</v>
      </c>
      <c r="AL1798" t="s">
        <v>64</v>
      </c>
    </row>
    <row r="1799" spans="1:38" x14ac:dyDescent="0.35">
      <c r="A1799">
        <v>1798</v>
      </c>
      <c r="B1799">
        <v>1087128722</v>
      </c>
      <c r="C1799" t="s">
        <v>39</v>
      </c>
      <c r="D1799" t="s">
        <v>40</v>
      </c>
      <c r="E1799" t="s">
        <v>2746</v>
      </c>
      <c r="F1799" t="s">
        <v>2747</v>
      </c>
      <c r="G1799" t="s">
        <v>53</v>
      </c>
      <c r="H1799" t="s">
        <v>2748</v>
      </c>
      <c r="I1799" t="s">
        <v>2546</v>
      </c>
      <c r="J1799" t="s">
        <v>719</v>
      </c>
      <c r="K1799" t="s">
        <v>574</v>
      </c>
      <c r="L1799" t="s">
        <v>2765</v>
      </c>
      <c r="M1799" t="s">
        <v>3728</v>
      </c>
      <c r="N1799" t="s">
        <v>49</v>
      </c>
      <c r="O1799" t="s">
        <v>2750</v>
      </c>
      <c r="P1799" s="3">
        <v>2528350003735</v>
      </c>
      <c r="Q1799" t="s">
        <v>2560</v>
      </c>
      <c r="S1799">
        <v>0</v>
      </c>
      <c r="U1799" s="4">
        <v>32863</v>
      </c>
      <c r="V1799">
        <f t="shared" ca="1" si="28"/>
        <v>34</v>
      </c>
      <c r="W1799" t="s">
        <v>52</v>
      </c>
      <c r="X1799" t="s">
        <v>53</v>
      </c>
      <c r="Y1799" t="s">
        <v>1486</v>
      </c>
      <c r="Z1799" t="s">
        <v>113</v>
      </c>
      <c r="AA1799" t="s">
        <v>56</v>
      </c>
      <c r="AB1799" t="s">
        <v>57</v>
      </c>
      <c r="AC1799" t="s">
        <v>58</v>
      </c>
      <c r="AD1799">
        <v>0</v>
      </c>
      <c r="AE1799" t="s">
        <v>58</v>
      </c>
      <c r="AF1799" t="s">
        <v>59</v>
      </c>
      <c r="AG1799" s="54" t="s">
        <v>60</v>
      </c>
      <c r="AH1799" t="s">
        <v>171</v>
      </c>
      <c r="AI1799" t="s">
        <v>88</v>
      </c>
      <c r="AJ1799" t="s">
        <v>2916</v>
      </c>
      <c r="AK1799" t="s">
        <v>89</v>
      </c>
      <c r="AL1799" t="s">
        <v>89</v>
      </c>
    </row>
    <row r="1800" spans="1:38" x14ac:dyDescent="0.35">
      <c r="A1800">
        <v>1799</v>
      </c>
      <c r="B1800">
        <v>1087819603</v>
      </c>
      <c r="C1800" t="s">
        <v>39</v>
      </c>
      <c r="D1800" t="s">
        <v>40</v>
      </c>
      <c r="E1800" t="s">
        <v>2746</v>
      </c>
      <c r="F1800" t="s">
        <v>2747</v>
      </c>
      <c r="G1800" t="s">
        <v>53</v>
      </c>
      <c r="H1800" t="s">
        <v>2748</v>
      </c>
      <c r="I1800" t="s">
        <v>226</v>
      </c>
      <c r="J1800" t="s">
        <v>253</v>
      </c>
      <c r="K1800" t="s">
        <v>2929</v>
      </c>
      <c r="L1800" t="s">
        <v>2859</v>
      </c>
      <c r="M1800" t="s">
        <v>3728</v>
      </c>
      <c r="N1800" t="s">
        <v>49</v>
      </c>
      <c r="O1800" t="s">
        <v>2750</v>
      </c>
      <c r="P1800" s="3">
        <v>2528350003735</v>
      </c>
      <c r="Q1800" t="s">
        <v>2560</v>
      </c>
      <c r="S1800">
        <v>0</v>
      </c>
      <c r="U1800" s="4">
        <v>38175</v>
      </c>
      <c r="V1800">
        <f t="shared" ca="1" si="28"/>
        <v>20</v>
      </c>
      <c r="W1800" t="s">
        <v>52</v>
      </c>
      <c r="X1800" t="s">
        <v>53</v>
      </c>
      <c r="Y1800" t="s">
        <v>1486</v>
      </c>
      <c r="Z1800" t="s">
        <v>113</v>
      </c>
      <c r="AA1800" t="s">
        <v>56</v>
      </c>
      <c r="AB1800" t="s">
        <v>57</v>
      </c>
      <c r="AC1800" t="s">
        <v>58</v>
      </c>
      <c r="AD1800">
        <v>0</v>
      </c>
      <c r="AE1800" t="s">
        <v>58</v>
      </c>
      <c r="AF1800" t="s">
        <v>59</v>
      </c>
      <c r="AG1800" s="54" t="s">
        <v>60</v>
      </c>
      <c r="AH1800" t="s">
        <v>171</v>
      </c>
      <c r="AI1800" t="s">
        <v>88</v>
      </c>
      <c r="AJ1800" t="s">
        <v>2916</v>
      </c>
      <c r="AK1800" t="s">
        <v>89</v>
      </c>
      <c r="AL1800" t="s">
        <v>89</v>
      </c>
    </row>
    <row r="1801" spans="1:38" x14ac:dyDescent="0.35">
      <c r="A1801">
        <v>1800</v>
      </c>
      <c r="B1801">
        <v>1004614392</v>
      </c>
      <c r="C1801" t="s">
        <v>39</v>
      </c>
      <c r="D1801" t="s">
        <v>40</v>
      </c>
      <c r="E1801" t="s">
        <v>2746</v>
      </c>
      <c r="F1801" t="s">
        <v>2747</v>
      </c>
      <c r="G1801" t="s">
        <v>53</v>
      </c>
      <c r="H1801" t="s">
        <v>2748</v>
      </c>
      <c r="I1801" t="s">
        <v>349</v>
      </c>
      <c r="J1801" t="s">
        <v>296</v>
      </c>
      <c r="K1801" t="s">
        <v>2929</v>
      </c>
      <c r="L1801" t="s">
        <v>2859</v>
      </c>
      <c r="M1801" t="s">
        <v>3728</v>
      </c>
      <c r="N1801" t="s">
        <v>49</v>
      </c>
      <c r="O1801" t="s">
        <v>2750</v>
      </c>
      <c r="P1801" s="3">
        <v>2528350003735</v>
      </c>
      <c r="Q1801" t="s">
        <v>2560</v>
      </c>
      <c r="S1801">
        <v>0</v>
      </c>
      <c r="U1801" s="4">
        <v>37459</v>
      </c>
      <c r="V1801">
        <f t="shared" ca="1" si="28"/>
        <v>22</v>
      </c>
      <c r="W1801" t="s">
        <v>52</v>
      </c>
      <c r="X1801" t="s">
        <v>53</v>
      </c>
      <c r="Y1801" t="s">
        <v>1486</v>
      </c>
      <c r="Z1801" t="s">
        <v>113</v>
      </c>
      <c r="AA1801" t="s">
        <v>56</v>
      </c>
      <c r="AB1801" t="s">
        <v>57</v>
      </c>
      <c r="AC1801" t="s">
        <v>58</v>
      </c>
      <c r="AD1801">
        <v>0</v>
      </c>
      <c r="AE1801" t="s">
        <v>58</v>
      </c>
      <c r="AF1801" t="s">
        <v>59</v>
      </c>
      <c r="AG1801" s="54" t="s">
        <v>60</v>
      </c>
      <c r="AH1801" t="s">
        <v>171</v>
      </c>
      <c r="AI1801" t="s">
        <v>88</v>
      </c>
      <c r="AJ1801" t="s">
        <v>2916</v>
      </c>
      <c r="AK1801" t="s">
        <v>89</v>
      </c>
      <c r="AL1801" t="s">
        <v>89</v>
      </c>
    </row>
    <row r="1802" spans="1:38" x14ac:dyDescent="0.35">
      <c r="A1802">
        <v>1801</v>
      </c>
      <c r="B1802">
        <v>1087802853</v>
      </c>
      <c r="C1802" t="s">
        <v>39</v>
      </c>
      <c r="D1802" t="s">
        <v>40</v>
      </c>
      <c r="E1802" t="s">
        <v>2746</v>
      </c>
      <c r="F1802" t="s">
        <v>2747</v>
      </c>
      <c r="G1802" t="s">
        <v>53</v>
      </c>
      <c r="H1802" t="s">
        <v>2748</v>
      </c>
      <c r="I1802" t="s">
        <v>2546</v>
      </c>
      <c r="J1802" t="s">
        <v>118</v>
      </c>
      <c r="K1802" t="s">
        <v>1983</v>
      </c>
      <c r="L1802" t="s">
        <v>98</v>
      </c>
      <c r="M1802" t="s">
        <v>3728</v>
      </c>
      <c r="N1802" t="s">
        <v>3729</v>
      </c>
      <c r="O1802" t="s">
        <v>2750</v>
      </c>
      <c r="P1802" s="3">
        <v>2528350003735</v>
      </c>
      <c r="Q1802" t="s">
        <v>2560</v>
      </c>
      <c r="S1802">
        <v>3134108252</v>
      </c>
      <c r="U1802" s="4">
        <v>37536</v>
      </c>
      <c r="V1802">
        <f t="shared" ca="1" si="28"/>
        <v>21</v>
      </c>
      <c r="W1802" t="s">
        <v>52</v>
      </c>
      <c r="X1802" t="s">
        <v>53</v>
      </c>
      <c r="Y1802" t="s">
        <v>1486</v>
      </c>
      <c r="Z1802" t="s">
        <v>113</v>
      </c>
      <c r="AA1802" t="s">
        <v>56</v>
      </c>
      <c r="AB1802" t="s">
        <v>57</v>
      </c>
      <c r="AC1802" t="s">
        <v>58</v>
      </c>
      <c r="AD1802">
        <v>0</v>
      </c>
      <c r="AE1802" t="s">
        <v>58</v>
      </c>
      <c r="AF1802" t="s">
        <v>72</v>
      </c>
      <c r="AG1802" s="54" t="s">
        <v>60</v>
      </c>
      <c r="AH1802" t="s">
        <v>61</v>
      </c>
      <c r="AI1802" t="s">
        <v>62</v>
      </c>
      <c r="AJ1802" t="s">
        <v>2916</v>
      </c>
      <c r="AK1802" t="s">
        <v>64</v>
      </c>
      <c r="AL1802" t="s">
        <v>64</v>
      </c>
    </row>
    <row r="1803" spans="1:38" x14ac:dyDescent="0.35">
      <c r="A1803">
        <v>1802</v>
      </c>
      <c r="B1803">
        <v>1085549588</v>
      </c>
      <c r="C1803" t="s">
        <v>39</v>
      </c>
      <c r="D1803" t="s">
        <v>40</v>
      </c>
      <c r="E1803" t="s">
        <v>2746</v>
      </c>
      <c r="F1803" t="s">
        <v>2747</v>
      </c>
      <c r="G1803" t="s">
        <v>53</v>
      </c>
      <c r="H1803" t="s">
        <v>2748</v>
      </c>
      <c r="I1803" t="s">
        <v>110</v>
      </c>
      <c r="K1803" t="s">
        <v>2930</v>
      </c>
      <c r="L1803" t="s">
        <v>1258</v>
      </c>
      <c r="M1803" t="s">
        <v>78</v>
      </c>
      <c r="N1803" t="s">
        <v>49</v>
      </c>
      <c r="O1803" t="s">
        <v>2750</v>
      </c>
      <c r="P1803" s="3">
        <v>2528350003735</v>
      </c>
      <c r="Q1803" t="s">
        <v>2560</v>
      </c>
      <c r="S1803">
        <v>3166371650</v>
      </c>
      <c r="U1803" s="4">
        <v>30964</v>
      </c>
      <c r="V1803">
        <f t="shared" ca="1" si="28"/>
        <v>39</v>
      </c>
      <c r="W1803" t="s">
        <v>52</v>
      </c>
      <c r="X1803" t="s">
        <v>53</v>
      </c>
      <c r="Y1803" t="s">
        <v>1486</v>
      </c>
      <c r="Z1803" t="s">
        <v>113</v>
      </c>
      <c r="AA1803" t="s">
        <v>56</v>
      </c>
      <c r="AB1803" t="s">
        <v>57</v>
      </c>
      <c r="AC1803" t="s">
        <v>83</v>
      </c>
      <c r="AD1803">
        <v>1</v>
      </c>
      <c r="AE1803" t="s">
        <v>58</v>
      </c>
      <c r="AF1803" t="s">
        <v>59</v>
      </c>
      <c r="AG1803" s="54" t="s">
        <v>60</v>
      </c>
      <c r="AH1803" t="s">
        <v>61</v>
      </c>
      <c r="AI1803" t="s">
        <v>62</v>
      </c>
      <c r="AJ1803" t="s">
        <v>2931</v>
      </c>
      <c r="AK1803" t="s">
        <v>64</v>
      </c>
      <c r="AL1803" t="s">
        <v>64</v>
      </c>
    </row>
    <row r="1804" spans="1:38" x14ac:dyDescent="0.35">
      <c r="A1804">
        <v>1803</v>
      </c>
      <c r="B1804">
        <v>29114281</v>
      </c>
      <c r="C1804" t="s">
        <v>39</v>
      </c>
      <c r="D1804" t="s">
        <v>40</v>
      </c>
      <c r="E1804" t="s">
        <v>2746</v>
      </c>
      <c r="F1804" t="s">
        <v>2747</v>
      </c>
      <c r="G1804" t="s">
        <v>53</v>
      </c>
      <c r="H1804" t="s">
        <v>2748</v>
      </c>
      <c r="I1804" t="s">
        <v>2582</v>
      </c>
      <c r="K1804" t="s">
        <v>2932</v>
      </c>
      <c r="L1804" t="s">
        <v>2604</v>
      </c>
      <c r="M1804" t="s">
        <v>78</v>
      </c>
      <c r="N1804" t="s">
        <v>49</v>
      </c>
      <c r="O1804" t="s">
        <v>2750</v>
      </c>
      <c r="P1804" s="3">
        <v>2528350003735</v>
      </c>
      <c r="Q1804" t="s">
        <v>2560</v>
      </c>
      <c r="S1804">
        <v>3178265396</v>
      </c>
      <c r="U1804" s="4">
        <v>28277</v>
      </c>
      <c r="V1804">
        <f t="shared" ca="1" si="28"/>
        <v>47</v>
      </c>
      <c r="W1804" t="s">
        <v>52</v>
      </c>
      <c r="X1804" t="s">
        <v>53</v>
      </c>
      <c r="Y1804" t="s">
        <v>1486</v>
      </c>
      <c r="Z1804" t="s">
        <v>113</v>
      </c>
      <c r="AA1804" t="s">
        <v>56</v>
      </c>
      <c r="AB1804" t="s">
        <v>57</v>
      </c>
      <c r="AC1804" t="s">
        <v>83</v>
      </c>
      <c r="AD1804">
        <v>1</v>
      </c>
      <c r="AE1804" t="s">
        <v>58</v>
      </c>
      <c r="AF1804" t="s">
        <v>59</v>
      </c>
      <c r="AG1804" s="54" t="s">
        <v>60</v>
      </c>
      <c r="AH1804" t="s">
        <v>61</v>
      </c>
      <c r="AI1804" t="s">
        <v>62</v>
      </c>
      <c r="AJ1804" t="s">
        <v>2931</v>
      </c>
      <c r="AK1804" t="s">
        <v>64</v>
      </c>
      <c r="AL1804" t="s">
        <v>64</v>
      </c>
    </row>
    <row r="1805" spans="1:38" x14ac:dyDescent="0.35">
      <c r="A1805">
        <v>1804</v>
      </c>
      <c r="B1805">
        <v>1087109005</v>
      </c>
      <c r="C1805" t="s">
        <v>39</v>
      </c>
      <c r="D1805" t="s">
        <v>40</v>
      </c>
      <c r="E1805" t="s">
        <v>2746</v>
      </c>
      <c r="F1805" t="s">
        <v>2747</v>
      </c>
      <c r="G1805" t="s">
        <v>53</v>
      </c>
      <c r="H1805" t="s">
        <v>2748</v>
      </c>
      <c r="I1805" t="s">
        <v>290</v>
      </c>
      <c r="K1805" t="s">
        <v>1715</v>
      </c>
      <c r="L1805" t="s">
        <v>2604</v>
      </c>
      <c r="M1805" t="s">
        <v>78</v>
      </c>
      <c r="N1805" t="s">
        <v>49</v>
      </c>
      <c r="O1805" t="s">
        <v>2750</v>
      </c>
      <c r="P1805" s="3">
        <v>2528350003735</v>
      </c>
      <c r="Q1805" t="s">
        <v>2560</v>
      </c>
      <c r="S1805">
        <v>3154187834</v>
      </c>
      <c r="U1805" s="4">
        <v>30426</v>
      </c>
      <c r="V1805">
        <f t="shared" ca="1" si="28"/>
        <v>41</v>
      </c>
      <c r="W1805" t="s">
        <v>52</v>
      </c>
      <c r="X1805" t="s">
        <v>53</v>
      </c>
      <c r="Y1805" t="s">
        <v>1486</v>
      </c>
      <c r="Z1805" t="s">
        <v>113</v>
      </c>
      <c r="AA1805" t="s">
        <v>56</v>
      </c>
      <c r="AB1805" t="s">
        <v>57</v>
      </c>
      <c r="AC1805" t="s">
        <v>83</v>
      </c>
      <c r="AD1805">
        <v>1</v>
      </c>
      <c r="AE1805" t="s">
        <v>58</v>
      </c>
      <c r="AF1805" t="s">
        <v>59</v>
      </c>
      <c r="AG1805" s="54" t="s">
        <v>60</v>
      </c>
      <c r="AH1805" t="s">
        <v>61</v>
      </c>
      <c r="AI1805" t="s">
        <v>62</v>
      </c>
      <c r="AJ1805" t="s">
        <v>2931</v>
      </c>
      <c r="AK1805" t="s">
        <v>64</v>
      </c>
      <c r="AL1805" t="s">
        <v>64</v>
      </c>
    </row>
    <row r="1806" spans="1:38" x14ac:dyDescent="0.35">
      <c r="A1806">
        <v>1805</v>
      </c>
      <c r="B1806">
        <v>59687295</v>
      </c>
      <c r="C1806" t="s">
        <v>39</v>
      </c>
      <c r="D1806" t="s">
        <v>40</v>
      </c>
      <c r="E1806" t="s">
        <v>2746</v>
      </c>
      <c r="F1806" t="s">
        <v>2747</v>
      </c>
      <c r="G1806" t="s">
        <v>53</v>
      </c>
      <c r="H1806" t="s">
        <v>2748</v>
      </c>
      <c r="I1806" t="s">
        <v>182</v>
      </c>
      <c r="J1806" t="s">
        <v>2933</v>
      </c>
      <c r="K1806" t="s">
        <v>2772</v>
      </c>
      <c r="L1806" t="s">
        <v>470</v>
      </c>
      <c r="M1806" t="s">
        <v>78</v>
      </c>
      <c r="N1806" t="s">
        <v>49</v>
      </c>
      <c r="O1806" t="s">
        <v>2750</v>
      </c>
      <c r="P1806" s="3">
        <v>2528350003735</v>
      </c>
      <c r="Q1806" t="s">
        <v>2560</v>
      </c>
      <c r="S1806">
        <v>3167990294</v>
      </c>
      <c r="U1806" s="4">
        <v>30704</v>
      </c>
      <c r="V1806">
        <f t="shared" ca="1" si="28"/>
        <v>40</v>
      </c>
      <c r="W1806" t="s">
        <v>52</v>
      </c>
      <c r="X1806" t="s">
        <v>53</v>
      </c>
      <c r="Y1806" t="s">
        <v>1486</v>
      </c>
      <c r="Z1806" t="s">
        <v>113</v>
      </c>
      <c r="AA1806" t="s">
        <v>56</v>
      </c>
      <c r="AB1806" t="s">
        <v>57</v>
      </c>
      <c r="AC1806" t="s">
        <v>83</v>
      </c>
      <c r="AD1806">
        <v>1</v>
      </c>
      <c r="AE1806" t="s">
        <v>58</v>
      </c>
      <c r="AF1806" t="s">
        <v>59</v>
      </c>
      <c r="AG1806" s="54" t="s">
        <v>60</v>
      </c>
      <c r="AH1806" t="s">
        <v>171</v>
      </c>
      <c r="AI1806" t="s">
        <v>88</v>
      </c>
      <c r="AJ1806" t="s">
        <v>2931</v>
      </c>
      <c r="AK1806" t="s">
        <v>64</v>
      </c>
      <c r="AL1806" t="s">
        <v>89</v>
      </c>
    </row>
    <row r="1807" spans="1:38" x14ac:dyDescent="0.35">
      <c r="A1807">
        <v>1806</v>
      </c>
      <c r="B1807">
        <v>59660144</v>
      </c>
      <c r="C1807" t="s">
        <v>39</v>
      </c>
      <c r="D1807" t="s">
        <v>40</v>
      </c>
      <c r="E1807" t="s">
        <v>2746</v>
      </c>
      <c r="F1807" t="s">
        <v>2747</v>
      </c>
      <c r="G1807" t="s">
        <v>53</v>
      </c>
      <c r="H1807" t="s">
        <v>2748</v>
      </c>
      <c r="I1807" t="s">
        <v>2644</v>
      </c>
      <c r="K1807" t="s">
        <v>2934</v>
      </c>
      <c r="L1807" t="s">
        <v>2446</v>
      </c>
      <c r="M1807" t="s">
        <v>78</v>
      </c>
      <c r="N1807" t="s">
        <v>49</v>
      </c>
      <c r="O1807" t="s">
        <v>2750</v>
      </c>
      <c r="P1807" s="3">
        <v>2528350003735</v>
      </c>
      <c r="Q1807" t="s">
        <v>2560</v>
      </c>
      <c r="S1807">
        <v>3173129152</v>
      </c>
      <c r="U1807" s="4">
        <v>21691</v>
      </c>
      <c r="V1807">
        <f t="shared" ca="1" si="28"/>
        <v>65</v>
      </c>
      <c r="W1807" t="s">
        <v>52</v>
      </c>
      <c r="X1807" t="s">
        <v>53</v>
      </c>
      <c r="Y1807" t="s">
        <v>1486</v>
      </c>
      <c r="Z1807" t="s">
        <v>113</v>
      </c>
      <c r="AA1807" t="s">
        <v>56</v>
      </c>
      <c r="AB1807" t="s">
        <v>57</v>
      </c>
      <c r="AC1807" t="s">
        <v>83</v>
      </c>
      <c r="AD1807">
        <v>1</v>
      </c>
      <c r="AE1807" t="s">
        <v>58</v>
      </c>
      <c r="AF1807" t="s">
        <v>59</v>
      </c>
      <c r="AG1807" s="54" t="s">
        <v>60</v>
      </c>
      <c r="AH1807" t="s">
        <v>61</v>
      </c>
      <c r="AI1807" t="s">
        <v>62</v>
      </c>
      <c r="AJ1807" t="s">
        <v>2931</v>
      </c>
      <c r="AK1807" t="s">
        <v>64</v>
      </c>
      <c r="AL1807" t="s">
        <v>64</v>
      </c>
    </row>
    <row r="1808" spans="1:38" x14ac:dyDescent="0.35">
      <c r="A1808">
        <v>1807</v>
      </c>
      <c r="B1808">
        <v>1089510146</v>
      </c>
      <c r="C1808" t="s">
        <v>39</v>
      </c>
      <c r="D1808" t="s">
        <v>40</v>
      </c>
      <c r="E1808" t="s">
        <v>2746</v>
      </c>
      <c r="F1808" t="s">
        <v>2747</v>
      </c>
      <c r="G1808" t="s">
        <v>53</v>
      </c>
      <c r="H1808" t="s">
        <v>2748</v>
      </c>
      <c r="I1808" t="s">
        <v>162</v>
      </c>
      <c r="J1808" t="s">
        <v>92</v>
      </c>
      <c r="K1808" t="s">
        <v>947</v>
      </c>
      <c r="L1808" t="s">
        <v>2763</v>
      </c>
      <c r="M1808" t="s">
        <v>78</v>
      </c>
      <c r="N1808" t="s">
        <v>49</v>
      </c>
      <c r="O1808" t="s">
        <v>2750</v>
      </c>
      <c r="P1808" s="3">
        <v>2528350003735</v>
      </c>
      <c r="Q1808" t="s">
        <v>2560</v>
      </c>
      <c r="U1808" s="4">
        <v>36533</v>
      </c>
      <c r="V1808">
        <f t="shared" ca="1" si="28"/>
        <v>24</v>
      </c>
      <c r="W1808" t="s">
        <v>52</v>
      </c>
      <c r="X1808" t="s">
        <v>53</v>
      </c>
      <c r="Y1808" t="s">
        <v>1486</v>
      </c>
      <c r="Z1808" t="s">
        <v>113</v>
      </c>
      <c r="AA1808" t="s">
        <v>56</v>
      </c>
      <c r="AB1808" t="s">
        <v>57</v>
      </c>
      <c r="AC1808" t="s">
        <v>83</v>
      </c>
      <c r="AD1808">
        <v>1</v>
      </c>
      <c r="AE1808" t="s">
        <v>58</v>
      </c>
      <c r="AF1808" t="s">
        <v>59</v>
      </c>
      <c r="AG1808" s="54" t="s">
        <v>60</v>
      </c>
      <c r="AH1808" t="s">
        <v>61</v>
      </c>
      <c r="AI1808" t="s">
        <v>62</v>
      </c>
      <c r="AJ1808" t="s">
        <v>2931</v>
      </c>
      <c r="AK1808" t="s">
        <v>64</v>
      </c>
      <c r="AL1808" t="s">
        <v>64</v>
      </c>
    </row>
    <row r="1809" spans="1:38" x14ac:dyDescent="0.35">
      <c r="A1809">
        <v>1808</v>
      </c>
      <c r="B1809">
        <v>1004615681</v>
      </c>
      <c r="C1809" t="s">
        <v>39</v>
      </c>
      <c r="D1809" t="s">
        <v>40</v>
      </c>
      <c r="E1809" t="s">
        <v>2746</v>
      </c>
      <c r="F1809" t="s">
        <v>2747</v>
      </c>
      <c r="G1809" t="s">
        <v>53</v>
      </c>
      <c r="H1809" t="s">
        <v>2748</v>
      </c>
      <c r="I1809" t="s">
        <v>2935</v>
      </c>
      <c r="K1809" t="s">
        <v>2936</v>
      </c>
      <c r="L1809" t="s">
        <v>2765</v>
      </c>
      <c r="M1809" t="s">
        <v>78</v>
      </c>
      <c r="N1809" t="s">
        <v>49</v>
      </c>
      <c r="O1809" t="s">
        <v>2750</v>
      </c>
      <c r="P1809" s="3">
        <v>2528350003735</v>
      </c>
      <c r="Q1809" t="s">
        <v>2560</v>
      </c>
      <c r="S1809">
        <v>3148283315</v>
      </c>
      <c r="U1809" s="4">
        <v>37696</v>
      </c>
      <c r="V1809">
        <f t="shared" ca="1" si="28"/>
        <v>21</v>
      </c>
      <c r="W1809" t="s">
        <v>52</v>
      </c>
      <c r="X1809" t="s">
        <v>53</v>
      </c>
      <c r="Y1809" t="s">
        <v>1486</v>
      </c>
      <c r="Z1809" t="s">
        <v>113</v>
      </c>
      <c r="AA1809" t="s">
        <v>56</v>
      </c>
      <c r="AB1809" t="s">
        <v>57</v>
      </c>
      <c r="AC1809" t="s">
        <v>83</v>
      </c>
      <c r="AD1809">
        <v>1</v>
      </c>
      <c r="AE1809" t="s">
        <v>58</v>
      </c>
      <c r="AF1809" t="s">
        <v>59</v>
      </c>
      <c r="AG1809" s="54" t="s">
        <v>60</v>
      </c>
      <c r="AH1809" t="s">
        <v>61</v>
      </c>
      <c r="AI1809" t="s">
        <v>62</v>
      </c>
      <c r="AJ1809" t="s">
        <v>2931</v>
      </c>
      <c r="AK1809" t="s">
        <v>64</v>
      </c>
      <c r="AL1809" t="s">
        <v>64</v>
      </c>
    </row>
    <row r="1810" spans="1:38" x14ac:dyDescent="0.35">
      <c r="A1810">
        <v>1809</v>
      </c>
      <c r="B1810">
        <v>1087784482</v>
      </c>
      <c r="C1810" t="s">
        <v>39</v>
      </c>
      <c r="D1810" t="s">
        <v>40</v>
      </c>
      <c r="E1810" t="s">
        <v>2746</v>
      </c>
      <c r="F1810" t="s">
        <v>2747</v>
      </c>
      <c r="G1810" t="s">
        <v>53</v>
      </c>
      <c r="H1810" t="s">
        <v>2748</v>
      </c>
      <c r="I1810" t="s">
        <v>633</v>
      </c>
      <c r="J1810" t="s">
        <v>137</v>
      </c>
      <c r="K1810" t="s">
        <v>249</v>
      </c>
      <c r="M1810" t="s">
        <v>78</v>
      </c>
      <c r="N1810" t="s">
        <v>49</v>
      </c>
      <c r="O1810" t="s">
        <v>2750</v>
      </c>
      <c r="P1810" s="3">
        <v>2528350003735</v>
      </c>
      <c r="Q1810" t="s">
        <v>2560</v>
      </c>
      <c r="S1810">
        <v>3217648224</v>
      </c>
      <c r="U1810" s="4">
        <v>32980</v>
      </c>
      <c r="V1810">
        <f t="shared" ca="1" si="28"/>
        <v>34</v>
      </c>
      <c r="W1810" t="s">
        <v>52</v>
      </c>
      <c r="X1810" t="s">
        <v>53</v>
      </c>
      <c r="Y1810" t="s">
        <v>1486</v>
      </c>
      <c r="Z1810" t="s">
        <v>113</v>
      </c>
      <c r="AA1810" t="s">
        <v>56</v>
      </c>
      <c r="AB1810" t="s">
        <v>57</v>
      </c>
      <c r="AC1810" t="s">
        <v>83</v>
      </c>
      <c r="AD1810">
        <v>1</v>
      </c>
      <c r="AE1810" t="s">
        <v>58</v>
      </c>
      <c r="AF1810" t="s">
        <v>59</v>
      </c>
      <c r="AG1810" s="54" t="s">
        <v>60</v>
      </c>
      <c r="AH1810" t="s">
        <v>61</v>
      </c>
      <c r="AI1810" t="s">
        <v>62</v>
      </c>
      <c r="AJ1810" t="s">
        <v>2931</v>
      </c>
      <c r="AK1810" t="s">
        <v>64</v>
      </c>
      <c r="AL1810" t="s">
        <v>64</v>
      </c>
    </row>
    <row r="1811" spans="1:38" x14ac:dyDescent="0.35">
      <c r="A1811">
        <v>1810</v>
      </c>
      <c r="B1811">
        <v>1087186141</v>
      </c>
      <c r="C1811" t="s">
        <v>39</v>
      </c>
      <c r="D1811" t="s">
        <v>40</v>
      </c>
      <c r="E1811" t="s">
        <v>2746</v>
      </c>
      <c r="F1811" t="s">
        <v>2747</v>
      </c>
      <c r="G1811" t="s">
        <v>53</v>
      </c>
      <c r="H1811" t="s">
        <v>2748</v>
      </c>
      <c r="I1811" t="s">
        <v>45</v>
      </c>
      <c r="J1811" t="s">
        <v>808</v>
      </c>
      <c r="K1811" t="s">
        <v>792</v>
      </c>
      <c r="L1811" t="s">
        <v>723</v>
      </c>
      <c r="M1811" t="s">
        <v>3728</v>
      </c>
      <c r="N1811" t="s">
        <v>49</v>
      </c>
      <c r="O1811" t="s">
        <v>2750</v>
      </c>
      <c r="P1811" s="3">
        <v>2528350003735</v>
      </c>
      <c r="Q1811" t="s">
        <v>2560</v>
      </c>
      <c r="S1811">
        <v>3163298822</v>
      </c>
      <c r="U1811" s="4">
        <v>33162</v>
      </c>
      <c r="V1811">
        <f t="shared" ca="1" si="28"/>
        <v>33</v>
      </c>
      <c r="W1811" t="s">
        <v>52</v>
      </c>
      <c r="X1811" t="s">
        <v>53</v>
      </c>
      <c r="Y1811" t="s">
        <v>1486</v>
      </c>
      <c r="Z1811" t="s">
        <v>113</v>
      </c>
      <c r="AA1811" t="s">
        <v>56</v>
      </c>
      <c r="AB1811" t="s">
        <v>57</v>
      </c>
      <c r="AC1811" t="s">
        <v>213</v>
      </c>
      <c r="AD1811">
        <v>1</v>
      </c>
      <c r="AE1811" t="s">
        <v>58</v>
      </c>
      <c r="AF1811" t="s">
        <v>59</v>
      </c>
      <c r="AG1811" s="54" t="s">
        <v>60</v>
      </c>
      <c r="AH1811" t="s">
        <v>171</v>
      </c>
      <c r="AI1811" t="s">
        <v>88</v>
      </c>
      <c r="AJ1811" t="s">
        <v>2931</v>
      </c>
      <c r="AK1811" t="s">
        <v>64</v>
      </c>
      <c r="AL1811" t="s">
        <v>89</v>
      </c>
    </row>
    <row r="1812" spans="1:38" x14ac:dyDescent="0.35">
      <c r="A1812">
        <v>1811</v>
      </c>
      <c r="B1812">
        <v>1004612778</v>
      </c>
      <c r="C1812" t="s">
        <v>39</v>
      </c>
      <c r="D1812" t="s">
        <v>40</v>
      </c>
      <c r="E1812" t="s">
        <v>2746</v>
      </c>
      <c r="F1812" t="s">
        <v>2747</v>
      </c>
      <c r="G1812" t="s">
        <v>53</v>
      </c>
      <c r="H1812" t="s">
        <v>2748</v>
      </c>
      <c r="I1812" t="s">
        <v>2937</v>
      </c>
      <c r="J1812" t="s">
        <v>75</v>
      </c>
      <c r="K1812" t="s">
        <v>792</v>
      </c>
      <c r="L1812" t="s">
        <v>2206</v>
      </c>
      <c r="M1812" t="s">
        <v>78</v>
      </c>
      <c r="N1812" t="s">
        <v>49</v>
      </c>
      <c r="O1812" t="s">
        <v>2750</v>
      </c>
      <c r="P1812" s="3">
        <v>2528350003735</v>
      </c>
      <c r="Q1812" t="s">
        <v>2560</v>
      </c>
      <c r="S1812">
        <v>3153109733</v>
      </c>
      <c r="U1812" s="4">
        <v>35857</v>
      </c>
      <c r="V1812">
        <f t="shared" ca="1" si="28"/>
        <v>26</v>
      </c>
      <c r="W1812" t="s">
        <v>52</v>
      </c>
      <c r="X1812" t="s">
        <v>53</v>
      </c>
      <c r="Y1812" t="s">
        <v>1486</v>
      </c>
      <c r="Z1812" t="s">
        <v>113</v>
      </c>
      <c r="AA1812" t="s">
        <v>56</v>
      </c>
      <c r="AB1812" t="s">
        <v>57</v>
      </c>
      <c r="AC1812" t="s">
        <v>83</v>
      </c>
      <c r="AD1812">
        <v>1</v>
      </c>
      <c r="AE1812" t="s">
        <v>58</v>
      </c>
      <c r="AF1812" t="s">
        <v>72</v>
      </c>
      <c r="AG1812" s="54" t="s">
        <v>60</v>
      </c>
      <c r="AH1812" t="s">
        <v>171</v>
      </c>
      <c r="AI1812" t="s">
        <v>88</v>
      </c>
      <c r="AJ1812" t="s">
        <v>2931</v>
      </c>
      <c r="AK1812" t="s">
        <v>64</v>
      </c>
      <c r="AL1812" t="s">
        <v>89</v>
      </c>
    </row>
    <row r="1813" spans="1:38" x14ac:dyDescent="0.35">
      <c r="A1813">
        <v>1812</v>
      </c>
      <c r="B1813">
        <v>1007916172</v>
      </c>
      <c r="C1813" t="s">
        <v>39</v>
      </c>
      <c r="D1813" t="s">
        <v>40</v>
      </c>
      <c r="E1813" t="s">
        <v>2746</v>
      </c>
      <c r="F1813" t="s">
        <v>2747</v>
      </c>
      <c r="G1813" t="s">
        <v>53</v>
      </c>
      <c r="H1813" t="s">
        <v>2748</v>
      </c>
      <c r="I1813" t="s">
        <v>141</v>
      </c>
      <c r="J1813" t="s">
        <v>110</v>
      </c>
      <c r="K1813" t="s">
        <v>2778</v>
      </c>
      <c r="L1813" t="s">
        <v>2938</v>
      </c>
      <c r="M1813" t="s">
        <v>78</v>
      </c>
      <c r="N1813" t="s">
        <v>49</v>
      </c>
      <c r="O1813" t="s">
        <v>2750</v>
      </c>
      <c r="P1813" s="3">
        <v>2528350003735</v>
      </c>
      <c r="Q1813" t="s">
        <v>2560</v>
      </c>
      <c r="S1813">
        <v>3164992532</v>
      </c>
      <c r="U1813" s="4">
        <v>35040</v>
      </c>
      <c r="V1813">
        <f t="shared" ca="1" si="28"/>
        <v>28</v>
      </c>
      <c r="W1813" t="s">
        <v>52</v>
      </c>
      <c r="X1813" t="s">
        <v>53</v>
      </c>
      <c r="Y1813" t="s">
        <v>1486</v>
      </c>
      <c r="Z1813" t="s">
        <v>113</v>
      </c>
      <c r="AA1813" t="s">
        <v>56</v>
      </c>
      <c r="AB1813" t="s">
        <v>57</v>
      </c>
      <c r="AC1813" t="s">
        <v>83</v>
      </c>
      <c r="AD1813">
        <v>1</v>
      </c>
      <c r="AE1813" t="s">
        <v>58</v>
      </c>
      <c r="AF1813" t="s">
        <v>72</v>
      </c>
      <c r="AG1813" s="54" t="s">
        <v>60</v>
      </c>
      <c r="AH1813" t="s">
        <v>171</v>
      </c>
      <c r="AI1813" t="s">
        <v>88</v>
      </c>
      <c r="AJ1813" t="s">
        <v>2931</v>
      </c>
      <c r="AK1813" t="s">
        <v>64</v>
      </c>
      <c r="AL1813" t="s">
        <v>89</v>
      </c>
    </row>
    <row r="1814" spans="1:38" x14ac:dyDescent="0.35">
      <c r="A1814">
        <v>1813</v>
      </c>
      <c r="B1814">
        <v>1087185779</v>
      </c>
      <c r="C1814" t="s">
        <v>39</v>
      </c>
      <c r="D1814" t="s">
        <v>40</v>
      </c>
      <c r="E1814" t="s">
        <v>2746</v>
      </c>
      <c r="F1814" t="s">
        <v>2747</v>
      </c>
      <c r="G1814" t="s">
        <v>53</v>
      </c>
      <c r="H1814" t="s">
        <v>2748</v>
      </c>
      <c r="I1814" t="s">
        <v>2939</v>
      </c>
      <c r="J1814" t="s">
        <v>290</v>
      </c>
      <c r="K1814" t="s">
        <v>2940</v>
      </c>
      <c r="L1814" t="s">
        <v>261</v>
      </c>
      <c r="M1814" t="s">
        <v>78</v>
      </c>
      <c r="N1814" t="s">
        <v>49</v>
      </c>
      <c r="O1814" t="s">
        <v>2750</v>
      </c>
      <c r="P1814" s="3">
        <v>2528350003735</v>
      </c>
      <c r="Q1814" t="s">
        <v>2560</v>
      </c>
      <c r="S1814">
        <v>3176698566</v>
      </c>
      <c r="U1814" s="4">
        <v>34244</v>
      </c>
      <c r="V1814">
        <f t="shared" ca="1" si="28"/>
        <v>30</v>
      </c>
      <c r="W1814" t="s">
        <v>52</v>
      </c>
      <c r="X1814" t="s">
        <v>53</v>
      </c>
      <c r="Y1814" t="s">
        <v>1486</v>
      </c>
      <c r="Z1814" t="s">
        <v>113</v>
      </c>
      <c r="AA1814" t="s">
        <v>56</v>
      </c>
      <c r="AB1814" t="s">
        <v>57</v>
      </c>
      <c r="AC1814" t="s">
        <v>83</v>
      </c>
      <c r="AD1814">
        <v>1</v>
      </c>
      <c r="AE1814" t="s">
        <v>58</v>
      </c>
      <c r="AF1814" t="s">
        <v>59</v>
      </c>
      <c r="AG1814" s="54" t="s">
        <v>60</v>
      </c>
      <c r="AH1814" t="s">
        <v>61</v>
      </c>
      <c r="AI1814" t="s">
        <v>62</v>
      </c>
      <c r="AJ1814" t="s">
        <v>2931</v>
      </c>
      <c r="AK1814" t="s">
        <v>64</v>
      </c>
      <c r="AL1814" t="s">
        <v>64</v>
      </c>
    </row>
    <row r="1815" spans="1:38" x14ac:dyDescent="0.35">
      <c r="A1815">
        <v>1814</v>
      </c>
      <c r="B1815">
        <v>1004617047</v>
      </c>
      <c r="C1815" t="s">
        <v>39</v>
      </c>
      <c r="D1815" t="s">
        <v>40</v>
      </c>
      <c r="E1815" t="s">
        <v>2746</v>
      </c>
      <c r="F1815" t="s">
        <v>2747</v>
      </c>
      <c r="G1815" t="s">
        <v>53</v>
      </c>
      <c r="H1815" t="s">
        <v>2748</v>
      </c>
      <c r="I1815" t="s">
        <v>778</v>
      </c>
      <c r="J1815" t="s">
        <v>2816</v>
      </c>
      <c r="K1815" t="s">
        <v>792</v>
      </c>
      <c r="L1815" t="s">
        <v>2842</v>
      </c>
      <c r="M1815" t="s">
        <v>78</v>
      </c>
      <c r="N1815" t="s">
        <v>49</v>
      </c>
      <c r="O1815" t="s">
        <v>2750</v>
      </c>
      <c r="P1815" s="3">
        <v>2528350003735</v>
      </c>
      <c r="Q1815" t="s">
        <v>2560</v>
      </c>
      <c r="S1815">
        <v>3147426274</v>
      </c>
      <c r="U1815" s="4">
        <v>32655</v>
      </c>
      <c r="V1815">
        <f t="shared" ca="1" si="28"/>
        <v>35</v>
      </c>
      <c r="W1815" t="s">
        <v>52</v>
      </c>
      <c r="X1815" t="s">
        <v>53</v>
      </c>
      <c r="Y1815" t="s">
        <v>1486</v>
      </c>
      <c r="Z1815" t="s">
        <v>113</v>
      </c>
      <c r="AA1815" t="s">
        <v>56</v>
      </c>
      <c r="AB1815" t="s">
        <v>57</v>
      </c>
      <c r="AC1815" t="s">
        <v>83</v>
      </c>
      <c r="AD1815">
        <v>1</v>
      </c>
      <c r="AE1815" t="s">
        <v>58</v>
      </c>
      <c r="AF1815" t="s">
        <v>59</v>
      </c>
      <c r="AG1815" s="54" t="s">
        <v>60</v>
      </c>
      <c r="AH1815" t="s">
        <v>61</v>
      </c>
      <c r="AI1815" t="s">
        <v>62</v>
      </c>
      <c r="AJ1815" t="s">
        <v>2931</v>
      </c>
      <c r="AK1815" t="s">
        <v>64</v>
      </c>
      <c r="AL1815" t="s">
        <v>64</v>
      </c>
    </row>
    <row r="1816" spans="1:38" x14ac:dyDescent="0.35">
      <c r="A1816">
        <v>1815</v>
      </c>
      <c r="B1816">
        <v>12909670</v>
      </c>
      <c r="C1816" t="s">
        <v>39</v>
      </c>
      <c r="D1816" t="s">
        <v>40</v>
      </c>
      <c r="E1816" t="s">
        <v>2746</v>
      </c>
      <c r="F1816" t="s">
        <v>2747</v>
      </c>
      <c r="G1816" t="s">
        <v>53</v>
      </c>
      <c r="H1816" t="s">
        <v>2748</v>
      </c>
      <c r="I1816" t="s">
        <v>2941</v>
      </c>
      <c r="J1816" t="s">
        <v>407</v>
      </c>
      <c r="K1816" t="s">
        <v>489</v>
      </c>
      <c r="M1816" t="s">
        <v>78</v>
      </c>
      <c r="N1816" t="s">
        <v>49</v>
      </c>
      <c r="O1816" t="s">
        <v>2750</v>
      </c>
      <c r="P1816" s="3">
        <v>2528350003735</v>
      </c>
      <c r="Q1816" t="s">
        <v>2560</v>
      </c>
      <c r="S1816">
        <v>3136856214</v>
      </c>
      <c r="U1816" s="4">
        <v>22465</v>
      </c>
      <c r="V1816">
        <f t="shared" ca="1" si="28"/>
        <v>63</v>
      </c>
      <c r="W1816" t="s">
        <v>52</v>
      </c>
      <c r="X1816" t="s">
        <v>53</v>
      </c>
      <c r="Y1816" t="s">
        <v>1486</v>
      </c>
      <c r="Z1816" t="s">
        <v>113</v>
      </c>
      <c r="AA1816" t="s">
        <v>56</v>
      </c>
      <c r="AB1816" t="s">
        <v>57</v>
      </c>
      <c r="AC1816" t="s">
        <v>83</v>
      </c>
      <c r="AD1816">
        <v>1</v>
      </c>
      <c r="AE1816" t="s">
        <v>58</v>
      </c>
      <c r="AF1816" t="s">
        <v>59</v>
      </c>
      <c r="AG1816" s="54" t="s">
        <v>60</v>
      </c>
      <c r="AH1816" t="s">
        <v>61</v>
      </c>
      <c r="AI1816" t="s">
        <v>62</v>
      </c>
      <c r="AJ1816" t="s">
        <v>2931</v>
      </c>
      <c r="AK1816" t="s">
        <v>64</v>
      </c>
      <c r="AL1816" t="s">
        <v>64</v>
      </c>
    </row>
    <row r="1817" spans="1:38" x14ac:dyDescent="0.35">
      <c r="A1817">
        <v>1816</v>
      </c>
      <c r="B1817">
        <v>12916952</v>
      </c>
      <c r="C1817" t="s">
        <v>39</v>
      </c>
      <c r="D1817" t="s">
        <v>40</v>
      </c>
      <c r="E1817" t="s">
        <v>2746</v>
      </c>
      <c r="F1817" t="s">
        <v>2747</v>
      </c>
      <c r="G1817" t="s">
        <v>53</v>
      </c>
      <c r="H1817" t="s">
        <v>2748</v>
      </c>
      <c r="I1817" t="s">
        <v>2679</v>
      </c>
      <c r="J1817" t="s">
        <v>2942</v>
      </c>
      <c r="K1817" t="s">
        <v>2778</v>
      </c>
      <c r="L1817" t="s">
        <v>2825</v>
      </c>
      <c r="M1817" t="s">
        <v>3728</v>
      </c>
      <c r="N1817" t="s">
        <v>49</v>
      </c>
      <c r="O1817" t="s">
        <v>2750</v>
      </c>
      <c r="P1817" s="3">
        <v>2528350003735</v>
      </c>
      <c r="Q1817" t="s">
        <v>2560</v>
      </c>
      <c r="U1817" s="4">
        <v>25107</v>
      </c>
      <c r="V1817">
        <f t="shared" ca="1" si="28"/>
        <v>55</v>
      </c>
      <c r="W1817" t="s">
        <v>52</v>
      </c>
      <c r="X1817" t="s">
        <v>53</v>
      </c>
      <c r="Y1817" t="s">
        <v>1486</v>
      </c>
      <c r="Z1817" t="s">
        <v>113</v>
      </c>
      <c r="AA1817" t="s">
        <v>56</v>
      </c>
      <c r="AB1817" t="s">
        <v>57</v>
      </c>
      <c r="AC1817" t="s">
        <v>213</v>
      </c>
      <c r="AD1817">
        <v>1</v>
      </c>
      <c r="AE1817" t="s">
        <v>58</v>
      </c>
      <c r="AF1817" t="s">
        <v>59</v>
      </c>
      <c r="AG1817" s="54" t="s">
        <v>60</v>
      </c>
      <c r="AH1817" t="s">
        <v>61</v>
      </c>
      <c r="AI1817" t="s">
        <v>62</v>
      </c>
      <c r="AJ1817" t="s">
        <v>2931</v>
      </c>
      <c r="AK1817" t="s">
        <v>64</v>
      </c>
      <c r="AL1817" t="s">
        <v>64</v>
      </c>
    </row>
    <row r="1818" spans="1:38" x14ac:dyDescent="0.35">
      <c r="A1818">
        <v>1817</v>
      </c>
      <c r="B1818">
        <v>59661939</v>
      </c>
      <c r="C1818" t="s">
        <v>39</v>
      </c>
      <c r="D1818" t="s">
        <v>40</v>
      </c>
      <c r="E1818" t="s">
        <v>2746</v>
      </c>
      <c r="F1818" t="s">
        <v>2747</v>
      </c>
      <c r="G1818" t="s">
        <v>53</v>
      </c>
      <c r="H1818" t="s">
        <v>2748</v>
      </c>
      <c r="I1818" t="s">
        <v>2943</v>
      </c>
      <c r="J1818" t="s">
        <v>2752</v>
      </c>
      <c r="K1818" t="s">
        <v>249</v>
      </c>
      <c r="L1818" t="s">
        <v>169</v>
      </c>
      <c r="M1818" t="s">
        <v>78</v>
      </c>
      <c r="N1818" t="s">
        <v>49</v>
      </c>
      <c r="O1818" t="s">
        <v>2750</v>
      </c>
      <c r="P1818" s="3">
        <v>2528350003735</v>
      </c>
      <c r="Q1818" t="s">
        <v>2560</v>
      </c>
      <c r="U1818" s="4">
        <v>22736</v>
      </c>
      <c r="V1818">
        <f t="shared" ca="1" si="28"/>
        <v>62</v>
      </c>
      <c r="W1818" t="s">
        <v>52</v>
      </c>
      <c r="X1818" t="s">
        <v>53</v>
      </c>
      <c r="Y1818" t="s">
        <v>1486</v>
      </c>
      <c r="Z1818" t="s">
        <v>113</v>
      </c>
      <c r="AA1818" t="s">
        <v>56</v>
      </c>
      <c r="AB1818" t="s">
        <v>57</v>
      </c>
      <c r="AC1818" t="s">
        <v>83</v>
      </c>
      <c r="AD1818">
        <v>1</v>
      </c>
      <c r="AE1818" t="s">
        <v>58</v>
      </c>
      <c r="AF1818" t="s">
        <v>72</v>
      </c>
      <c r="AG1818" s="54" t="s">
        <v>60</v>
      </c>
      <c r="AH1818" t="s">
        <v>61</v>
      </c>
      <c r="AI1818" t="s">
        <v>62</v>
      </c>
      <c r="AJ1818" t="s">
        <v>2931</v>
      </c>
      <c r="AK1818" t="s">
        <v>64</v>
      </c>
      <c r="AL1818" t="s">
        <v>64</v>
      </c>
    </row>
    <row r="1819" spans="1:38" x14ac:dyDescent="0.35">
      <c r="A1819">
        <v>1818</v>
      </c>
      <c r="B1819">
        <v>98428726</v>
      </c>
      <c r="C1819" t="s">
        <v>39</v>
      </c>
      <c r="D1819" t="s">
        <v>40</v>
      </c>
      <c r="E1819" t="s">
        <v>2746</v>
      </c>
      <c r="F1819" t="s">
        <v>2747</v>
      </c>
      <c r="G1819" t="s">
        <v>53</v>
      </c>
      <c r="H1819" t="s">
        <v>2748</v>
      </c>
      <c r="I1819" t="s">
        <v>2944</v>
      </c>
      <c r="J1819" t="s">
        <v>2865</v>
      </c>
      <c r="K1819" t="s">
        <v>715</v>
      </c>
      <c r="L1819" t="s">
        <v>762</v>
      </c>
      <c r="M1819" t="s">
        <v>3728</v>
      </c>
      <c r="N1819" t="s">
        <v>49</v>
      </c>
      <c r="O1819" t="s">
        <v>2750</v>
      </c>
      <c r="P1819" s="3">
        <v>2528350003735</v>
      </c>
      <c r="Q1819" t="s">
        <v>2560</v>
      </c>
      <c r="U1819" s="4">
        <v>27664</v>
      </c>
      <c r="V1819">
        <f t="shared" ca="1" si="28"/>
        <v>48</v>
      </c>
      <c r="W1819" t="s">
        <v>52</v>
      </c>
      <c r="X1819" t="s">
        <v>53</v>
      </c>
      <c r="Y1819" t="s">
        <v>2563</v>
      </c>
      <c r="Z1819" t="s">
        <v>113</v>
      </c>
      <c r="AA1819" t="s">
        <v>56</v>
      </c>
      <c r="AB1819" t="s">
        <v>57</v>
      </c>
      <c r="AC1819" t="s">
        <v>213</v>
      </c>
      <c r="AD1819">
        <v>1</v>
      </c>
      <c r="AE1819" t="s">
        <v>58</v>
      </c>
      <c r="AF1819" t="s">
        <v>72</v>
      </c>
      <c r="AG1819" s="54" t="s">
        <v>60</v>
      </c>
      <c r="AH1819" t="s">
        <v>61</v>
      </c>
      <c r="AI1819" t="s">
        <v>62</v>
      </c>
      <c r="AJ1819" t="s">
        <v>2931</v>
      </c>
      <c r="AK1819" t="s">
        <v>64</v>
      </c>
      <c r="AL1819" t="s">
        <v>64</v>
      </c>
    </row>
    <row r="1820" spans="1:38" x14ac:dyDescent="0.35">
      <c r="A1820">
        <v>1819</v>
      </c>
      <c r="B1820">
        <v>1087800038</v>
      </c>
      <c r="C1820" t="s">
        <v>39</v>
      </c>
      <c r="D1820" t="s">
        <v>40</v>
      </c>
      <c r="E1820" t="s">
        <v>2746</v>
      </c>
      <c r="F1820" t="s">
        <v>2747</v>
      </c>
      <c r="G1820" t="s">
        <v>53</v>
      </c>
      <c r="H1820" t="s">
        <v>2748</v>
      </c>
      <c r="I1820" t="s">
        <v>2885</v>
      </c>
      <c r="J1820" t="s">
        <v>347</v>
      </c>
      <c r="K1820" t="s">
        <v>2781</v>
      </c>
      <c r="L1820" t="s">
        <v>574</v>
      </c>
      <c r="M1820" t="s">
        <v>3728</v>
      </c>
      <c r="N1820" t="s">
        <v>49</v>
      </c>
      <c r="O1820" t="s">
        <v>2750</v>
      </c>
      <c r="P1820" s="3">
        <v>2528350003735</v>
      </c>
      <c r="Q1820" t="s">
        <v>2560</v>
      </c>
      <c r="U1820" s="4">
        <v>38568</v>
      </c>
      <c r="V1820">
        <f t="shared" ca="1" si="28"/>
        <v>19</v>
      </c>
      <c r="W1820" t="s">
        <v>52</v>
      </c>
      <c r="X1820" t="s">
        <v>53</v>
      </c>
      <c r="Y1820" t="s">
        <v>2563</v>
      </c>
      <c r="Z1820" t="s">
        <v>113</v>
      </c>
      <c r="AA1820" t="s">
        <v>56</v>
      </c>
      <c r="AB1820" t="s">
        <v>57</v>
      </c>
      <c r="AC1820" t="s">
        <v>58</v>
      </c>
      <c r="AD1820">
        <v>0</v>
      </c>
      <c r="AE1820" t="s">
        <v>58</v>
      </c>
      <c r="AF1820" t="s">
        <v>72</v>
      </c>
      <c r="AG1820" s="54" t="s">
        <v>60</v>
      </c>
      <c r="AH1820" t="s">
        <v>61</v>
      </c>
      <c r="AI1820" t="s">
        <v>62</v>
      </c>
      <c r="AJ1820" t="s">
        <v>2931</v>
      </c>
      <c r="AK1820" t="s">
        <v>64</v>
      </c>
      <c r="AL1820" t="s">
        <v>64</v>
      </c>
    </row>
    <row r="1821" spans="1:38" x14ac:dyDescent="0.35">
      <c r="A1821">
        <v>1820</v>
      </c>
      <c r="B1821">
        <v>1004641149</v>
      </c>
      <c r="C1821" t="s">
        <v>39</v>
      </c>
      <c r="D1821" t="s">
        <v>40</v>
      </c>
      <c r="E1821" t="s">
        <v>2746</v>
      </c>
      <c r="F1821" t="s">
        <v>2747</v>
      </c>
      <c r="G1821" t="s">
        <v>53</v>
      </c>
      <c r="H1821" t="s">
        <v>2748</v>
      </c>
      <c r="I1821" t="s">
        <v>96</v>
      </c>
      <c r="J1821" t="s">
        <v>432</v>
      </c>
      <c r="K1821" t="s">
        <v>544</v>
      </c>
      <c r="L1821" t="s">
        <v>2765</v>
      </c>
      <c r="M1821" t="s">
        <v>78</v>
      </c>
      <c r="N1821" t="s">
        <v>49</v>
      </c>
      <c r="O1821" t="s">
        <v>2750</v>
      </c>
      <c r="P1821" s="3">
        <v>2528350003735</v>
      </c>
      <c r="Q1821" t="s">
        <v>2560</v>
      </c>
      <c r="S1821">
        <v>3166827861</v>
      </c>
      <c r="U1821" s="4">
        <v>36795</v>
      </c>
      <c r="V1821">
        <f t="shared" ca="1" si="28"/>
        <v>23</v>
      </c>
      <c r="W1821" t="s">
        <v>52</v>
      </c>
      <c r="X1821" t="s">
        <v>53</v>
      </c>
      <c r="Y1821" t="s">
        <v>1486</v>
      </c>
      <c r="Z1821" t="s">
        <v>113</v>
      </c>
      <c r="AA1821" t="s">
        <v>56</v>
      </c>
      <c r="AB1821" t="s">
        <v>57</v>
      </c>
      <c r="AC1821" t="s">
        <v>83</v>
      </c>
      <c r="AD1821">
        <v>1</v>
      </c>
      <c r="AE1821" t="s">
        <v>58</v>
      </c>
      <c r="AF1821" t="s">
        <v>72</v>
      </c>
      <c r="AG1821" s="54" t="s">
        <v>60</v>
      </c>
      <c r="AH1821" t="s">
        <v>61</v>
      </c>
      <c r="AI1821" t="s">
        <v>62</v>
      </c>
      <c r="AJ1821" t="s">
        <v>2931</v>
      </c>
      <c r="AK1821" t="s">
        <v>64</v>
      </c>
      <c r="AL1821" t="s">
        <v>64</v>
      </c>
    </row>
    <row r="1822" spans="1:38" x14ac:dyDescent="0.35">
      <c r="A1822">
        <v>1821</v>
      </c>
      <c r="B1822">
        <v>1087209542</v>
      </c>
      <c r="C1822" t="s">
        <v>39</v>
      </c>
      <c r="D1822" t="s">
        <v>40</v>
      </c>
      <c r="E1822" t="s">
        <v>2746</v>
      </c>
      <c r="F1822" t="s">
        <v>2747</v>
      </c>
      <c r="G1822" t="s">
        <v>53</v>
      </c>
      <c r="H1822" t="s">
        <v>2748</v>
      </c>
      <c r="I1822" t="s">
        <v>2945</v>
      </c>
      <c r="J1822" t="s">
        <v>110</v>
      </c>
      <c r="K1822" t="s">
        <v>188</v>
      </c>
      <c r="L1822" t="s">
        <v>2004</v>
      </c>
      <c r="M1822" t="s">
        <v>78</v>
      </c>
      <c r="N1822" t="s">
        <v>49</v>
      </c>
      <c r="O1822" t="s">
        <v>2750</v>
      </c>
      <c r="P1822" s="3">
        <v>2528350003735</v>
      </c>
      <c r="Q1822" t="s">
        <v>2560</v>
      </c>
      <c r="S1822">
        <v>3161273398</v>
      </c>
      <c r="U1822" s="4">
        <v>39649</v>
      </c>
      <c r="V1822">
        <f t="shared" ca="1" si="28"/>
        <v>16</v>
      </c>
      <c r="W1822" t="s">
        <v>52</v>
      </c>
      <c r="X1822" t="s">
        <v>53</v>
      </c>
      <c r="Y1822" t="s">
        <v>1486</v>
      </c>
      <c r="Z1822" t="s">
        <v>113</v>
      </c>
      <c r="AA1822" t="s">
        <v>56</v>
      </c>
      <c r="AB1822" t="s">
        <v>57</v>
      </c>
      <c r="AC1822" t="s">
        <v>58</v>
      </c>
      <c r="AD1822">
        <v>0</v>
      </c>
      <c r="AE1822" t="s">
        <v>58</v>
      </c>
      <c r="AF1822" t="s">
        <v>72</v>
      </c>
      <c r="AG1822" s="54" t="s">
        <v>60</v>
      </c>
      <c r="AH1822" t="s">
        <v>61</v>
      </c>
      <c r="AI1822" t="s">
        <v>62</v>
      </c>
      <c r="AJ1822" t="s">
        <v>2931</v>
      </c>
      <c r="AK1822" t="s">
        <v>64</v>
      </c>
      <c r="AL1822" t="s">
        <v>64</v>
      </c>
    </row>
    <row r="1823" spans="1:38" x14ac:dyDescent="0.35">
      <c r="A1823">
        <v>1822</v>
      </c>
      <c r="B1823">
        <v>1087801402</v>
      </c>
      <c r="C1823" t="s">
        <v>39</v>
      </c>
      <c r="D1823" t="s">
        <v>40</v>
      </c>
      <c r="E1823" t="s">
        <v>2746</v>
      </c>
      <c r="F1823" t="s">
        <v>2747</v>
      </c>
      <c r="G1823" t="s">
        <v>53</v>
      </c>
      <c r="H1823" t="s">
        <v>2748</v>
      </c>
      <c r="I1823" t="s">
        <v>2946</v>
      </c>
      <c r="J1823" t="s">
        <v>2761</v>
      </c>
      <c r="K1823" t="s">
        <v>2947</v>
      </c>
      <c r="L1823" t="s">
        <v>2798</v>
      </c>
      <c r="M1823" t="s">
        <v>78</v>
      </c>
      <c r="N1823" t="s">
        <v>49</v>
      </c>
      <c r="O1823" t="s">
        <v>2750</v>
      </c>
      <c r="P1823" s="3">
        <v>2528350003735</v>
      </c>
      <c r="Q1823" t="s">
        <v>2560</v>
      </c>
      <c r="S1823">
        <v>3242106117</v>
      </c>
      <c r="U1823" s="4">
        <v>37076</v>
      </c>
      <c r="V1823">
        <f t="shared" ca="1" si="28"/>
        <v>23</v>
      </c>
      <c r="W1823" t="s">
        <v>52</v>
      </c>
      <c r="X1823" t="s">
        <v>53</v>
      </c>
      <c r="Y1823" t="s">
        <v>1486</v>
      </c>
      <c r="Z1823" t="s">
        <v>113</v>
      </c>
      <c r="AA1823" t="s">
        <v>56</v>
      </c>
      <c r="AB1823" t="s">
        <v>57</v>
      </c>
      <c r="AC1823" t="s">
        <v>83</v>
      </c>
      <c r="AD1823">
        <v>2</v>
      </c>
      <c r="AE1823" t="s">
        <v>58</v>
      </c>
      <c r="AF1823" t="s">
        <v>59</v>
      </c>
      <c r="AG1823" s="54" t="s">
        <v>60</v>
      </c>
      <c r="AH1823" t="s">
        <v>61</v>
      </c>
      <c r="AI1823" t="s">
        <v>62</v>
      </c>
      <c r="AJ1823" t="s">
        <v>2931</v>
      </c>
      <c r="AK1823" t="s">
        <v>64</v>
      </c>
      <c r="AL1823" t="s">
        <v>64</v>
      </c>
    </row>
    <row r="1824" spans="1:38" x14ac:dyDescent="0.35">
      <c r="A1824">
        <v>1823</v>
      </c>
      <c r="B1824">
        <v>108776252</v>
      </c>
      <c r="C1824" t="s">
        <v>39</v>
      </c>
      <c r="D1824" t="s">
        <v>40</v>
      </c>
      <c r="E1824" t="s">
        <v>2746</v>
      </c>
      <c r="F1824" t="s">
        <v>2747</v>
      </c>
      <c r="G1824" t="s">
        <v>53</v>
      </c>
      <c r="H1824" t="s">
        <v>2748</v>
      </c>
      <c r="I1824" t="s">
        <v>2664</v>
      </c>
      <c r="J1824" t="s">
        <v>527</v>
      </c>
      <c r="K1824" t="s">
        <v>2948</v>
      </c>
      <c r="L1824" t="s">
        <v>2798</v>
      </c>
      <c r="M1824" t="s">
        <v>78</v>
      </c>
      <c r="N1824" t="s">
        <v>49</v>
      </c>
      <c r="O1824" t="s">
        <v>2750</v>
      </c>
      <c r="P1824" s="3">
        <v>2528350003735</v>
      </c>
      <c r="Q1824" t="s">
        <v>2560</v>
      </c>
      <c r="S1824">
        <v>3154692487</v>
      </c>
      <c r="U1824" s="4">
        <v>38278</v>
      </c>
      <c r="V1824">
        <f t="shared" ca="1" si="28"/>
        <v>19</v>
      </c>
      <c r="W1824" t="s">
        <v>52</v>
      </c>
      <c r="X1824" t="s">
        <v>53</v>
      </c>
      <c r="Y1824" t="s">
        <v>1486</v>
      </c>
      <c r="Z1824" t="s">
        <v>113</v>
      </c>
      <c r="AA1824" t="s">
        <v>56</v>
      </c>
      <c r="AB1824" t="s">
        <v>57</v>
      </c>
      <c r="AC1824" t="s">
        <v>83</v>
      </c>
      <c r="AD1824">
        <v>1</v>
      </c>
      <c r="AE1824" t="s">
        <v>58</v>
      </c>
      <c r="AF1824" t="s">
        <v>72</v>
      </c>
      <c r="AG1824" s="54" t="s">
        <v>60</v>
      </c>
      <c r="AH1824" t="s">
        <v>61</v>
      </c>
      <c r="AI1824" t="s">
        <v>62</v>
      </c>
      <c r="AJ1824" t="s">
        <v>2931</v>
      </c>
      <c r="AK1824" t="s">
        <v>64</v>
      </c>
      <c r="AL1824" t="s">
        <v>64</v>
      </c>
    </row>
    <row r="1825" spans="1:38" x14ac:dyDescent="0.35">
      <c r="A1825">
        <v>1824</v>
      </c>
      <c r="B1825">
        <v>1087197997</v>
      </c>
      <c r="C1825" t="s">
        <v>39</v>
      </c>
      <c r="D1825" t="s">
        <v>40</v>
      </c>
      <c r="E1825" t="s">
        <v>2746</v>
      </c>
      <c r="F1825" t="s">
        <v>2747</v>
      </c>
      <c r="G1825" t="s">
        <v>53</v>
      </c>
      <c r="H1825" t="s">
        <v>2748</v>
      </c>
      <c r="I1825" t="s">
        <v>1317</v>
      </c>
      <c r="J1825" t="s">
        <v>2921</v>
      </c>
      <c r="K1825" t="s">
        <v>2682</v>
      </c>
      <c r="L1825" t="s">
        <v>1241</v>
      </c>
      <c r="M1825" t="s">
        <v>3728</v>
      </c>
      <c r="N1825" t="s">
        <v>49</v>
      </c>
      <c r="O1825" t="s">
        <v>2750</v>
      </c>
      <c r="P1825" s="3">
        <v>2528350003735</v>
      </c>
      <c r="Q1825" t="s">
        <v>2560</v>
      </c>
      <c r="S1825">
        <v>316139980</v>
      </c>
      <c r="U1825" s="4">
        <v>33972</v>
      </c>
      <c r="V1825">
        <f t="shared" ca="1" si="28"/>
        <v>31</v>
      </c>
      <c r="W1825" t="s">
        <v>52</v>
      </c>
      <c r="X1825" t="s">
        <v>53</v>
      </c>
      <c r="Y1825" t="s">
        <v>1486</v>
      </c>
      <c r="Z1825" t="s">
        <v>113</v>
      </c>
      <c r="AA1825" t="s">
        <v>56</v>
      </c>
      <c r="AB1825" t="s">
        <v>57</v>
      </c>
      <c r="AC1825" t="s">
        <v>58</v>
      </c>
      <c r="AD1825">
        <v>0</v>
      </c>
      <c r="AE1825" t="s">
        <v>58</v>
      </c>
      <c r="AF1825" t="s">
        <v>72</v>
      </c>
      <c r="AG1825" s="54" t="s">
        <v>60</v>
      </c>
      <c r="AH1825" t="s">
        <v>61</v>
      </c>
      <c r="AI1825" t="s">
        <v>62</v>
      </c>
      <c r="AJ1825" t="s">
        <v>2931</v>
      </c>
      <c r="AK1825" t="s">
        <v>64</v>
      </c>
      <c r="AL1825" t="s">
        <v>64</v>
      </c>
    </row>
    <row r="1826" spans="1:38" x14ac:dyDescent="0.35">
      <c r="A1826">
        <v>1825</v>
      </c>
      <c r="B1826">
        <v>1087803338</v>
      </c>
      <c r="C1826" t="s">
        <v>39</v>
      </c>
      <c r="D1826" t="s">
        <v>40</v>
      </c>
      <c r="E1826" t="s">
        <v>2746</v>
      </c>
      <c r="F1826" t="s">
        <v>2747</v>
      </c>
      <c r="G1826" t="s">
        <v>53</v>
      </c>
      <c r="H1826" t="s">
        <v>2748</v>
      </c>
      <c r="I1826" t="s">
        <v>349</v>
      </c>
      <c r="J1826" t="s">
        <v>2949</v>
      </c>
      <c r="K1826" t="s">
        <v>2947</v>
      </c>
      <c r="L1826" t="s">
        <v>2798</v>
      </c>
      <c r="M1826" t="s">
        <v>3728</v>
      </c>
      <c r="N1826" t="s">
        <v>49</v>
      </c>
      <c r="O1826" t="s">
        <v>2750</v>
      </c>
      <c r="P1826" s="3">
        <v>2528350003735</v>
      </c>
      <c r="Q1826" t="s">
        <v>2560</v>
      </c>
      <c r="S1826">
        <v>3172366508</v>
      </c>
      <c r="U1826" s="4">
        <v>37821</v>
      </c>
      <c r="V1826">
        <f t="shared" ca="1" si="28"/>
        <v>21</v>
      </c>
      <c r="W1826" t="s">
        <v>52</v>
      </c>
      <c r="X1826" t="s">
        <v>53</v>
      </c>
      <c r="Y1826" t="s">
        <v>1486</v>
      </c>
      <c r="Z1826" t="s">
        <v>113</v>
      </c>
      <c r="AA1826" t="s">
        <v>56</v>
      </c>
      <c r="AB1826" t="s">
        <v>57</v>
      </c>
      <c r="AC1826" t="s">
        <v>58</v>
      </c>
      <c r="AD1826">
        <v>0</v>
      </c>
      <c r="AE1826" t="s">
        <v>58</v>
      </c>
      <c r="AF1826" t="s">
        <v>72</v>
      </c>
      <c r="AG1826" s="54" t="s">
        <v>60</v>
      </c>
      <c r="AH1826" t="s">
        <v>61</v>
      </c>
      <c r="AI1826" t="s">
        <v>62</v>
      </c>
      <c r="AJ1826" t="s">
        <v>2931</v>
      </c>
      <c r="AK1826" t="s">
        <v>64</v>
      </c>
      <c r="AL1826" t="s">
        <v>64</v>
      </c>
    </row>
    <row r="1827" spans="1:38" x14ac:dyDescent="0.35">
      <c r="A1827">
        <v>1826</v>
      </c>
      <c r="B1827">
        <v>1004618399</v>
      </c>
      <c r="C1827" t="s">
        <v>39</v>
      </c>
      <c r="D1827" t="s">
        <v>40</v>
      </c>
      <c r="E1827" t="s">
        <v>2746</v>
      </c>
      <c r="F1827" t="s">
        <v>2747</v>
      </c>
      <c r="G1827" t="s">
        <v>53</v>
      </c>
      <c r="H1827" t="s">
        <v>2748</v>
      </c>
      <c r="I1827" t="s">
        <v>2950</v>
      </c>
      <c r="J1827" t="s">
        <v>1101</v>
      </c>
      <c r="K1827" t="s">
        <v>2947</v>
      </c>
      <c r="L1827" t="s">
        <v>2798</v>
      </c>
      <c r="M1827" t="s">
        <v>78</v>
      </c>
      <c r="N1827" t="s">
        <v>49</v>
      </c>
      <c r="O1827" t="s">
        <v>2750</v>
      </c>
      <c r="P1827" s="3">
        <v>2528350003735</v>
      </c>
      <c r="Q1827" t="s">
        <v>2560</v>
      </c>
      <c r="S1827">
        <v>3242106117</v>
      </c>
      <c r="U1827" s="4">
        <v>36263</v>
      </c>
      <c r="V1827">
        <f t="shared" ca="1" si="28"/>
        <v>25</v>
      </c>
      <c r="W1827" t="s">
        <v>52</v>
      </c>
      <c r="X1827" t="s">
        <v>53</v>
      </c>
      <c r="Y1827" t="s">
        <v>1486</v>
      </c>
      <c r="Z1827" t="s">
        <v>113</v>
      </c>
      <c r="AA1827" t="s">
        <v>56</v>
      </c>
      <c r="AB1827" t="s">
        <v>57</v>
      </c>
      <c r="AC1827" t="s">
        <v>83</v>
      </c>
      <c r="AD1827">
        <v>4</v>
      </c>
      <c r="AE1827" t="s">
        <v>58</v>
      </c>
      <c r="AF1827" t="s">
        <v>72</v>
      </c>
      <c r="AG1827" s="54" t="s">
        <v>60</v>
      </c>
      <c r="AH1827" t="s">
        <v>61</v>
      </c>
      <c r="AI1827" t="s">
        <v>62</v>
      </c>
      <c r="AJ1827" t="s">
        <v>2931</v>
      </c>
      <c r="AK1827" t="s">
        <v>64</v>
      </c>
      <c r="AL1827" t="s">
        <v>64</v>
      </c>
    </row>
    <row r="1828" spans="1:38" x14ac:dyDescent="0.35">
      <c r="A1828">
        <v>1827</v>
      </c>
      <c r="B1828">
        <v>1087130663</v>
      </c>
      <c r="C1828" t="s">
        <v>39</v>
      </c>
      <c r="D1828" t="s">
        <v>40</v>
      </c>
      <c r="E1828" t="s">
        <v>2746</v>
      </c>
      <c r="F1828" t="s">
        <v>2747</v>
      </c>
      <c r="G1828" t="s">
        <v>53</v>
      </c>
      <c r="H1828" t="s">
        <v>2748</v>
      </c>
      <c r="I1828" t="s">
        <v>986</v>
      </c>
      <c r="J1828" t="s">
        <v>2951</v>
      </c>
      <c r="K1828" t="s">
        <v>188</v>
      </c>
      <c r="L1828" t="s">
        <v>188</v>
      </c>
      <c r="M1828" t="s">
        <v>78</v>
      </c>
      <c r="N1828" t="s">
        <v>49</v>
      </c>
      <c r="O1828" t="s">
        <v>2750</v>
      </c>
      <c r="P1828" s="3">
        <v>2528350003735</v>
      </c>
      <c r="Q1828" t="s">
        <v>2560</v>
      </c>
      <c r="S1828" t="s">
        <v>632</v>
      </c>
      <c r="U1828" s="4">
        <v>39567</v>
      </c>
      <c r="V1828">
        <f t="shared" ca="1" si="28"/>
        <v>16</v>
      </c>
      <c r="W1828" t="s">
        <v>52</v>
      </c>
      <c r="X1828" t="s">
        <v>53</v>
      </c>
      <c r="Y1828" t="s">
        <v>2563</v>
      </c>
      <c r="Z1828" t="s">
        <v>113</v>
      </c>
      <c r="AA1828" t="s">
        <v>56</v>
      </c>
      <c r="AB1828" t="s">
        <v>57</v>
      </c>
      <c r="AC1828" t="s">
        <v>83</v>
      </c>
      <c r="AD1828">
        <v>1</v>
      </c>
      <c r="AE1828" t="s">
        <v>58</v>
      </c>
      <c r="AF1828" t="s">
        <v>72</v>
      </c>
      <c r="AG1828" s="54" t="s">
        <v>60</v>
      </c>
      <c r="AH1828" t="s">
        <v>61</v>
      </c>
      <c r="AI1828" t="s">
        <v>62</v>
      </c>
      <c r="AJ1828" t="s">
        <v>2931</v>
      </c>
      <c r="AK1828" t="s">
        <v>64</v>
      </c>
      <c r="AL1828" t="s">
        <v>64</v>
      </c>
    </row>
    <row r="1829" spans="1:38" x14ac:dyDescent="0.35">
      <c r="A1829">
        <v>1828</v>
      </c>
      <c r="B1829">
        <v>1087817525</v>
      </c>
      <c r="C1829" t="s">
        <v>39</v>
      </c>
      <c r="D1829" t="s">
        <v>40</v>
      </c>
      <c r="E1829" t="s">
        <v>2746</v>
      </c>
      <c r="F1829" t="s">
        <v>2747</v>
      </c>
      <c r="G1829" t="s">
        <v>53</v>
      </c>
      <c r="H1829" t="s">
        <v>2748</v>
      </c>
      <c r="I1829" t="s">
        <v>2952</v>
      </c>
      <c r="J1829" t="s">
        <v>206</v>
      </c>
      <c r="K1829" t="s">
        <v>249</v>
      </c>
      <c r="L1829" t="s">
        <v>762</v>
      </c>
      <c r="M1829" t="s">
        <v>78</v>
      </c>
      <c r="N1829" t="s">
        <v>49</v>
      </c>
      <c r="O1829" t="s">
        <v>2750</v>
      </c>
      <c r="P1829" s="3">
        <v>2528350003735</v>
      </c>
      <c r="Q1829" t="s">
        <v>2560</v>
      </c>
      <c r="S1829" t="s">
        <v>632</v>
      </c>
      <c r="U1829" s="4">
        <v>33005</v>
      </c>
      <c r="V1829">
        <f t="shared" ca="1" si="28"/>
        <v>34</v>
      </c>
      <c r="W1829" t="s">
        <v>52</v>
      </c>
      <c r="X1829" t="s">
        <v>53</v>
      </c>
      <c r="Y1829" t="s">
        <v>2563</v>
      </c>
      <c r="Z1829" t="s">
        <v>113</v>
      </c>
      <c r="AA1829" t="s">
        <v>56</v>
      </c>
      <c r="AB1829" t="s">
        <v>57</v>
      </c>
      <c r="AC1829" t="s">
        <v>58</v>
      </c>
      <c r="AD1829">
        <v>0</v>
      </c>
      <c r="AE1829" t="s">
        <v>58</v>
      </c>
      <c r="AF1829" t="s">
        <v>72</v>
      </c>
      <c r="AG1829" s="54" t="s">
        <v>60</v>
      </c>
      <c r="AH1829" t="s">
        <v>61</v>
      </c>
      <c r="AI1829" t="s">
        <v>62</v>
      </c>
      <c r="AJ1829" t="s">
        <v>2931</v>
      </c>
      <c r="AK1829" t="s">
        <v>64</v>
      </c>
      <c r="AL1829" t="s">
        <v>64</v>
      </c>
    </row>
    <row r="1830" spans="1:38" x14ac:dyDescent="0.35">
      <c r="A1830">
        <v>1829</v>
      </c>
      <c r="B1830">
        <v>1140165141</v>
      </c>
      <c r="C1830" t="s">
        <v>39</v>
      </c>
      <c r="D1830" t="s">
        <v>40</v>
      </c>
      <c r="E1830" t="s">
        <v>2746</v>
      </c>
      <c r="F1830" t="s">
        <v>2747</v>
      </c>
      <c r="G1830" t="s">
        <v>53</v>
      </c>
      <c r="H1830" t="s">
        <v>2748</v>
      </c>
      <c r="I1830" t="s">
        <v>327</v>
      </c>
      <c r="J1830" t="s">
        <v>632</v>
      </c>
      <c r="K1830" t="s">
        <v>305</v>
      </c>
      <c r="L1830" t="s">
        <v>632</v>
      </c>
      <c r="M1830" t="s">
        <v>78</v>
      </c>
      <c r="N1830" t="s">
        <v>49</v>
      </c>
      <c r="O1830" t="s">
        <v>2750</v>
      </c>
      <c r="P1830" s="3">
        <v>2528350003735</v>
      </c>
      <c r="Q1830" t="s">
        <v>2560</v>
      </c>
      <c r="S1830">
        <v>3232392907</v>
      </c>
      <c r="U1830" s="4">
        <v>38760</v>
      </c>
      <c r="V1830">
        <f t="shared" ca="1" si="28"/>
        <v>18</v>
      </c>
      <c r="W1830" t="s">
        <v>52</v>
      </c>
      <c r="X1830" t="s">
        <v>53</v>
      </c>
      <c r="Y1830" t="s">
        <v>1486</v>
      </c>
      <c r="Z1830" t="s">
        <v>113</v>
      </c>
      <c r="AA1830" t="s">
        <v>56</v>
      </c>
      <c r="AB1830" t="s">
        <v>57</v>
      </c>
      <c r="AC1830" t="s">
        <v>83</v>
      </c>
      <c r="AD1830">
        <v>2</v>
      </c>
      <c r="AE1830" t="s">
        <v>58</v>
      </c>
      <c r="AF1830" t="s">
        <v>72</v>
      </c>
      <c r="AG1830" s="54" t="s">
        <v>60</v>
      </c>
      <c r="AH1830" t="s">
        <v>61</v>
      </c>
      <c r="AI1830" t="s">
        <v>62</v>
      </c>
      <c r="AJ1830" t="s">
        <v>2931</v>
      </c>
      <c r="AK1830" t="s">
        <v>64</v>
      </c>
      <c r="AL1830" t="s">
        <v>64</v>
      </c>
    </row>
    <row r="1831" spans="1:38" x14ac:dyDescent="0.35">
      <c r="A1831">
        <v>1830</v>
      </c>
      <c r="B1831">
        <v>1087818471</v>
      </c>
      <c r="C1831" t="s">
        <v>39</v>
      </c>
      <c r="D1831" t="s">
        <v>40</v>
      </c>
      <c r="E1831" t="s">
        <v>2746</v>
      </c>
      <c r="F1831" t="s">
        <v>2747</v>
      </c>
      <c r="G1831" t="s">
        <v>53</v>
      </c>
      <c r="H1831" t="s">
        <v>2748</v>
      </c>
      <c r="I1831" t="s">
        <v>2853</v>
      </c>
      <c r="J1831" t="s">
        <v>2953</v>
      </c>
      <c r="K1831" t="s">
        <v>2948</v>
      </c>
      <c r="L1831" t="s">
        <v>2798</v>
      </c>
      <c r="M1831" t="s">
        <v>78</v>
      </c>
      <c r="N1831" t="s">
        <v>49</v>
      </c>
      <c r="O1831" t="s">
        <v>2750</v>
      </c>
      <c r="P1831" s="3">
        <v>2528350003735</v>
      </c>
      <c r="Q1831" t="s">
        <v>2560</v>
      </c>
      <c r="S1831" t="s">
        <v>632</v>
      </c>
      <c r="U1831" s="4">
        <v>39839</v>
      </c>
      <c r="V1831">
        <f t="shared" ca="1" si="28"/>
        <v>15</v>
      </c>
      <c r="W1831" t="s">
        <v>52</v>
      </c>
      <c r="X1831" t="s">
        <v>53</v>
      </c>
      <c r="Y1831" t="s">
        <v>1486</v>
      </c>
      <c r="Z1831" t="s">
        <v>113</v>
      </c>
      <c r="AA1831" t="s">
        <v>56</v>
      </c>
      <c r="AB1831" t="s">
        <v>57</v>
      </c>
      <c r="AC1831" t="s">
        <v>58</v>
      </c>
      <c r="AD1831">
        <v>0</v>
      </c>
      <c r="AE1831" t="s">
        <v>58</v>
      </c>
      <c r="AF1831" t="s">
        <v>72</v>
      </c>
      <c r="AG1831" s="54" t="s">
        <v>60</v>
      </c>
      <c r="AH1831" t="s">
        <v>61</v>
      </c>
      <c r="AI1831" t="s">
        <v>62</v>
      </c>
      <c r="AJ1831" t="s">
        <v>2931</v>
      </c>
      <c r="AK1831" t="s">
        <v>64</v>
      </c>
      <c r="AL1831" t="s">
        <v>64</v>
      </c>
    </row>
    <row r="1832" spans="1:38" x14ac:dyDescent="0.35">
      <c r="A1832">
        <v>1831</v>
      </c>
      <c r="B1832">
        <v>1087793908</v>
      </c>
      <c r="C1832" t="s">
        <v>39</v>
      </c>
      <c r="D1832" t="s">
        <v>40</v>
      </c>
      <c r="E1832" t="s">
        <v>2746</v>
      </c>
      <c r="F1832" t="s">
        <v>2747</v>
      </c>
      <c r="G1832" t="s">
        <v>53</v>
      </c>
      <c r="H1832" t="s">
        <v>2748</v>
      </c>
      <c r="I1832" t="s">
        <v>2954</v>
      </c>
      <c r="J1832" t="s">
        <v>1046</v>
      </c>
      <c r="K1832" t="s">
        <v>2955</v>
      </c>
      <c r="L1832" t="s">
        <v>2766</v>
      </c>
      <c r="M1832" t="s">
        <v>3728</v>
      </c>
      <c r="N1832" t="s">
        <v>3729</v>
      </c>
      <c r="O1832" t="s">
        <v>2750</v>
      </c>
      <c r="P1832" s="3">
        <v>2528350003735</v>
      </c>
      <c r="Q1832" t="s">
        <v>2560</v>
      </c>
      <c r="S1832">
        <v>3178353276</v>
      </c>
      <c r="U1832" s="4">
        <v>38051</v>
      </c>
      <c r="V1832">
        <f t="shared" ca="1" si="28"/>
        <v>20</v>
      </c>
      <c r="W1832" t="s">
        <v>52</v>
      </c>
      <c r="X1832" t="s">
        <v>53</v>
      </c>
      <c r="Y1832" t="s">
        <v>1486</v>
      </c>
      <c r="Z1832" t="s">
        <v>113</v>
      </c>
      <c r="AA1832" t="s">
        <v>56</v>
      </c>
      <c r="AB1832" t="s">
        <v>57</v>
      </c>
      <c r="AC1832" t="s">
        <v>213</v>
      </c>
      <c r="AD1832">
        <v>1</v>
      </c>
      <c r="AE1832" t="s">
        <v>58</v>
      </c>
      <c r="AF1832" t="s">
        <v>72</v>
      </c>
      <c r="AG1832" s="54" t="s">
        <v>60</v>
      </c>
      <c r="AH1832" t="s">
        <v>61</v>
      </c>
      <c r="AI1832" t="s">
        <v>62</v>
      </c>
      <c r="AJ1832" t="s">
        <v>2931</v>
      </c>
      <c r="AK1832" t="s">
        <v>64</v>
      </c>
      <c r="AL1832" t="s">
        <v>64</v>
      </c>
    </row>
    <row r="1833" spans="1:38" x14ac:dyDescent="0.35">
      <c r="A1833">
        <v>1832</v>
      </c>
      <c r="B1833">
        <v>1087194528</v>
      </c>
      <c r="C1833" t="s">
        <v>39</v>
      </c>
      <c r="D1833" t="s">
        <v>40</v>
      </c>
      <c r="E1833" t="s">
        <v>2746</v>
      </c>
      <c r="F1833" t="s">
        <v>2747</v>
      </c>
      <c r="G1833" t="s">
        <v>2956</v>
      </c>
      <c r="H1833" t="s">
        <v>2748</v>
      </c>
      <c r="I1833" t="s">
        <v>2957</v>
      </c>
      <c r="J1833" t="s">
        <v>407</v>
      </c>
      <c r="K1833" t="s">
        <v>2781</v>
      </c>
      <c r="L1833" t="s">
        <v>2798</v>
      </c>
      <c r="M1833" t="s">
        <v>78</v>
      </c>
      <c r="N1833" t="s">
        <v>71</v>
      </c>
      <c r="O1833" t="s">
        <v>2750</v>
      </c>
      <c r="P1833" s="3">
        <v>2528350003735</v>
      </c>
      <c r="Q1833" t="s">
        <v>2560</v>
      </c>
      <c r="S1833">
        <v>3136316318</v>
      </c>
      <c r="U1833" s="4">
        <v>33938</v>
      </c>
      <c r="V1833">
        <f t="shared" ca="1" si="28"/>
        <v>31</v>
      </c>
      <c r="W1833" t="s">
        <v>106</v>
      </c>
      <c r="X1833" t="s">
        <v>121</v>
      </c>
      <c r="Y1833" t="s">
        <v>1486</v>
      </c>
      <c r="Z1833" t="s">
        <v>113</v>
      </c>
      <c r="AA1833" t="s">
        <v>56</v>
      </c>
      <c r="AB1833" t="s">
        <v>57</v>
      </c>
      <c r="AC1833" t="s">
        <v>83</v>
      </c>
      <c r="AD1833">
        <v>5</v>
      </c>
      <c r="AE1833" t="s">
        <v>58</v>
      </c>
      <c r="AF1833" t="s">
        <v>59</v>
      </c>
      <c r="AG1833" s="54" t="s">
        <v>60</v>
      </c>
      <c r="AH1833" t="s">
        <v>61</v>
      </c>
      <c r="AI1833" t="s">
        <v>88</v>
      </c>
      <c r="AJ1833" t="s">
        <v>2958</v>
      </c>
      <c r="AK1833" t="s">
        <v>64</v>
      </c>
      <c r="AL1833" t="s">
        <v>89</v>
      </c>
    </row>
    <row r="1834" spans="1:38" x14ac:dyDescent="0.35">
      <c r="A1834">
        <v>1833</v>
      </c>
      <c r="B1834">
        <v>1004610163</v>
      </c>
      <c r="C1834" t="s">
        <v>39</v>
      </c>
      <c r="D1834" t="s">
        <v>40</v>
      </c>
      <c r="E1834" t="s">
        <v>2746</v>
      </c>
      <c r="F1834" t="s">
        <v>2747</v>
      </c>
      <c r="G1834" t="s">
        <v>53</v>
      </c>
      <c r="H1834" t="s">
        <v>2748</v>
      </c>
      <c r="I1834" t="s">
        <v>96</v>
      </c>
      <c r="J1834" t="s">
        <v>2959</v>
      </c>
      <c r="K1834" t="s">
        <v>447</v>
      </c>
      <c r="L1834" t="s">
        <v>2960</v>
      </c>
      <c r="M1834" t="s">
        <v>78</v>
      </c>
      <c r="N1834" t="s">
        <v>71</v>
      </c>
      <c r="O1834" t="s">
        <v>2750</v>
      </c>
      <c r="P1834" s="3">
        <v>2528350003735</v>
      </c>
      <c r="Q1834" t="s">
        <v>2560</v>
      </c>
      <c r="S1834">
        <v>3117954725</v>
      </c>
      <c r="U1834" s="4">
        <v>34393</v>
      </c>
      <c r="V1834">
        <f t="shared" ca="1" si="28"/>
        <v>30</v>
      </c>
      <c r="W1834" t="s">
        <v>106</v>
      </c>
      <c r="X1834" t="s">
        <v>53</v>
      </c>
      <c r="Y1834" t="s">
        <v>1486</v>
      </c>
      <c r="Z1834" t="s">
        <v>113</v>
      </c>
      <c r="AA1834" t="s">
        <v>56</v>
      </c>
      <c r="AB1834" t="s">
        <v>57</v>
      </c>
      <c r="AC1834" t="s">
        <v>83</v>
      </c>
      <c r="AD1834">
        <v>2</v>
      </c>
      <c r="AE1834" t="s">
        <v>58</v>
      </c>
      <c r="AF1834" t="s">
        <v>59</v>
      </c>
      <c r="AG1834" s="54" t="s">
        <v>60</v>
      </c>
      <c r="AH1834" t="s">
        <v>171</v>
      </c>
      <c r="AI1834" t="s">
        <v>88</v>
      </c>
      <c r="AJ1834" t="s">
        <v>2958</v>
      </c>
      <c r="AK1834" t="s">
        <v>64</v>
      </c>
      <c r="AL1834" t="s">
        <v>89</v>
      </c>
    </row>
    <row r="1835" spans="1:38" x14ac:dyDescent="0.35">
      <c r="A1835">
        <v>1834</v>
      </c>
      <c r="B1835">
        <v>1087822327</v>
      </c>
      <c r="C1835" t="s">
        <v>66</v>
      </c>
      <c r="D1835" t="s">
        <v>40</v>
      </c>
      <c r="E1835" t="s">
        <v>2746</v>
      </c>
      <c r="F1835" t="s">
        <v>2747</v>
      </c>
      <c r="G1835" t="s">
        <v>53</v>
      </c>
      <c r="H1835" t="s">
        <v>2748</v>
      </c>
      <c r="I1835" t="s">
        <v>2961</v>
      </c>
      <c r="J1835" t="s">
        <v>2962</v>
      </c>
      <c r="K1835" t="s">
        <v>249</v>
      </c>
      <c r="L1835" t="s">
        <v>632</v>
      </c>
      <c r="M1835" t="s">
        <v>78</v>
      </c>
      <c r="N1835" t="s">
        <v>130</v>
      </c>
      <c r="O1835" t="s">
        <v>2750</v>
      </c>
      <c r="P1835" s="3">
        <v>2528350003735</v>
      </c>
      <c r="Q1835" t="s">
        <v>2560</v>
      </c>
      <c r="S1835">
        <v>3138849294</v>
      </c>
      <c r="U1835" s="4">
        <v>39290</v>
      </c>
      <c r="V1835">
        <f t="shared" ca="1" si="28"/>
        <v>17</v>
      </c>
      <c r="W1835" t="s">
        <v>106</v>
      </c>
      <c r="X1835" t="s">
        <v>53</v>
      </c>
      <c r="Y1835" t="s">
        <v>1486</v>
      </c>
      <c r="Z1835" t="s">
        <v>113</v>
      </c>
      <c r="AA1835" t="s">
        <v>56</v>
      </c>
      <c r="AB1835" t="s">
        <v>57</v>
      </c>
      <c r="AC1835" t="s">
        <v>58</v>
      </c>
      <c r="AD1835">
        <v>0</v>
      </c>
      <c r="AE1835" t="s">
        <v>58</v>
      </c>
      <c r="AF1835" t="s">
        <v>72</v>
      </c>
      <c r="AG1835" t="s">
        <v>340</v>
      </c>
      <c r="AH1835" t="s">
        <v>61</v>
      </c>
      <c r="AI1835" t="s">
        <v>88</v>
      </c>
      <c r="AJ1835" t="s">
        <v>2958</v>
      </c>
      <c r="AK1835" t="s">
        <v>64</v>
      </c>
      <c r="AL1835" t="s">
        <v>64</v>
      </c>
    </row>
    <row r="1836" spans="1:38" x14ac:dyDescent="0.35">
      <c r="A1836">
        <v>1835</v>
      </c>
      <c r="B1836">
        <v>1089511702</v>
      </c>
      <c r="C1836" t="s">
        <v>39</v>
      </c>
      <c r="D1836" t="s">
        <v>40</v>
      </c>
      <c r="E1836" t="s">
        <v>2746</v>
      </c>
      <c r="F1836" t="s">
        <v>2747</v>
      </c>
      <c r="G1836" t="s">
        <v>53</v>
      </c>
      <c r="H1836" t="s">
        <v>2748</v>
      </c>
      <c r="I1836" t="s">
        <v>2963</v>
      </c>
      <c r="J1836" t="s">
        <v>2964</v>
      </c>
      <c r="K1836" t="s">
        <v>2505</v>
      </c>
      <c r="L1836" t="s">
        <v>2431</v>
      </c>
      <c r="M1836" t="s">
        <v>78</v>
      </c>
      <c r="N1836" t="s">
        <v>130</v>
      </c>
      <c r="O1836" t="s">
        <v>2750</v>
      </c>
      <c r="P1836" s="3">
        <v>2528350003735</v>
      </c>
      <c r="Q1836" t="s">
        <v>2560</v>
      </c>
      <c r="S1836">
        <v>3128723648</v>
      </c>
      <c r="U1836" s="4">
        <v>32404</v>
      </c>
      <c r="V1836">
        <f t="shared" ca="1" si="28"/>
        <v>35</v>
      </c>
      <c r="W1836" t="s">
        <v>106</v>
      </c>
      <c r="X1836" t="s">
        <v>53</v>
      </c>
      <c r="Y1836" t="s">
        <v>1486</v>
      </c>
      <c r="Z1836" t="s">
        <v>113</v>
      </c>
      <c r="AA1836" t="s">
        <v>56</v>
      </c>
      <c r="AB1836" t="s">
        <v>57</v>
      </c>
      <c r="AC1836" t="s">
        <v>58</v>
      </c>
      <c r="AD1836">
        <v>0</v>
      </c>
      <c r="AE1836" t="s">
        <v>58</v>
      </c>
      <c r="AF1836" t="s">
        <v>72</v>
      </c>
      <c r="AG1836" s="54" t="s">
        <v>60</v>
      </c>
      <c r="AH1836" t="s">
        <v>171</v>
      </c>
      <c r="AI1836" t="s">
        <v>88</v>
      </c>
      <c r="AJ1836" t="s">
        <v>2958</v>
      </c>
      <c r="AK1836" t="s">
        <v>64</v>
      </c>
      <c r="AL1836" t="s">
        <v>89</v>
      </c>
    </row>
    <row r="1837" spans="1:38" x14ac:dyDescent="0.35">
      <c r="A1837">
        <v>1836</v>
      </c>
      <c r="B1837">
        <v>1087801574</v>
      </c>
      <c r="C1837" t="s">
        <v>39</v>
      </c>
      <c r="D1837" t="s">
        <v>40</v>
      </c>
      <c r="E1837" t="s">
        <v>2746</v>
      </c>
      <c r="F1837" t="s">
        <v>2747</v>
      </c>
      <c r="G1837" t="s">
        <v>53</v>
      </c>
      <c r="H1837" t="s">
        <v>2748</v>
      </c>
      <c r="I1837" t="s">
        <v>591</v>
      </c>
      <c r="J1837" t="s">
        <v>2964</v>
      </c>
      <c r="K1837" t="s">
        <v>2765</v>
      </c>
      <c r="L1837" t="s">
        <v>249</v>
      </c>
      <c r="M1837" t="s">
        <v>78</v>
      </c>
      <c r="N1837" t="s">
        <v>49</v>
      </c>
      <c r="O1837" t="s">
        <v>2750</v>
      </c>
      <c r="P1837" s="3">
        <v>2528350003735</v>
      </c>
      <c r="Q1837" t="s">
        <v>2560</v>
      </c>
      <c r="S1837">
        <v>3111742204</v>
      </c>
      <c r="U1837" s="4">
        <v>33422</v>
      </c>
      <c r="V1837">
        <f t="shared" ca="1" si="28"/>
        <v>33</v>
      </c>
      <c r="W1837" t="s">
        <v>106</v>
      </c>
      <c r="X1837" t="s">
        <v>53</v>
      </c>
      <c r="Y1837" t="s">
        <v>2563</v>
      </c>
      <c r="Z1837" t="s">
        <v>113</v>
      </c>
      <c r="AA1837" t="s">
        <v>56</v>
      </c>
      <c r="AB1837" t="s">
        <v>57</v>
      </c>
      <c r="AC1837" t="s">
        <v>83</v>
      </c>
      <c r="AD1837">
        <v>2</v>
      </c>
      <c r="AE1837" t="s">
        <v>58</v>
      </c>
      <c r="AF1837" t="s">
        <v>59</v>
      </c>
      <c r="AG1837" s="54" t="s">
        <v>60</v>
      </c>
      <c r="AH1837" t="s">
        <v>61</v>
      </c>
      <c r="AI1837" t="s">
        <v>88</v>
      </c>
      <c r="AJ1837" t="s">
        <v>2958</v>
      </c>
      <c r="AK1837" t="s">
        <v>64</v>
      </c>
      <c r="AL1837" t="s">
        <v>64</v>
      </c>
    </row>
    <row r="1838" spans="1:38" x14ac:dyDescent="0.35">
      <c r="A1838">
        <v>1837</v>
      </c>
      <c r="B1838">
        <v>1087803439</v>
      </c>
      <c r="C1838" t="s">
        <v>66</v>
      </c>
      <c r="D1838" t="s">
        <v>40</v>
      </c>
      <c r="E1838" t="s">
        <v>2746</v>
      </c>
      <c r="F1838" t="s">
        <v>2747</v>
      </c>
      <c r="G1838" t="s">
        <v>2956</v>
      </c>
      <c r="H1838" t="s">
        <v>2748</v>
      </c>
      <c r="I1838" t="s">
        <v>320</v>
      </c>
      <c r="J1838" t="s">
        <v>2965</v>
      </c>
      <c r="K1838" t="s">
        <v>2955</v>
      </c>
      <c r="L1838" t="s">
        <v>2781</v>
      </c>
      <c r="M1838" t="s">
        <v>78</v>
      </c>
      <c r="N1838" t="s">
        <v>130</v>
      </c>
      <c r="O1838" t="s">
        <v>2750</v>
      </c>
      <c r="P1838" s="3">
        <v>2528350003735</v>
      </c>
      <c r="Q1838" t="s">
        <v>2560</v>
      </c>
      <c r="S1838">
        <v>3185305626</v>
      </c>
      <c r="U1838" s="4">
        <v>39745</v>
      </c>
      <c r="V1838">
        <f t="shared" ca="1" si="28"/>
        <v>15</v>
      </c>
      <c r="W1838" t="s">
        <v>106</v>
      </c>
      <c r="X1838" t="s">
        <v>53</v>
      </c>
      <c r="Y1838" t="s">
        <v>2563</v>
      </c>
      <c r="Z1838" t="s">
        <v>113</v>
      </c>
      <c r="AA1838" t="s">
        <v>56</v>
      </c>
      <c r="AB1838" t="s">
        <v>57</v>
      </c>
      <c r="AC1838" t="s">
        <v>83</v>
      </c>
      <c r="AD1838">
        <v>1</v>
      </c>
      <c r="AE1838" t="s">
        <v>58</v>
      </c>
      <c r="AF1838" t="s">
        <v>72</v>
      </c>
      <c r="AG1838" t="s">
        <v>340</v>
      </c>
      <c r="AH1838" t="s">
        <v>171</v>
      </c>
      <c r="AI1838" t="s">
        <v>88</v>
      </c>
      <c r="AJ1838" t="s">
        <v>2958</v>
      </c>
      <c r="AK1838" t="s">
        <v>64</v>
      </c>
      <c r="AL1838" t="s">
        <v>64</v>
      </c>
    </row>
    <row r="1839" spans="1:38" x14ac:dyDescent="0.35">
      <c r="A1839">
        <v>1838</v>
      </c>
      <c r="B1839">
        <v>1087786118</v>
      </c>
      <c r="C1839" t="s">
        <v>39</v>
      </c>
      <c r="D1839" t="s">
        <v>40</v>
      </c>
      <c r="E1839" t="s">
        <v>2746</v>
      </c>
      <c r="F1839" t="s">
        <v>2747</v>
      </c>
      <c r="G1839" t="s">
        <v>53</v>
      </c>
      <c r="H1839" t="s">
        <v>2748</v>
      </c>
      <c r="I1839" t="s">
        <v>1853</v>
      </c>
      <c r="J1839" t="s">
        <v>1115</v>
      </c>
      <c r="K1839" t="s">
        <v>2623</v>
      </c>
      <c r="L1839" t="s">
        <v>2781</v>
      </c>
      <c r="M1839" t="s">
        <v>78</v>
      </c>
      <c r="N1839" t="s">
        <v>130</v>
      </c>
      <c r="O1839" t="s">
        <v>2750</v>
      </c>
      <c r="P1839" s="3">
        <v>2528350003735</v>
      </c>
      <c r="Q1839" t="s">
        <v>2560</v>
      </c>
      <c r="S1839">
        <v>0</v>
      </c>
      <c r="U1839" s="4">
        <v>33489</v>
      </c>
      <c r="V1839">
        <f t="shared" ca="1" si="28"/>
        <v>32</v>
      </c>
      <c r="W1839" t="s">
        <v>106</v>
      </c>
      <c r="X1839" t="s">
        <v>53</v>
      </c>
      <c r="Y1839" t="s">
        <v>1486</v>
      </c>
      <c r="Z1839" t="s">
        <v>113</v>
      </c>
      <c r="AA1839" t="s">
        <v>56</v>
      </c>
      <c r="AB1839" t="s">
        <v>57</v>
      </c>
      <c r="AC1839" t="s">
        <v>83</v>
      </c>
      <c r="AD1839">
        <v>3</v>
      </c>
      <c r="AE1839" t="s">
        <v>58</v>
      </c>
      <c r="AF1839" t="s">
        <v>72</v>
      </c>
      <c r="AG1839" s="54" t="s">
        <v>60</v>
      </c>
      <c r="AH1839" t="s">
        <v>171</v>
      </c>
      <c r="AI1839" t="s">
        <v>88</v>
      </c>
      <c r="AJ1839" t="s">
        <v>2958</v>
      </c>
      <c r="AK1839" t="s">
        <v>64</v>
      </c>
      <c r="AL1839" t="s">
        <v>64</v>
      </c>
    </row>
    <row r="1840" spans="1:38" x14ac:dyDescent="0.35">
      <c r="A1840">
        <v>1839</v>
      </c>
      <c r="B1840">
        <v>1148687469</v>
      </c>
      <c r="C1840" t="s">
        <v>39</v>
      </c>
      <c r="D1840" t="s">
        <v>40</v>
      </c>
      <c r="E1840" t="s">
        <v>2746</v>
      </c>
      <c r="F1840" t="s">
        <v>2747</v>
      </c>
      <c r="G1840" t="s">
        <v>53</v>
      </c>
      <c r="H1840" t="s">
        <v>2748</v>
      </c>
      <c r="I1840" t="s">
        <v>754</v>
      </c>
      <c r="J1840" t="s">
        <v>2966</v>
      </c>
      <c r="K1840" t="s">
        <v>2967</v>
      </c>
      <c r="L1840" t="s">
        <v>792</v>
      </c>
      <c r="M1840" t="s">
        <v>78</v>
      </c>
      <c r="N1840" t="s">
        <v>71</v>
      </c>
      <c r="O1840" t="s">
        <v>2750</v>
      </c>
      <c r="P1840" s="3">
        <v>2528350003735</v>
      </c>
      <c r="Q1840" t="s">
        <v>2560</v>
      </c>
      <c r="S1840">
        <v>3147415807</v>
      </c>
      <c r="U1840" s="4">
        <v>34785</v>
      </c>
      <c r="V1840">
        <f t="shared" ca="1" si="28"/>
        <v>29</v>
      </c>
      <c r="W1840" t="s">
        <v>106</v>
      </c>
      <c r="X1840" t="s">
        <v>53</v>
      </c>
      <c r="Y1840" t="s">
        <v>1486</v>
      </c>
      <c r="Z1840" t="s">
        <v>113</v>
      </c>
      <c r="AA1840" t="s">
        <v>56</v>
      </c>
      <c r="AB1840" t="s">
        <v>57</v>
      </c>
      <c r="AC1840" t="s">
        <v>58</v>
      </c>
      <c r="AD1840">
        <v>0</v>
      </c>
      <c r="AE1840" t="s">
        <v>58</v>
      </c>
      <c r="AF1840" t="s">
        <v>72</v>
      </c>
      <c r="AG1840" s="54" t="s">
        <v>60</v>
      </c>
      <c r="AH1840" t="s">
        <v>61</v>
      </c>
      <c r="AI1840" t="s">
        <v>62</v>
      </c>
      <c r="AJ1840" t="s">
        <v>2958</v>
      </c>
      <c r="AK1840" t="s">
        <v>64</v>
      </c>
      <c r="AL1840" t="s">
        <v>89</v>
      </c>
    </row>
    <row r="1841" spans="1:38" x14ac:dyDescent="0.35">
      <c r="A1841">
        <v>1840</v>
      </c>
      <c r="B1841">
        <v>1148687733</v>
      </c>
      <c r="C1841" t="s">
        <v>66</v>
      </c>
      <c r="D1841" t="s">
        <v>40</v>
      </c>
      <c r="E1841" t="s">
        <v>2746</v>
      </c>
      <c r="F1841" t="s">
        <v>2747</v>
      </c>
      <c r="G1841" t="s">
        <v>53</v>
      </c>
      <c r="H1841" t="s">
        <v>2748</v>
      </c>
      <c r="I1841" t="s">
        <v>2968</v>
      </c>
      <c r="J1841" t="s">
        <v>2969</v>
      </c>
      <c r="K1841" t="s">
        <v>618</v>
      </c>
      <c r="L1841" t="s">
        <v>792</v>
      </c>
      <c r="M1841" t="s">
        <v>78</v>
      </c>
      <c r="N1841" t="s">
        <v>130</v>
      </c>
      <c r="O1841" t="s">
        <v>2750</v>
      </c>
      <c r="P1841" s="3">
        <v>2528350003735</v>
      </c>
      <c r="Q1841" t="s">
        <v>2560</v>
      </c>
      <c r="S1841">
        <v>0</v>
      </c>
      <c r="U1841" s="4">
        <v>39304</v>
      </c>
      <c r="V1841">
        <f t="shared" ca="1" si="28"/>
        <v>17</v>
      </c>
      <c r="W1841" t="s">
        <v>106</v>
      </c>
      <c r="X1841" t="s">
        <v>53</v>
      </c>
      <c r="Y1841" t="s">
        <v>1486</v>
      </c>
      <c r="Z1841" t="s">
        <v>113</v>
      </c>
      <c r="AA1841" t="s">
        <v>56</v>
      </c>
      <c r="AB1841" t="s">
        <v>57</v>
      </c>
      <c r="AC1841" t="s">
        <v>83</v>
      </c>
      <c r="AD1841">
        <v>1</v>
      </c>
      <c r="AE1841" t="s">
        <v>58</v>
      </c>
      <c r="AF1841" t="s">
        <v>72</v>
      </c>
      <c r="AG1841" s="54" t="s">
        <v>60</v>
      </c>
      <c r="AH1841" t="s">
        <v>61</v>
      </c>
      <c r="AI1841" t="s">
        <v>62</v>
      </c>
      <c r="AJ1841" t="s">
        <v>2958</v>
      </c>
      <c r="AK1841" t="s">
        <v>64</v>
      </c>
      <c r="AL1841" t="s">
        <v>64</v>
      </c>
    </row>
    <row r="1842" spans="1:38" x14ac:dyDescent="0.35">
      <c r="A1842">
        <v>1841</v>
      </c>
      <c r="B1842">
        <v>1087801571</v>
      </c>
      <c r="C1842" t="s">
        <v>39</v>
      </c>
      <c r="D1842" t="s">
        <v>40</v>
      </c>
      <c r="E1842" t="s">
        <v>2746</v>
      </c>
      <c r="F1842" t="s">
        <v>2747</v>
      </c>
      <c r="G1842" t="s">
        <v>53</v>
      </c>
      <c r="H1842" t="s">
        <v>2748</v>
      </c>
      <c r="I1842" t="s">
        <v>2664</v>
      </c>
      <c r="J1842" t="s">
        <v>263</v>
      </c>
      <c r="K1842" t="s">
        <v>2970</v>
      </c>
      <c r="L1842" t="s">
        <v>249</v>
      </c>
      <c r="M1842" t="s">
        <v>78</v>
      </c>
      <c r="N1842" t="s">
        <v>71</v>
      </c>
      <c r="O1842" t="s">
        <v>2750</v>
      </c>
      <c r="P1842" s="3">
        <v>2528350003735</v>
      </c>
      <c r="Q1842" t="s">
        <v>2560</v>
      </c>
      <c r="S1842">
        <v>3233413285</v>
      </c>
      <c r="U1842" s="4">
        <v>34659</v>
      </c>
      <c r="V1842">
        <f t="shared" ca="1" si="28"/>
        <v>29</v>
      </c>
      <c r="W1842" t="s">
        <v>106</v>
      </c>
      <c r="X1842" t="s">
        <v>53</v>
      </c>
      <c r="Y1842" t="s">
        <v>1486</v>
      </c>
      <c r="Z1842" t="s">
        <v>113</v>
      </c>
      <c r="AA1842" t="s">
        <v>56</v>
      </c>
      <c r="AB1842" t="s">
        <v>57</v>
      </c>
      <c r="AC1842" t="s">
        <v>83</v>
      </c>
      <c r="AD1842">
        <v>2</v>
      </c>
      <c r="AE1842" t="s">
        <v>58</v>
      </c>
      <c r="AF1842" t="s">
        <v>72</v>
      </c>
      <c r="AG1842" s="54" t="s">
        <v>60</v>
      </c>
      <c r="AH1842" t="s">
        <v>61</v>
      </c>
      <c r="AI1842" t="s">
        <v>62</v>
      </c>
      <c r="AJ1842" t="s">
        <v>2958</v>
      </c>
      <c r="AK1842" t="s">
        <v>64</v>
      </c>
      <c r="AL1842" t="s">
        <v>89</v>
      </c>
    </row>
    <row r="1843" spans="1:38" x14ac:dyDescent="0.35">
      <c r="A1843">
        <v>1842</v>
      </c>
      <c r="B1843">
        <v>1087802937</v>
      </c>
      <c r="C1843" t="s">
        <v>39</v>
      </c>
      <c r="D1843" t="s">
        <v>40</v>
      </c>
      <c r="E1843" t="s">
        <v>2746</v>
      </c>
      <c r="F1843" t="s">
        <v>2747</v>
      </c>
      <c r="G1843" t="s">
        <v>53</v>
      </c>
      <c r="H1843" t="s">
        <v>2748</v>
      </c>
      <c r="I1843" t="s">
        <v>1544</v>
      </c>
      <c r="J1843" t="s">
        <v>2971</v>
      </c>
      <c r="K1843" t="s">
        <v>249</v>
      </c>
      <c r="L1843" t="s">
        <v>632</v>
      </c>
      <c r="M1843" t="s">
        <v>78</v>
      </c>
      <c r="N1843" t="s">
        <v>126</v>
      </c>
      <c r="O1843" t="s">
        <v>2750</v>
      </c>
      <c r="P1843" s="3">
        <v>2528350003735</v>
      </c>
      <c r="Q1843" t="s">
        <v>2560</v>
      </c>
      <c r="S1843">
        <v>3122282157</v>
      </c>
      <c r="U1843" s="4">
        <v>29338</v>
      </c>
      <c r="V1843">
        <f t="shared" ca="1" si="28"/>
        <v>44</v>
      </c>
      <c r="W1843" t="s">
        <v>106</v>
      </c>
      <c r="X1843" t="s">
        <v>53</v>
      </c>
      <c r="Y1843" t="s">
        <v>1486</v>
      </c>
      <c r="Z1843" t="s">
        <v>113</v>
      </c>
      <c r="AA1843" t="s">
        <v>56</v>
      </c>
      <c r="AB1843" t="s">
        <v>57</v>
      </c>
      <c r="AC1843" t="s">
        <v>83</v>
      </c>
      <c r="AD1843">
        <v>5</v>
      </c>
      <c r="AE1843" t="s">
        <v>58</v>
      </c>
      <c r="AF1843" t="s">
        <v>72</v>
      </c>
      <c r="AG1843" s="54" t="s">
        <v>60</v>
      </c>
      <c r="AH1843" t="s">
        <v>61</v>
      </c>
      <c r="AI1843" t="s">
        <v>88</v>
      </c>
      <c r="AJ1843" t="s">
        <v>2958</v>
      </c>
      <c r="AK1843" t="s">
        <v>64</v>
      </c>
      <c r="AL1843" t="s">
        <v>89</v>
      </c>
    </row>
    <row r="1844" spans="1:38" x14ac:dyDescent="0.35">
      <c r="A1844">
        <v>1843</v>
      </c>
      <c r="B1844">
        <v>1087026089</v>
      </c>
      <c r="C1844" t="s">
        <v>39</v>
      </c>
      <c r="D1844" t="s">
        <v>40</v>
      </c>
      <c r="E1844" t="s">
        <v>2746</v>
      </c>
      <c r="F1844" t="s">
        <v>2747</v>
      </c>
      <c r="G1844" t="s">
        <v>2956</v>
      </c>
      <c r="H1844" t="s">
        <v>2748</v>
      </c>
      <c r="I1844" t="s">
        <v>1700</v>
      </c>
      <c r="J1844" t="s">
        <v>2972</v>
      </c>
      <c r="K1844" t="s">
        <v>2973</v>
      </c>
      <c r="L1844" t="s">
        <v>2974</v>
      </c>
      <c r="M1844" t="s">
        <v>3728</v>
      </c>
      <c r="N1844" t="s">
        <v>126</v>
      </c>
      <c r="O1844" t="s">
        <v>2750</v>
      </c>
      <c r="P1844" s="3">
        <v>2528350003735</v>
      </c>
      <c r="Q1844" t="s">
        <v>2560</v>
      </c>
      <c r="S1844">
        <v>3127705411</v>
      </c>
      <c r="U1844" s="4">
        <v>32006</v>
      </c>
      <c r="V1844">
        <f t="shared" ca="1" si="28"/>
        <v>36</v>
      </c>
      <c r="W1844" t="s">
        <v>106</v>
      </c>
      <c r="X1844" t="s">
        <v>121</v>
      </c>
      <c r="Y1844" t="s">
        <v>1486</v>
      </c>
      <c r="Z1844" t="s">
        <v>113</v>
      </c>
      <c r="AA1844" t="s">
        <v>56</v>
      </c>
      <c r="AB1844" t="s">
        <v>57</v>
      </c>
      <c r="AC1844" t="s">
        <v>213</v>
      </c>
      <c r="AD1844">
        <v>1</v>
      </c>
      <c r="AE1844" t="s">
        <v>58</v>
      </c>
      <c r="AF1844" t="s">
        <v>59</v>
      </c>
      <c r="AG1844" s="54" t="s">
        <v>60</v>
      </c>
      <c r="AH1844" t="s">
        <v>171</v>
      </c>
      <c r="AI1844" t="s">
        <v>88</v>
      </c>
      <c r="AJ1844" t="s">
        <v>2958</v>
      </c>
      <c r="AK1844" t="s">
        <v>64</v>
      </c>
      <c r="AL1844" t="s">
        <v>64</v>
      </c>
    </row>
    <row r="1845" spans="1:38" x14ac:dyDescent="0.35">
      <c r="A1845">
        <v>1844</v>
      </c>
      <c r="B1845">
        <v>1148949218</v>
      </c>
      <c r="C1845" t="s">
        <v>39</v>
      </c>
      <c r="D1845" t="s">
        <v>40</v>
      </c>
      <c r="E1845" t="s">
        <v>2746</v>
      </c>
      <c r="F1845" t="s">
        <v>2747</v>
      </c>
      <c r="G1845" t="s">
        <v>2956</v>
      </c>
      <c r="H1845" t="s">
        <v>2748</v>
      </c>
      <c r="I1845" t="s">
        <v>96</v>
      </c>
      <c r="J1845" t="s">
        <v>2975</v>
      </c>
      <c r="K1845" t="s">
        <v>2976</v>
      </c>
      <c r="L1845" t="s">
        <v>632</v>
      </c>
      <c r="M1845" t="s">
        <v>78</v>
      </c>
      <c r="N1845" t="s">
        <v>130</v>
      </c>
      <c r="O1845" t="s">
        <v>2750</v>
      </c>
      <c r="P1845" s="3">
        <v>2528350003735</v>
      </c>
      <c r="Q1845" t="s">
        <v>2560</v>
      </c>
      <c r="S1845">
        <v>3183327964</v>
      </c>
      <c r="U1845" s="4">
        <v>33034</v>
      </c>
      <c r="V1845">
        <f t="shared" ca="1" si="28"/>
        <v>34</v>
      </c>
      <c r="W1845" t="s">
        <v>106</v>
      </c>
      <c r="X1845" t="s">
        <v>121</v>
      </c>
      <c r="Y1845" t="s">
        <v>1486</v>
      </c>
      <c r="Z1845" t="s">
        <v>113</v>
      </c>
      <c r="AA1845" t="s">
        <v>56</v>
      </c>
      <c r="AB1845" t="s">
        <v>57</v>
      </c>
      <c r="AC1845" t="s">
        <v>83</v>
      </c>
      <c r="AD1845">
        <v>1</v>
      </c>
      <c r="AE1845" t="s">
        <v>58</v>
      </c>
      <c r="AF1845" t="s">
        <v>72</v>
      </c>
      <c r="AG1845" s="54" t="s">
        <v>60</v>
      </c>
      <c r="AH1845" t="s">
        <v>61</v>
      </c>
      <c r="AI1845" t="s">
        <v>62</v>
      </c>
      <c r="AJ1845" t="s">
        <v>2958</v>
      </c>
      <c r="AK1845" t="s">
        <v>64</v>
      </c>
      <c r="AL1845" t="s">
        <v>64</v>
      </c>
    </row>
    <row r="1846" spans="1:38" x14ac:dyDescent="0.35">
      <c r="A1846">
        <v>1845</v>
      </c>
      <c r="B1846">
        <v>1148687597</v>
      </c>
      <c r="C1846" t="s">
        <v>39</v>
      </c>
      <c r="D1846" t="s">
        <v>40</v>
      </c>
      <c r="E1846" t="s">
        <v>2746</v>
      </c>
      <c r="F1846" t="s">
        <v>2747</v>
      </c>
      <c r="G1846" t="s">
        <v>2956</v>
      </c>
      <c r="H1846" t="s">
        <v>2748</v>
      </c>
      <c r="I1846" t="s">
        <v>2977</v>
      </c>
      <c r="J1846" t="s">
        <v>632</v>
      </c>
      <c r="K1846" t="s">
        <v>249</v>
      </c>
      <c r="L1846" t="s">
        <v>2781</v>
      </c>
      <c r="M1846" t="s">
        <v>78</v>
      </c>
      <c r="N1846" t="s">
        <v>126</v>
      </c>
      <c r="O1846" t="s">
        <v>2750</v>
      </c>
      <c r="P1846" s="3">
        <v>2528350003735</v>
      </c>
      <c r="Q1846" t="s">
        <v>2560</v>
      </c>
      <c r="S1846">
        <v>3116045560</v>
      </c>
      <c r="U1846" s="4">
        <v>36286</v>
      </c>
      <c r="V1846">
        <f t="shared" ca="1" si="28"/>
        <v>25</v>
      </c>
      <c r="W1846" t="s">
        <v>106</v>
      </c>
      <c r="X1846" t="s">
        <v>121</v>
      </c>
      <c r="Y1846" t="s">
        <v>1486</v>
      </c>
      <c r="Z1846" t="s">
        <v>113</v>
      </c>
      <c r="AA1846" t="s">
        <v>56</v>
      </c>
      <c r="AB1846" t="s">
        <v>57</v>
      </c>
      <c r="AC1846" t="s">
        <v>83</v>
      </c>
      <c r="AD1846">
        <v>2</v>
      </c>
      <c r="AE1846" t="s">
        <v>58</v>
      </c>
      <c r="AF1846" t="s">
        <v>59</v>
      </c>
      <c r="AG1846" s="54" t="s">
        <v>60</v>
      </c>
      <c r="AH1846" t="s">
        <v>61</v>
      </c>
      <c r="AI1846" t="s">
        <v>62</v>
      </c>
      <c r="AJ1846" t="s">
        <v>2958</v>
      </c>
      <c r="AK1846" t="s">
        <v>64</v>
      </c>
      <c r="AL1846" t="s">
        <v>89</v>
      </c>
    </row>
    <row r="1847" spans="1:38" x14ac:dyDescent="0.35">
      <c r="A1847">
        <v>1846</v>
      </c>
      <c r="B1847">
        <v>1087797262</v>
      </c>
      <c r="C1847" t="s">
        <v>39</v>
      </c>
      <c r="D1847" t="s">
        <v>40</v>
      </c>
      <c r="E1847" t="s">
        <v>2746</v>
      </c>
      <c r="F1847" t="s">
        <v>2747</v>
      </c>
      <c r="G1847" t="s">
        <v>2956</v>
      </c>
      <c r="H1847" t="s">
        <v>2748</v>
      </c>
      <c r="I1847" t="s">
        <v>2755</v>
      </c>
      <c r="J1847" t="s">
        <v>290</v>
      </c>
      <c r="K1847" t="s">
        <v>791</v>
      </c>
      <c r="L1847" t="s">
        <v>201</v>
      </c>
      <c r="M1847" t="s">
        <v>78</v>
      </c>
      <c r="N1847" t="s">
        <v>71</v>
      </c>
      <c r="O1847" t="s">
        <v>2750</v>
      </c>
      <c r="P1847" s="3">
        <v>2528350003735</v>
      </c>
      <c r="Q1847" t="s">
        <v>2560</v>
      </c>
      <c r="S1847">
        <v>3132731667</v>
      </c>
      <c r="U1847" s="4">
        <v>38623</v>
      </c>
      <c r="V1847">
        <f t="shared" ca="1" si="28"/>
        <v>18</v>
      </c>
      <c r="W1847" t="s">
        <v>106</v>
      </c>
      <c r="X1847" t="s">
        <v>53</v>
      </c>
      <c r="Y1847" t="s">
        <v>1486</v>
      </c>
      <c r="Z1847" t="s">
        <v>113</v>
      </c>
      <c r="AA1847" t="s">
        <v>56</v>
      </c>
      <c r="AB1847" t="s">
        <v>57</v>
      </c>
      <c r="AC1847" t="s">
        <v>58</v>
      </c>
      <c r="AD1847">
        <v>0</v>
      </c>
      <c r="AE1847" t="s">
        <v>58</v>
      </c>
      <c r="AF1847" t="s">
        <v>72</v>
      </c>
      <c r="AG1847" s="54" t="s">
        <v>60</v>
      </c>
      <c r="AH1847" t="s">
        <v>61</v>
      </c>
      <c r="AI1847" t="s">
        <v>62</v>
      </c>
      <c r="AJ1847" t="s">
        <v>2958</v>
      </c>
      <c r="AK1847" t="s">
        <v>64</v>
      </c>
      <c r="AL1847" t="s">
        <v>89</v>
      </c>
    </row>
    <row r="1848" spans="1:38" x14ac:dyDescent="0.35">
      <c r="A1848">
        <v>1847</v>
      </c>
      <c r="B1848">
        <v>1087113224</v>
      </c>
      <c r="C1848" t="s">
        <v>39</v>
      </c>
      <c r="D1848" t="s">
        <v>40</v>
      </c>
      <c r="E1848" t="s">
        <v>2746</v>
      </c>
      <c r="F1848" t="s">
        <v>2747</v>
      </c>
      <c r="G1848" t="s">
        <v>53</v>
      </c>
      <c r="H1848" t="s">
        <v>2748</v>
      </c>
      <c r="I1848" t="s">
        <v>2755</v>
      </c>
      <c r="J1848" t="s">
        <v>110</v>
      </c>
      <c r="K1848" t="s">
        <v>2623</v>
      </c>
      <c r="L1848" t="s">
        <v>2781</v>
      </c>
      <c r="M1848" t="s">
        <v>78</v>
      </c>
      <c r="N1848" t="s">
        <v>130</v>
      </c>
      <c r="O1848" t="s">
        <v>2750</v>
      </c>
      <c r="P1848" s="3">
        <v>2528350003735</v>
      </c>
      <c r="Q1848" t="s">
        <v>2560</v>
      </c>
      <c r="S1848">
        <v>3113246751</v>
      </c>
      <c r="U1848" s="4">
        <v>35521</v>
      </c>
      <c r="V1848">
        <f t="shared" ca="1" si="28"/>
        <v>27</v>
      </c>
      <c r="W1848" t="s">
        <v>106</v>
      </c>
      <c r="X1848" t="s">
        <v>53</v>
      </c>
      <c r="Y1848" t="s">
        <v>1486</v>
      </c>
      <c r="Z1848" t="s">
        <v>113</v>
      </c>
      <c r="AA1848" t="s">
        <v>56</v>
      </c>
      <c r="AB1848" t="s">
        <v>57</v>
      </c>
      <c r="AC1848" t="s">
        <v>83</v>
      </c>
      <c r="AD1848">
        <v>2</v>
      </c>
      <c r="AE1848" t="s">
        <v>58</v>
      </c>
      <c r="AF1848" t="s">
        <v>72</v>
      </c>
      <c r="AG1848" s="54" t="s">
        <v>60</v>
      </c>
      <c r="AH1848" t="s">
        <v>171</v>
      </c>
      <c r="AI1848" t="s">
        <v>88</v>
      </c>
      <c r="AJ1848" t="s">
        <v>2958</v>
      </c>
      <c r="AK1848" t="s">
        <v>64</v>
      </c>
      <c r="AL1848" t="s">
        <v>64</v>
      </c>
    </row>
    <row r="1849" spans="1:38" x14ac:dyDescent="0.35">
      <c r="A1849">
        <v>1848</v>
      </c>
      <c r="B1849">
        <v>1087819210</v>
      </c>
      <c r="C1849" t="s">
        <v>39</v>
      </c>
      <c r="D1849" t="s">
        <v>40</v>
      </c>
      <c r="E1849" t="s">
        <v>2746</v>
      </c>
      <c r="F1849" t="s">
        <v>2747</v>
      </c>
      <c r="G1849" t="s">
        <v>53</v>
      </c>
      <c r="H1849" t="s">
        <v>2748</v>
      </c>
      <c r="I1849" t="s">
        <v>2978</v>
      </c>
      <c r="J1849" t="s">
        <v>632</v>
      </c>
      <c r="K1849" t="s">
        <v>249</v>
      </c>
      <c r="L1849" t="s">
        <v>632</v>
      </c>
      <c r="M1849" t="s">
        <v>78</v>
      </c>
      <c r="N1849" t="s">
        <v>126</v>
      </c>
      <c r="O1849" t="s">
        <v>2750</v>
      </c>
      <c r="P1849" s="3">
        <v>2528350003735</v>
      </c>
      <c r="Q1849" t="s">
        <v>2560</v>
      </c>
      <c r="S1849">
        <v>0</v>
      </c>
      <c r="U1849" s="4">
        <v>33422</v>
      </c>
      <c r="V1849">
        <f t="shared" ca="1" si="28"/>
        <v>33</v>
      </c>
      <c r="W1849" t="s">
        <v>106</v>
      </c>
      <c r="X1849" t="s">
        <v>53</v>
      </c>
      <c r="Y1849" t="s">
        <v>1486</v>
      </c>
      <c r="Z1849" t="s">
        <v>113</v>
      </c>
      <c r="AA1849" t="s">
        <v>56</v>
      </c>
      <c r="AB1849" t="s">
        <v>57</v>
      </c>
      <c r="AC1849" t="s">
        <v>83</v>
      </c>
      <c r="AD1849">
        <v>3</v>
      </c>
      <c r="AE1849" t="s">
        <v>58</v>
      </c>
      <c r="AF1849" t="s">
        <v>59</v>
      </c>
      <c r="AG1849" s="54" t="s">
        <v>60</v>
      </c>
      <c r="AH1849" t="s">
        <v>61</v>
      </c>
      <c r="AI1849" t="s">
        <v>88</v>
      </c>
      <c r="AJ1849" t="s">
        <v>2958</v>
      </c>
      <c r="AK1849" t="s">
        <v>64</v>
      </c>
      <c r="AL1849" t="s">
        <v>89</v>
      </c>
    </row>
    <row r="1850" spans="1:38" x14ac:dyDescent="0.35">
      <c r="A1850">
        <v>1849</v>
      </c>
      <c r="B1850">
        <v>1148686051</v>
      </c>
      <c r="C1850" t="s">
        <v>39</v>
      </c>
      <c r="D1850" t="s">
        <v>40</v>
      </c>
      <c r="E1850" t="s">
        <v>2746</v>
      </c>
      <c r="F1850" t="s">
        <v>2747</v>
      </c>
      <c r="G1850" t="s">
        <v>53</v>
      </c>
      <c r="H1850" t="s">
        <v>2748</v>
      </c>
      <c r="I1850" t="s">
        <v>1544</v>
      </c>
      <c r="J1850" t="s">
        <v>892</v>
      </c>
      <c r="K1850" t="s">
        <v>229</v>
      </c>
      <c r="L1850" t="s">
        <v>632</v>
      </c>
      <c r="M1850" t="s">
        <v>78</v>
      </c>
      <c r="N1850" t="s">
        <v>71</v>
      </c>
      <c r="O1850" t="s">
        <v>2750</v>
      </c>
      <c r="P1850" s="3">
        <v>2528350003735</v>
      </c>
      <c r="Q1850" t="s">
        <v>2560</v>
      </c>
      <c r="S1850">
        <v>0</v>
      </c>
      <c r="U1850" s="4">
        <v>38325</v>
      </c>
      <c r="V1850">
        <f t="shared" ca="1" si="28"/>
        <v>19</v>
      </c>
      <c r="W1850" t="s">
        <v>106</v>
      </c>
      <c r="X1850" t="s">
        <v>53</v>
      </c>
      <c r="Y1850" t="s">
        <v>1486</v>
      </c>
      <c r="Z1850" t="s">
        <v>113</v>
      </c>
      <c r="AA1850" t="s">
        <v>56</v>
      </c>
      <c r="AB1850" t="s">
        <v>57</v>
      </c>
      <c r="AC1850" t="s">
        <v>58</v>
      </c>
      <c r="AD1850">
        <v>0</v>
      </c>
      <c r="AE1850" t="s">
        <v>58</v>
      </c>
      <c r="AF1850" t="s">
        <v>72</v>
      </c>
      <c r="AG1850" s="54" t="s">
        <v>60</v>
      </c>
      <c r="AH1850" t="s">
        <v>61</v>
      </c>
      <c r="AI1850" t="s">
        <v>62</v>
      </c>
      <c r="AJ1850" t="s">
        <v>2958</v>
      </c>
      <c r="AK1850" t="s">
        <v>64</v>
      </c>
      <c r="AL1850" t="s">
        <v>89</v>
      </c>
    </row>
    <row r="1851" spans="1:38" x14ac:dyDescent="0.35">
      <c r="A1851">
        <v>1850</v>
      </c>
      <c r="B1851">
        <v>1086726498</v>
      </c>
      <c r="C1851" t="s">
        <v>39</v>
      </c>
      <c r="D1851" t="s">
        <v>40</v>
      </c>
      <c r="E1851" t="s">
        <v>2746</v>
      </c>
      <c r="F1851" t="s">
        <v>2747</v>
      </c>
      <c r="G1851" t="s">
        <v>53</v>
      </c>
      <c r="H1851" t="s">
        <v>2748</v>
      </c>
      <c r="I1851" t="s">
        <v>2979</v>
      </c>
      <c r="J1851" t="s">
        <v>2980</v>
      </c>
      <c r="K1851" t="s">
        <v>2981</v>
      </c>
      <c r="L1851" t="s">
        <v>249</v>
      </c>
      <c r="M1851" t="s">
        <v>3728</v>
      </c>
      <c r="N1851" t="s">
        <v>130</v>
      </c>
      <c r="O1851" t="s">
        <v>2750</v>
      </c>
      <c r="P1851" s="3">
        <v>2528350003735</v>
      </c>
      <c r="Q1851" t="s">
        <v>2560</v>
      </c>
      <c r="S1851">
        <v>3104362012</v>
      </c>
      <c r="U1851" s="4">
        <v>31965</v>
      </c>
      <c r="V1851">
        <f t="shared" ca="1" si="28"/>
        <v>37</v>
      </c>
      <c r="W1851" t="s">
        <v>106</v>
      </c>
      <c r="X1851" t="s">
        <v>53</v>
      </c>
      <c r="Y1851" t="s">
        <v>1486</v>
      </c>
      <c r="Z1851" t="s">
        <v>113</v>
      </c>
      <c r="AA1851" t="s">
        <v>56</v>
      </c>
      <c r="AB1851" t="s">
        <v>57</v>
      </c>
      <c r="AC1851" t="s">
        <v>58</v>
      </c>
      <c r="AD1851">
        <v>0</v>
      </c>
      <c r="AE1851" t="s">
        <v>58</v>
      </c>
      <c r="AF1851" t="s">
        <v>59</v>
      </c>
      <c r="AG1851" s="54" t="s">
        <v>60</v>
      </c>
      <c r="AH1851" t="s">
        <v>171</v>
      </c>
      <c r="AI1851" t="s">
        <v>88</v>
      </c>
      <c r="AJ1851" t="s">
        <v>2958</v>
      </c>
      <c r="AK1851" t="s">
        <v>64</v>
      </c>
      <c r="AL1851" t="s">
        <v>89</v>
      </c>
    </row>
    <row r="1852" spans="1:38" x14ac:dyDescent="0.35">
      <c r="A1852">
        <v>1851</v>
      </c>
      <c r="B1852">
        <v>1087114907</v>
      </c>
      <c r="C1852" t="s">
        <v>39</v>
      </c>
      <c r="D1852" t="s">
        <v>40</v>
      </c>
      <c r="E1852" t="s">
        <v>2746</v>
      </c>
      <c r="F1852" t="s">
        <v>2747</v>
      </c>
      <c r="G1852" t="s">
        <v>53</v>
      </c>
      <c r="H1852" t="s">
        <v>2748</v>
      </c>
      <c r="I1852" t="s">
        <v>292</v>
      </c>
      <c r="J1852" t="s">
        <v>186</v>
      </c>
      <c r="K1852" t="s">
        <v>2982</v>
      </c>
      <c r="L1852" t="s">
        <v>229</v>
      </c>
      <c r="M1852" t="s">
        <v>3728</v>
      </c>
      <c r="N1852" t="s">
        <v>49</v>
      </c>
      <c r="O1852" t="s">
        <v>2750</v>
      </c>
      <c r="P1852" s="3">
        <v>2528350003735</v>
      </c>
      <c r="Q1852" t="s">
        <v>2560</v>
      </c>
      <c r="S1852">
        <v>3136316318</v>
      </c>
      <c r="U1852" s="4">
        <v>37234</v>
      </c>
      <c r="V1852">
        <f t="shared" ca="1" si="28"/>
        <v>22</v>
      </c>
      <c r="W1852" t="s">
        <v>106</v>
      </c>
      <c r="X1852" t="s">
        <v>53</v>
      </c>
      <c r="Y1852" t="s">
        <v>1486</v>
      </c>
      <c r="Z1852" t="s">
        <v>113</v>
      </c>
      <c r="AA1852" t="s">
        <v>56</v>
      </c>
      <c r="AB1852" t="s">
        <v>57</v>
      </c>
      <c r="AC1852" t="s">
        <v>213</v>
      </c>
      <c r="AD1852">
        <v>2</v>
      </c>
      <c r="AE1852" t="s">
        <v>58</v>
      </c>
      <c r="AF1852" t="s">
        <v>72</v>
      </c>
      <c r="AG1852" s="54" t="s">
        <v>60</v>
      </c>
      <c r="AH1852" t="s">
        <v>171</v>
      </c>
      <c r="AI1852" t="s">
        <v>88</v>
      </c>
      <c r="AJ1852" t="s">
        <v>2958</v>
      </c>
      <c r="AK1852" t="s">
        <v>64</v>
      </c>
      <c r="AL1852" t="s">
        <v>89</v>
      </c>
    </row>
    <row r="1853" spans="1:38" x14ac:dyDescent="0.35">
      <c r="A1853">
        <v>1852</v>
      </c>
      <c r="B1853">
        <v>1082687081</v>
      </c>
      <c r="C1853" t="s">
        <v>39</v>
      </c>
      <c r="D1853" t="s">
        <v>40</v>
      </c>
      <c r="E1853" t="s">
        <v>2746</v>
      </c>
      <c r="F1853" t="s">
        <v>2747</v>
      </c>
      <c r="G1853" t="s">
        <v>53</v>
      </c>
      <c r="H1853" t="s">
        <v>2748</v>
      </c>
      <c r="I1853" t="s">
        <v>1625</v>
      </c>
      <c r="J1853" t="s">
        <v>632</v>
      </c>
      <c r="K1853" t="s">
        <v>2431</v>
      </c>
      <c r="L1853" t="s">
        <v>489</v>
      </c>
      <c r="M1853" t="s">
        <v>78</v>
      </c>
      <c r="N1853" t="s">
        <v>126</v>
      </c>
      <c r="O1853" t="s">
        <v>2750</v>
      </c>
      <c r="P1853" s="3">
        <v>2528350003735</v>
      </c>
      <c r="Q1853" t="s">
        <v>2560</v>
      </c>
      <c r="S1853">
        <v>0</v>
      </c>
      <c r="U1853" s="4">
        <v>20967</v>
      </c>
      <c r="V1853">
        <f t="shared" ca="1" si="28"/>
        <v>67</v>
      </c>
      <c r="W1853" t="s">
        <v>106</v>
      </c>
      <c r="X1853" t="s">
        <v>53</v>
      </c>
      <c r="Y1853" t="s">
        <v>1486</v>
      </c>
      <c r="Z1853" t="s">
        <v>113</v>
      </c>
      <c r="AA1853" t="s">
        <v>56</v>
      </c>
      <c r="AB1853" t="s">
        <v>57</v>
      </c>
      <c r="AC1853" t="s">
        <v>58</v>
      </c>
      <c r="AD1853">
        <v>0</v>
      </c>
      <c r="AE1853" t="s">
        <v>58</v>
      </c>
      <c r="AF1853" t="s">
        <v>72</v>
      </c>
      <c r="AG1853" s="54" t="s">
        <v>60</v>
      </c>
      <c r="AH1853" t="s">
        <v>171</v>
      </c>
      <c r="AI1853" t="s">
        <v>88</v>
      </c>
      <c r="AJ1853" t="s">
        <v>2958</v>
      </c>
      <c r="AK1853" t="s">
        <v>89</v>
      </c>
      <c r="AL1853" t="s">
        <v>89</v>
      </c>
    </row>
    <row r="1854" spans="1:38" x14ac:dyDescent="0.35">
      <c r="A1854">
        <v>1853</v>
      </c>
      <c r="B1854">
        <v>1059448563</v>
      </c>
      <c r="C1854" t="s">
        <v>39</v>
      </c>
      <c r="D1854" t="s">
        <v>40</v>
      </c>
      <c r="E1854" t="s">
        <v>2746</v>
      </c>
      <c r="F1854" t="s">
        <v>2747</v>
      </c>
      <c r="G1854" t="s">
        <v>53</v>
      </c>
      <c r="H1854" t="s">
        <v>2748</v>
      </c>
      <c r="I1854" t="s">
        <v>118</v>
      </c>
      <c r="J1854" t="s">
        <v>1806</v>
      </c>
      <c r="K1854" t="s">
        <v>2859</v>
      </c>
      <c r="M1854" t="s">
        <v>3728</v>
      </c>
      <c r="N1854" t="s">
        <v>130</v>
      </c>
      <c r="O1854" t="s">
        <v>2750</v>
      </c>
      <c r="P1854" s="3">
        <v>2528350003735</v>
      </c>
      <c r="Q1854" t="s">
        <v>2560</v>
      </c>
      <c r="S1854">
        <v>3135143254</v>
      </c>
      <c r="U1854" s="4">
        <v>34088</v>
      </c>
      <c r="V1854">
        <f t="shared" ca="1" si="28"/>
        <v>31</v>
      </c>
      <c r="W1854" t="s">
        <v>106</v>
      </c>
      <c r="X1854" t="s">
        <v>53</v>
      </c>
      <c r="Y1854" t="s">
        <v>1486</v>
      </c>
      <c r="Z1854" t="s">
        <v>113</v>
      </c>
      <c r="AA1854" t="s">
        <v>56</v>
      </c>
      <c r="AB1854" t="s">
        <v>57</v>
      </c>
      <c r="AC1854" t="s">
        <v>58</v>
      </c>
      <c r="AD1854">
        <v>0</v>
      </c>
      <c r="AE1854" t="s">
        <v>58</v>
      </c>
      <c r="AF1854" t="s">
        <v>72</v>
      </c>
      <c r="AG1854" s="54" t="s">
        <v>60</v>
      </c>
      <c r="AH1854" t="s">
        <v>171</v>
      </c>
      <c r="AI1854" t="s">
        <v>88</v>
      </c>
      <c r="AJ1854" t="s">
        <v>2958</v>
      </c>
      <c r="AK1854" t="s">
        <v>64</v>
      </c>
      <c r="AL1854" t="s">
        <v>89</v>
      </c>
    </row>
    <row r="1855" spans="1:38" x14ac:dyDescent="0.35">
      <c r="A1855">
        <v>1854</v>
      </c>
      <c r="B1855">
        <v>1060873973</v>
      </c>
      <c r="C1855" t="s">
        <v>39</v>
      </c>
      <c r="D1855" t="s">
        <v>40</v>
      </c>
      <c r="E1855" t="s">
        <v>2746</v>
      </c>
      <c r="F1855" t="s">
        <v>2747</v>
      </c>
      <c r="G1855" t="s">
        <v>53</v>
      </c>
      <c r="H1855" t="s">
        <v>2748</v>
      </c>
      <c r="I1855" t="s">
        <v>2983</v>
      </c>
      <c r="J1855" t="s">
        <v>292</v>
      </c>
      <c r="K1855" t="s">
        <v>2984</v>
      </c>
      <c r="L1855" t="s">
        <v>2985</v>
      </c>
      <c r="M1855" t="s">
        <v>78</v>
      </c>
      <c r="N1855" t="s">
        <v>130</v>
      </c>
      <c r="O1855" t="s">
        <v>2750</v>
      </c>
      <c r="P1855" s="3">
        <v>2528350003735</v>
      </c>
      <c r="Q1855" t="s">
        <v>2560</v>
      </c>
      <c r="S1855">
        <v>3114309822</v>
      </c>
      <c r="U1855" s="4">
        <v>31308</v>
      </c>
      <c r="V1855">
        <f t="shared" ca="1" si="28"/>
        <v>38</v>
      </c>
      <c r="W1855" t="s">
        <v>106</v>
      </c>
      <c r="X1855" t="s">
        <v>53</v>
      </c>
      <c r="Y1855" t="s">
        <v>1486</v>
      </c>
      <c r="Z1855" t="s">
        <v>113</v>
      </c>
      <c r="AA1855" t="s">
        <v>56</v>
      </c>
      <c r="AB1855" t="s">
        <v>57</v>
      </c>
      <c r="AC1855" t="s">
        <v>58</v>
      </c>
      <c r="AD1855">
        <v>0</v>
      </c>
      <c r="AE1855" t="s">
        <v>58</v>
      </c>
      <c r="AF1855" t="s">
        <v>72</v>
      </c>
      <c r="AG1855" s="54" t="s">
        <v>60</v>
      </c>
      <c r="AH1855" t="s">
        <v>171</v>
      </c>
      <c r="AI1855" t="s">
        <v>88</v>
      </c>
      <c r="AJ1855" t="s">
        <v>2958</v>
      </c>
      <c r="AK1855" t="s">
        <v>64</v>
      </c>
      <c r="AL1855" t="s">
        <v>89</v>
      </c>
    </row>
    <row r="1856" spans="1:38" x14ac:dyDescent="0.35">
      <c r="A1856">
        <v>1855</v>
      </c>
      <c r="B1856">
        <v>1089538088</v>
      </c>
      <c r="C1856" t="s">
        <v>39</v>
      </c>
      <c r="D1856" t="s">
        <v>40</v>
      </c>
      <c r="E1856" t="s">
        <v>2746</v>
      </c>
      <c r="F1856" t="s">
        <v>2747</v>
      </c>
      <c r="G1856" t="s">
        <v>53</v>
      </c>
      <c r="H1856" t="s">
        <v>2748</v>
      </c>
      <c r="I1856" t="s">
        <v>2986</v>
      </c>
      <c r="J1856" t="s">
        <v>407</v>
      </c>
      <c r="K1856" t="s">
        <v>574</v>
      </c>
      <c r="L1856" t="s">
        <v>2778</v>
      </c>
      <c r="M1856" t="s">
        <v>3728</v>
      </c>
      <c r="N1856" t="s">
        <v>126</v>
      </c>
      <c r="O1856" t="s">
        <v>2750</v>
      </c>
      <c r="P1856" s="3">
        <v>2528350003735</v>
      </c>
      <c r="Q1856" t="s">
        <v>2560</v>
      </c>
      <c r="S1856">
        <v>0</v>
      </c>
      <c r="U1856" s="4">
        <v>34981</v>
      </c>
      <c r="V1856">
        <f t="shared" ca="1" si="28"/>
        <v>28</v>
      </c>
      <c r="W1856" t="s">
        <v>106</v>
      </c>
      <c r="X1856" t="s">
        <v>53</v>
      </c>
      <c r="Y1856" t="s">
        <v>1486</v>
      </c>
      <c r="Z1856" t="s">
        <v>113</v>
      </c>
      <c r="AA1856" t="s">
        <v>56</v>
      </c>
      <c r="AB1856" t="s">
        <v>57</v>
      </c>
      <c r="AC1856" t="s">
        <v>58</v>
      </c>
      <c r="AD1856">
        <v>0</v>
      </c>
      <c r="AE1856" t="s">
        <v>58</v>
      </c>
      <c r="AF1856" t="s">
        <v>72</v>
      </c>
      <c r="AG1856" s="54" t="s">
        <v>60</v>
      </c>
      <c r="AH1856" t="s">
        <v>171</v>
      </c>
      <c r="AI1856" t="s">
        <v>88</v>
      </c>
      <c r="AJ1856" t="s">
        <v>2958</v>
      </c>
      <c r="AK1856" t="s">
        <v>64</v>
      </c>
      <c r="AL1856" t="s">
        <v>89</v>
      </c>
    </row>
    <row r="1857" spans="1:38" x14ac:dyDescent="0.35">
      <c r="A1857">
        <v>1856</v>
      </c>
      <c r="B1857">
        <v>87942505</v>
      </c>
      <c r="C1857" t="s">
        <v>39</v>
      </c>
      <c r="D1857" t="s">
        <v>40</v>
      </c>
      <c r="E1857" t="s">
        <v>2746</v>
      </c>
      <c r="F1857" t="s">
        <v>2747</v>
      </c>
      <c r="G1857" t="s">
        <v>53</v>
      </c>
      <c r="H1857" t="s">
        <v>2748</v>
      </c>
      <c r="I1857" t="s">
        <v>2724</v>
      </c>
      <c r="J1857" t="s">
        <v>2987</v>
      </c>
      <c r="K1857" t="s">
        <v>2781</v>
      </c>
      <c r="L1857" t="s">
        <v>710</v>
      </c>
      <c r="M1857" t="s">
        <v>3728</v>
      </c>
      <c r="N1857" t="s">
        <v>130</v>
      </c>
      <c r="O1857" t="s">
        <v>2750</v>
      </c>
      <c r="P1857" s="3">
        <v>2528350003735</v>
      </c>
      <c r="Q1857" t="s">
        <v>2560</v>
      </c>
      <c r="S1857">
        <v>0</v>
      </c>
      <c r="U1857" s="4">
        <v>29608</v>
      </c>
      <c r="V1857">
        <f t="shared" ca="1" si="28"/>
        <v>43</v>
      </c>
      <c r="W1857" t="s">
        <v>106</v>
      </c>
      <c r="X1857" t="s">
        <v>53</v>
      </c>
      <c r="Y1857" t="s">
        <v>1486</v>
      </c>
      <c r="Z1857" t="s">
        <v>113</v>
      </c>
      <c r="AA1857" t="s">
        <v>56</v>
      </c>
      <c r="AB1857" t="s">
        <v>57</v>
      </c>
      <c r="AC1857" t="s">
        <v>213</v>
      </c>
      <c r="AD1857">
        <v>5</v>
      </c>
      <c r="AE1857" t="s">
        <v>58</v>
      </c>
      <c r="AF1857" t="s">
        <v>72</v>
      </c>
      <c r="AG1857" s="54" t="s">
        <v>60</v>
      </c>
      <c r="AH1857" t="s">
        <v>171</v>
      </c>
      <c r="AI1857" t="s">
        <v>88</v>
      </c>
      <c r="AJ1857" t="s">
        <v>2958</v>
      </c>
      <c r="AK1857" t="s">
        <v>89</v>
      </c>
      <c r="AL1857" t="s">
        <v>89</v>
      </c>
    </row>
    <row r="1858" spans="1:38" x14ac:dyDescent="0.35">
      <c r="A1858">
        <v>1857</v>
      </c>
      <c r="B1858">
        <v>1050225893</v>
      </c>
      <c r="C1858" t="s">
        <v>39</v>
      </c>
      <c r="D1858" t="s">
        <v>40</v>
      </c>
      <c r="E1858" t="s">
        <v>2746</v>
      </c>
      <c r="F1858" t="s">
        <v>2747</v>
      </c>
      <c r="G1858" t="s">
        <v>53</v>
      </c>
      <c r="H1858" t="s">
        <v>2748</v>
      </c>
      <c r="I1858" t="s">
        <v>1591</v>
      </c>
      <c r="J1858" t="s">
        <v>103</v>
      </c>
      <c r="K1858" t="s">
        <v>2988</v>
      </c>
      <c r="L1858" t="s">
        <v>1171</v>
      </c>
      <c r="M1858" t="s">
        <v>78</v>
      </c>
      <c r="N1858" t="s">
        <v>3729</v>
      </c>
      <c r="O1858" t="s">
        <v>2750</v>
      </c>
      <c r="P1858" s="3">
        <v>2528350003735</v>
      </c>
      <c r="Q1858" t="s">
        <v>2560</v>
      </c>
      <c r="S1858">
        <v>0</v>
      </c>
      <c r="U1858" s="4">
        <v>35723</v>
      </c>
      <c r="V1858">
        <f t="shared" ref="V1858:V1921" ca="1" si="29">DATEDIF(U1858,TODAY(),"Y")</f>
        <v>26</v>
      </c>
      <c r="W1858" t="s">
        <v>52</v>
      </c>
      <c r="X1858" t="s">
        <v>53</v>
      </c>
      <c r="Y1858" t="s">
        <v>1486</v>
      </c>
      <c r="Z1858" t="s">
        <v>113</v>
      </c>
      <c r="AA1858" t="s">
        <v>56</v>
      </c>
      <c r="AB1858" t="s">
        <v>57</v>
      </c>
      <c r="AC1858" t="s">
        <v>83</v>
      </c>
      <c r="AD1858">
        <v>4</v>
      </c>
      <c r="AE1858" t="s">
        <v>58</v>
      </c>
      <c r="AF1858" t="s">
        <v>59</v>
      </c>
      <c r="AG1858" t="s">
        <v>340</v>
      </c>
      <c r="AH1858" t="s">
        <v>61</v>
      </c>
      <c r="AI1858" t="s">
        <v>62</v>
      </c>
      <c r="AJ1858" t="s">
        <v>2989</v>
      </c>
      <c r="AK1858" t="s">
        <v>64</v>
      </c>
      <c r="AL1858" t="s">
        <v>64</v>
      </c>
    </row>
    <row r="1859" spans="1:38" x14ac:dyDescent="0.35">
      <c r="A1859">
        <v>1858</v>
      </c>
      <c r="B1859">
        <v>1898209</v>
      </c>
      <c r="C1859" t="s">
        <v>39</v>
      </c>
      <c r="D1859" t="s">
        <v>40</v>
      </c>
      <c r="E1859" t="s">
        <v>2746</v>
      </c>
      <c r="F1859" t="s">
        <v>2747</v>
      </c>
      <c r="G1859" t="s">
        <v>53</v>
      </c>
      <c r="H1859" t="s">
        <v>2748</v>
      </c>
      <c r="I1859" t="s">
        <v>2990</v>
      </c>
      <c r="K1859" t="s">
        <v>2765</v>
      </c>
      <c r="L1859" t="s">
        <v>2991</v>
      </c>
      <c r="M1859" t="s">
        <v>3728</v>
      </c>
      <c r="N1859" t="s">
        <v>3729</v>
      </c>
      <c r="O1859" t="s">
        <v>2750</v>
      </c>
      <c r="P1859" s="3">
        <v>2528350003735</v>
      </c>
      <c r="Q1859" t="s">
        <v>2560</v>
      </c>
      <c r="S1859">
        <v>0</v>
      </c>
      <c r="U1859" s="4">
        <v>18000</v>
      </c>
      <c r="V1859">
        <f t="shared" ca="1" si="29"/>
        <v>75</v>
      </c>
      <c r="W1859" t="s">
        <v>52</v>
      </c>
      <c r="X1859" t="s">
        <v>53</v>
      </c>
      <c r="Y1859" t="s">
        <v>1486</v>
      </c>
      <c r="Z1859" t="s">
        <v>113</v>
      </c>
      <c r="AA1859" t="s">
        <v>56</v>
      </c>
      <c r="AB1859" t="s">
        <v>57</v>
      </c>
      <c r="AC1859" t="s">
        <v>213</v>
      </c>
      <c r="AD1859">
        <v>10</v>
      </c>
      <c r="AE1859" t="s">
        <v>58</v>
      </c>
      <c r="AF1859" t="s">
        <v>59</v>
      </c>
      <c r="AG1859" s="54" t="s">
        <v>60</v>
      </c>
      <c r="AH1859" t="s">
        <v>61</v>
      </c>
      <c r="AI1859" t="s">
        <v>62</v>
      </c>
      <c r="AJ1859" t="s">
        <v>2989</v>
      </c>
      <c r="AK1859" t="s">
        <v>64</v>
      </c>
      <c r="AL1859" t="s">
        <v>64</v>
      </c>
    </row>
    <row r="1860" spans="1:38" x14ac:dyDescent="0.35">
      <c r="A1860">
        <v>1859</v>
      </c>
      <c r="B1860">
        <v>1004604975</v>
      </c>
      <c r="C1860" t="s">
        <v>39</v>
      </c>
      <c r="D1860" t="s">
        <v>40</v>
      </c>
      <c r="E1860" t="s">
        <v>2746</v>
      </c>
      <c r="F1860" t="s">
        <v>2747</v>
      </c>
      <c r="G1860" t="s">
        <v>53</v>
      </c>
      <c r="H1860" t="s">
        <v>2748</v>
      </c>
      <c r="I1860" t="s">
        <v>2920</v>
      </c>
      <c r="J1860" t="s">
        <v>935</v>
      </c>
      <c r="K1860" t="s">
        <v>2847</v>
      </c>
      <c r="L1860" t="s">
        <v>399</v>
      </c>
      <c r="M1860" t="s">
        <v>78</v>
      </c>
      <c r="N1860" t="s">
        <v>3729</v>
      </c>
      <c r="O1860" t="s">
        <v>2750</v>
      </c>
      <c r="P1860" s="3">
        <v>2528350003735</v>
      </c>
      <c r="Q1860" t="s">
        <v>2560</v>
      </c>
      <c r="S1860">
        <v>3137661205</v>
      </c>
      <c r="U1860" s="4">
        <v>31908</v>
      </c>
      <c r="V1860">
        <f t="shared" ca="1" si="29"/>
        <v>37</v>
      </c>
      <c r="W1860" t="s">
        <v>52</v>
      </c>
      <c r="X1860" t="s">
        <v>53</v>
      </c>
      <c r="Y1860" t="s">
        <v>1486</v>
      </c>
      <c r="Z1860" t="s">
        <v>113</v>
      </c>
      <c r="AA1860" t="s">
        <v>56</v>
      </c>
      <c r="AB1860" t="s">
        <v>57</v>
      </c>
      <c r="AC1860" t="s">
        <v>83</v>
      </c>
      <c r="AD1860">
        <v>3</v>
      </c>
      <c r="AE1860" t="s">
        <v>58</v>
      </c>
      <c r="AF1860" t="s">
        <v>59</v>
      </c>
      <c r="AG1860" s="54" t="s">
        <v>60</v>
      </c>
      <c r="AH1860" t="s">
        <v>61</v>
      </c>
      <c r="AI1860" t="s">
        <v>62</v>
      </c>
      <c r="AJ1860" t="s">
        <v>2989</v>
      </c>
      <c r="AK1860" t="s">
        <v>64</v>
      </c>
      <c r="AL1860" t="s">
        <v>64</v>
      </c>
    </row>
    <row r="1861" spans="1:38" x14ac:dyDescent="0.35">
      <c r="A1861">
        <v>1860</v>
      </c>
      <c r="B1861">
        <v>13054054</v>
      </c>
      <c r="C1861" t="s">
        <v>39</v>
      </c>
      <c r="D1861" t="s">
        <v>40</v>
      </c>
      <c r="E1861" t="s">
        <v>2746</v>
      </c>
      <c r="F1861" t="s">
        <v>2747</v>
      </c>
      <c r="G1861" t="s">
        <v>53</v>
      </c>
      <c r="H1861" t="s">
        <v>2748</v>
      </c>
      <c r="I1861" t="s">
        <v>2992</v>
      </c>
      <c r="J1861" t="s">
        <v>68</v>
      </c>
      <c r="K1861" t="s">
        <v>2765</v>
      </c>
      <c r="L1861" t="s">
        <v>2057</v>
      </c>
      <c r="M1861" t="s">
        <v>3728</v>
      </c>
      <c r="N1861" t="s">
        <v>3729</v>
      </c>
      <c r="O1861" t="s">
        <v>2750</v>
      </c>
      <c r="P1861" s="3">
        <v>2528350003735</v>
      </c>
      <c r="Q1861" t="s">
        <v>2560</v>
      </c>
      <c r="S1861">
        <v>0</v>
      </c>
      <c r="U1861" s="4">
        <v>26284</v>
      </c>
      <c r="V1861">
        <f t="shared" ca="1" si="29"/>
        <v>52</v>
      </c>
      <c r="W1861" t="s">
        <v>52</v>
      </c>
      <c r="X1861" t="s">
        <v>53</v>
      </c>
      <c r="Y1861" t="s">
        <v>1486</v>
      </c>
      <c r="Z1861" t="s">
        <v>113</v>
      </c>
      <c r="AA1861" t="s">
        <v>56</v>
      </c>
      <c r="AB1861" t="s">
        <v>57</v>
      </c>
      <c r="AC1861" t="s">
        <v>213</v>
      </c>
      <c r="AD1861">
        <v>2</v>
      </c>
      <c r="AE1861" t="s">
        <v>58</v>
      </c>
      <c r="AF1861" t="s">
        <v>59</v>
      </c>
      <c r="AG1861" s="54" t="s">
        <v>60</v>
      </c>
      <c r="AH1861" t="s">
        <v>61</v>
      </c>
      <c r="AI1861" t="s">
        <v>62</v>
      </c>
      <c r="AJ1861" t="s">
        <v>2989</v>
      </c>
      <c r="AK1861" t="s">
        <v>64</v>
      </c>
      <c r="AL1861" t="s">
        <v>64</v>
      </c>
    </row>
    <row r="1862" spans="1:38" x14ac:dyDescent="0.35">
      <c r="A1862">
        <v>1861</v>
      </c>
      <c r="B1862">
        <v>1087110617</v>
      </c>
      <c r="C1862" t="s">
        <v>39</v>
      </c>
      <c r="D1862" t="s">
        <v>40</v>
      </c>
      <c r="E1862" t="s">
        <v>2746</v>
      </c>
      <c r="F1862" t="s">
        <v>2747</v>
      </c>
      <c r="G1862" t="s">
        <v>53</v>
      </c>
      <c r="H1862" t="s">
        <v>2748</v>
      </c>
      <c r="I1862" t="s">
        <v>2841</v>
      </c>
      <c r="J1862" t="s">
        <v>536</v>
      </c>
      <c r="K1862" t="s">
        <v>1818</v>
      </c>
      <c r="L1862" t="s">
        <v>2837</v>
      </c>
      <c r="M1862" t="s">
        <v>78</v>
      </c>
      <c r="N1862" t="s">
        <v>71</v>
      </c>
      <c r="O1862" t="s">
        <v>2750</v>
      </c>
      <c r="P1862" s="3">
        <v>2528350003735</v>
      </c>
      <c r="Q1862" t="s">
        <v>2560</v>
      </c>
      <c r="S1862">
        <v>3157803557</v>
      </c>
      <c r="U1862" s="4">
        <v>37803</v>
      </c>
      <c r="V1862">
        <f t="shared" ca="1" si="29"/>
        <v>21</v>
      </c>
      <c r="W1862" t="s">
        <v>52</v>
      </c>
      <c r="X1862" t="s">
        <v>53</v>
      </c>
      <c r="Y1862" t="s">
        <v>1486</v>
      </c>
      <c r="Z1862" t="s">
        <v>113</v>
      </c>
      <c r="AA1862" t="s">
        <v>56</v>
      </c>
      <c r="AB1862" t="s">
        <v>57</v>
      </c>
      <c r="AC1862" t="s">
        <v>58</v>
      </c>
      <c r="AD1862">
        <v>0</v>
      </c>
      <c r="AE1862" t="s">
        <v>58</v>
      </c>
      <c r="AF1862" t="s">
        <v>59</v>
      </c>
      <c r="AG1862" s="54" t="s">
        <v>60</v>
      </c>
      <c r="AH1862" t="s">
        <v>61</v>
      </c>
      <c r="AI1862" t="s">
        <v>62</v>
      </c>
      <c r="AJ1862" t="s">
        <v>2989</v>
      </c>
      <c r="AK1862" t="s">
        <v>64</v>
      </c>
      <c r="AL1862" t="s">
        <v>64</v>
      </c>
    </row>
    <row r="1863" spans="1:38" x14ac:dyDescent="0.35">
      <c r="A1863">
        <v>1862</v>
      </c>
      <c r="B1863">
        <v>1193550781</v>
      </c>
      <c r="C1863" t="s">
        <v>39</v>
      </c>
      <c r="D1863" t="s">
        <v>40</v>
      </c>
      <c r="E1863" t="s">
        <v>2746</v>
      </c>
      <c r="F1863" t="s">
        <v>2747</v>
      </c>
      <c r="G1863" t="s">
        <v>53</v>
      </c>
      <c r="H1863" t="s">
        <v>2748</v>
      </c>
      <c r="I1863" t="s">
        <v>785</v>
      </c>
      <c r="K1863" t="s">
        <v>180</v>
      </c>
      <c r="L1863" t="s">
        <v>344</v>
      </c>
      <c r="M1863" t="s">
        <v>3728</v>
      </c>
      <c r="N1863" t="s">
        <v>3729</v>
      </c>
      <c r="O1863" t="s">
        <v>2750</v>
      </c>
      <c r="P1863" s="3">
        <v>2528350003735</v>
      </c>
      <c r="Q1863" t="s">
        <v>2560</v>
      </c>
      <c r="S1863">
        <v>0</v>
      </c>
      <c r="U1863" s="4">
        <v>37188</v>
      </c>
      <c r="V1863">
        <f t="shared" ca="1" si="29"/>
        <v>22</v>
      </c>
      <c r="W1863" t="s">
        <v>52</v>
      </c>
      <c r="X1863" t="s">
        <v>53</v>
      </c>
      <c r="Y1863" t="s">
        <v>1486</v>
      </c>
      <c r="Z1863" t="s">
        <v>113</v>
      </c>
      <c r="AA1863" t="s">
        <v>56</v>
      </c>
      <c r="AB1863" t="s">
        <v>57</v>
      </c>
      <c r="AC1863" t="s">
        <v>58</v>
      </c>
      <c r="AD1863">
        <v>0</v>
      </c>
      <c r="AE1863" t="s">
        <v>58</v>
      </c>
      <c r="AF1863" t="s">
        <v>59</v>
      </c>
      <c r="AG1863" s="54" t="s">
        <v>60</v>
      </c>
      <c r="AH1863" t="s">
        <v>61</v>
      </c>
      <c r="AI1863" t="s">
        <v>62</v>
      </c>
      <c r="AJ1863" t="s">
        <v>2989</v>
      </c>
      <c r="AK1863" t="s">
        <v>64</v>
      </c>
      <c r="AL1863" t="s">
        <v>64</v>
      </c>
    </row>
    <row r="1864" spans="1:38" x14ac:dyDescent="0.35">
      <c r="A1864">
        <v>1863</v>
      </c>
      <c r="B1864">
        <v>1193550782</v>
      </c>
      <c r="C1864" t="s">
        <v>39</v>
      </c>
      <c r="D1864" t="s">
        <v>40</v>
      </c>
      <c r="E1864" t="s">
        <v>2746</v>
      </c>
      <c r="F1864" t="s">
        <v>2747</v>
      </c>
      <c r="G1864" t="s">
        <v>53</v>
      </c>
      <c r="H1864" t="s">
        <v>2748</v>
      </c>
      <c r="I1864" t="s">
        <v>2993</v>
      </c>
      <c r="J1864" t="s">
        <v>2994</v>
      </c>
      <c r="K1864" t="s">
        <v>180</v>
      </c>
      <c r="L1864" t="s">
        <v>344</v>
      </c>
      <c r="M1864" t="s">
        <v>3728</v>
      </c>
      <c r="N1864" t="s">
        <v>3729</v>
      </c>
      <c r="O1864" t="s">
        <v>2750</v>
      </c>
      <c r="P1864" s="3">
        <v>2528350003735</v>
      </c>
      <c r="Q1864" t="s">
        <v>2560</v>
      </c>
      <c r="S1864">
        <v>3128436361</v>
      </c>
      <c r="U1864" s="4">
        <v>35724</v>
      </c>
      <c r="V1864">
        <f t="shared" ca="1" si="29"/>
        <v>26</v>
      </c>
      <c r="W1864" t="s">
        <v>52</v>
      </c>
      <c r="X1864" t="s">
        <v>53</v>
      </c>
      <c r="Y1864" t="s">
        <v>2563</v>
      </c>
      <c r="Z1864" t="s">
        <v>113</v>
      </c>
      <c r="AA1864" t="s">
        <v>56</v>
      </c>
      <c r="AB1864" t="s">
        <v>57</v>
      </c>
      <c r="AC1864" t="s">
        <v>58</v>
      </c>
      <c r="AD1864">
        <v>0</v>
      </c>
      <c r="AE1864" t="s">
        <v>58</v>
      </c>
      <c r="AF1864" t="s">
        <v>59</v>
      </c>
      <c r="AG1864" s="54" t="s">
        <v>60</v>
      </c>
      <c r="AH1864" t="s">
        <v>61</v>
      </c>
      <c r="AI1864" t="s">
        <v>62</v>
      </c>
      <c r="AJ1864" t="s">
        <v>2989</v>
      </c>
      <c r="AK1864" t="s">
        <v>64</v>
      </c>
      <c r="AL1864" t="s">
        <v>64</v>
      </c>
    </row>
    <row r="1865" spans="1:38" x14ac:dyDescent="0.35">
      <c r="A1865">
        <v>1864</v>
      </c>
      <c r="B1865">
        <v>87949893</v>
      </c>
      <c r="C1865" t="s">
        <v>39</v>
      </c>
      <c r="D1865" t="s">
        <v>40</v>
      </c>
      <c r="E1865" t="s">
        <v>2746</v>
      </c>
      <c r="F1865" t="s">
        <v>2747</v>
      </c>
      <c r="G1865" t="s">
        <v>53</v>
      </c>
      <c r="H1865" t="s">
        <v>2748</v>
      </c>
      <c r="I1865" t="s">
        <v>118</v>
      </c>
      <c r="K1865" t="s">
        <v>544</v>
      </c>
      <c r="M1865" t="s">
        <v>3728</v>
      </c>
      <c r="N1865" t="s">
        <v>71</v>
      </c>
      <c r="O1865" t="s">
        <v>2750</v>
      </c>
      <c r="P1865" s="3">
        <v>2528350003735</v>
      </c>
      <c r="Q1865" t="s">
        <v>2560</v>
      </c>
      <c r="S1865">
        <v>0</v>
      </c>
      <c r="U1865" s="4">
        <v>31262</v>
      </c>
      <c r="V1865">
        <f t="shared" ca="1" si="29"/>
        <v>39</v>
      </c>
      <c r="W1865" t="s">
        <v>52</v>
      </c>
      <c r="X1865" t="s">
        <v>53</v>
      </c>
      <c r="Y1865" t="s">
        <v>2563</v>
      </c>
      <c r="Z1865" t="s">
        <v>113</v>
      </c>
      <c r="AA1865" t="s">
        <v>56</v>
      </c>
      <c r="AB1865" t="s">
        <v>57</v>
      </c>
      <c r="AC1865" t="s">
        <v>213</v>
      </c>
      <c r="AD1865">
        <v>3</v>
      </c>
      <c r="AE1865" t="s">
        <v>58</v>
      </c>
      <c r="AF1865" t="s">
        <v>59</v>
      </c>
      <c r="AG1865" s="54" t="s">
        <v>60</v>
      </c>
      <c r="AH1865" t="s">
        <v>61</v>
      </c>
      <c r="AI1865" t="s">
        <v>62</v>
      </c>
      <c r="AJ1865" t="s">
        <v>2989</v>
      </c>
      <c r="AK1865" t="s">
        <v>64</v>
      </c>
      <c r="AL1865" t="s">
        <v>64</v>
      </c>
    </row>
    <row r="1866" spans="1:38" x14ac:dyDescent="0.35">
      <c r="A1866">
        <v>1865</v>
      </c>
      <c r="B1866">
        <v>1004608409</v>
      </c>
      <c r="C1866" t="s">
        <v>39</v>
      </c>
      <c r="D1866" t="s">
        <v>40</v>
      </c>
      <c r="E1866" t="s">
        <v>2746</v>
      </c>
      <c r="F1866" t="s">
        <v>2747</v>
      </c>
      <c r="G1866" t="s">
        <v>53</v>
      </c>
      <c r="H1866" t="s">
        <v>2748</v>
      </c>
      <c r="I1866" t="s">
        <v>283</v>
      </c>
      <c r="J1866" t="s">
        <v>754</v>
      </c>
      <c r="K1866" t="s">
        <v>947</v>
      </c>
      <c r="L1866" t="s">
        <v>2995</v>
      </c>
      <c r="M1866" t="s">
        <v>78</v>
      </c>
      <c r="N1866" t="s">
        <v>3729</v>
      </c>
      <c r="O1866" t="s">
        <v>2750</v>
      </c>
      <c r="P1866" s="3">
        <v>2528350003735</v>
      </c>
      <c r="Q1866" t="s">
        <v>2560</v>
      </c>
      <c r="U1866" s="4">
        <v>36282</v>
      </c>
      <c r="V1866">
        <f t="shared" ca="1" si="29"/>
        <v>25</v>
      </c>
      <c r="W1866" t="s">
        <v>52</v>
      </c>
      <c r="X1866" t="s">
        <v>53</v>
      </c>
      <c r="Y1866" t="s">
        <v>2563</v>
      </c>
      <c r="Z1866" t="s">
        <v>113</v>
      </c>
      <c r="AA1866" t="s">
        <v>56</v>
      </c>
      <c r="AB1866" t="s">
        <v>57</v>
      </c>
      <c r="AC1866" t="s">
        <v>83</v>
      </c>
      <c r="AD1866">
        <v>3</v>
      </c>
      <c r="AE1866" t="s">
        <v>58</v>
      </c>
      <c r="AF1866" t="s">
        <v>59</v>
      </c>
      <c r="AG1866" t="s">
        <v>340</v>
      </c>
      <c r="AH1866" t="s">
        <v>61</v>
      </c>
      <c r="AI1866" t="s">
        <v>62</v>
      </c>
      <c r="AJ1866" t="s">
        <v>2989</v>
      </c>
      <c r="AK1866" t="s">
        <v>64</v>
      </c>
      <c r="AL1866" t="s">
        <v>64</v>
      </c>
    </row>
    <row r="1867" spans="1:38" x14ac:dyDescent="0.35">
      <c r="A1867">
        <v>1866</v>
      </c>
      <c r="B1867">
        <v>1087812592</v>
      </c>
      <c r="C1867" t="s">
        <v>39</v>
      </c>
      <c r="D1867" t="s">
        <v>40</v>
      </c>
      <c r="E1867" t="s">
        <v>2746</v>
      </c>
      <c r="F1867" t="s">
        <v>2747</v>
      </c>
      <c r="G1867" t="s">
        <v>53</v>
      </c>
      <c r="H1867" t="s">
        <v>2748</v>
      </c>
      <c r="I1867" t="s">
        <v>2996</v>
      </c>
      <c r="J1867" t="s">
        <v>933</v>
      </c>
      <c r="K1867" t="s">
        <v>2505</v>
      </c>
      <c r="L1867" t="s">
        <v>2798</v>
      </c>
      <c r="M1867" t="s">
        <v>78</v>
      </c>
      <c r="N1867" t="s">
        <v>3729</v>
      </c>
      <c r="O1867" t="s">
        <v>2750</v>
      </c>
      <c r="P1867" s="3">
        <v>2528350003735</v>
      </c>
      <c r="Q1867" t="s">
        <v>2560</v>
      </c>
      <c r="U1867" s="4">
        <v>36705</v>
      </c>
      <c r="V1867">
        <f t="shared" ca="1" si="29"/>
        <v>24</v>
      </c>
      <c r="W1867" t="s">
        <v>52</v>
      </c>
      <c r="X1867" t="s">
        <v>53</v>
      </c>
      <c r="Y1867" t="s">
        <v>1486</v>
      </c>
      <c r="Z1867" t="s">
        <v>113</v>
      </c>
      <c r="AA1867" t="s">
        <v>56</v>
      </c>
      <c r="AB1867" t="s">
        <v>57</v>
      </c>
      <c r="AC1867" t="s">
        <v>58</v>
      </c>
      <c r="AD1867">
        <v>0</v>
      </c>
      <c r="AE1867" t="s">
        <v>58</v>
      </c>
      <c r="AF1867" t="s">
        <v>59</v>
      </c>
      <c r="AG1867" t="s">
        <v>340</v>
      </c>
      <c r="AH1867" t="s">
        <v>61</v>
      </c>
      <c r="AI1867" t="s">
        <v>62</v>
      </c>
      <c r="AJ1867" t="s">
        <v>2989</v>
      </c>
      <c r="AK1867" t="s">
        <v>64</v>
      </c>
      <c r="AL1867" t="s">
        <v>64</v>
      </c>
    </row>
    <row r="1868" spans="1:38" x14ac:dyDescent="0.35">
      <c r="A1868">
        <v>1867</v>
      </c>
      <c r="B1868">
        <v>1087801280</v>
      </c>
      <c r="C1868" t="s">
        <v>39</v>
      </c>
      <c r="D1868" t="s">
        <v>40</v>
      </c>
      <c r="E1868" t="s">
        <v>2746</v>
      </c>
      <c r="F1868" t="s">
        <v>2747</v>
      </c>
      <c r="G1868" t="s">
        <v>53</v>
      </c>
      <c r="H1868" t="s">
        <v>2748</v>
      </c>
      <c r="I1868" t="s">
        <v>2415</v>
      </c>
      <c r="J1868" t="s">
        <v>263</v>
      </c>
      <c r="K1868" t="s">
        <v>2859</v>
      </c>
      <c r="L1868" t="s">
        <v>574</v>
      </c>
      <c r="M1868" t="s">
        <v>78</v>
      </c>
      <c r="N1868" t="s">
        <v>49</v>
      </c>
      <c r="O1868" t="s">
        <v>2997</v>
      </c>
      <c r="P1868" s="3">
        <v>252835000345</v>
      </c>
      <c r="Q1868" t="s">
        <v>2560</v>
      </c>
      <c r="S1868">
        <v>3145646881</v>
      </c>
      <c r="U1868" s="4">
        <v>34154</v>
      </c>
      <c r="V1868">
        <f t="shared" ca="1" si="29"/>
        <v>31</v>
      </c>
      <c r="W1868" t="s">
        <v>106</v>
      </c>
      <c r="X1868" t="s">
        <v>53</v>
      </c>
      <c r="Y1868" t="s">
        <v>1486</v>
      </c>
      <c r="Z1868" t="s">
        <v>113</v>
      </c>
      <c r="AA1868" t="s">
        <v>56</v>
      </c>
      <c r="AB1868" t="s">
        <v>57</v>
      </c>
      <c r="AC1868" t="s">
        <v>83</v>
      </c>
      <c r="AD1868">
        <v>2</v>
      </c>
      <c r="AE1868" t="s">
        <v>58</v>
      </c>
      <c r="AF1868" t="s">
        <v>59</v>
      </c>
      <c r="AG1868" s="54" t="s">
        <v>60</v>
      </c>
      <c r="AH1868" t="s">
        <v>61</v>
      </c>
      <c r="AI1868" t="s">
        <v>62</v>
      </c>
      <c r="AJ1868" t="s">
        <v>2998</v>
      </c>
      <c r="AK1868" t="s">
        <v>64</v>
      </c>
      <c r="AL1868" t="s">
        <v>64</v>
      </c>
    </row>
    <row r="1869" spans="1:38" x14ac:dyDescent="0.35">
      <c r="A1869">
        <v>1868</v>
      </c>
      <c r="B1869">
        <v>1087117015</v>
      </c>
      <c r="C1869" t="s">
        <v>39</v>
      </c>
      <c r="D1869" t="s">
        <v>40</v>
      </c>
      <c r="E1869" t="s">
        <v>2746</v>
      </c>
      <c r="F1869" t="s">
        <v>2747</v>
      </c>
      <c r="G1869" t="s">
        <v>53</v>
      </c>
      <c r="H1869" t="s">
        <v>2748</v>
      </c>
      <c r="I1869" t="s">
        <v>1144</v>
      </c>
      <c r="J1869" t="s">
        <v>719</v>
      </c>
      <c r="K1869" t="s">
        <v>2802</v>
      </c>
      <c r="L1869" t="s">
        <v>2765</v>
      </c>
      <c r="M1869" t="s">
        <v>3728</v>
      </c>
      <c r="N1869" t="s">
        <v>49</v>
      </c>
      <c r="O1869" t="s">
        <v>2997</v>
      </c>
      <c r="P1869" s="3">
        <v>252835000345</v>
      </c>
      <c r="Q1869" t="s">
        <v>2560</v>
      </c>
      <c r="U1869" s="4">
        <v>31856</v>
      </c>
      <c r="V1869">
        <f t="shared" ca="1" si="29"/>
        <v>37</v>
      </c>
      <c r="W1869" t="s">
        <v>106</v>
      </c>
      <c r="X1869" t="s">
        <v>53</v>
      </c>
      <c r="Y1869" t="s">
        <v>1486</v>
      </c>
      <c r="Z1869" t="s">
        <v>113</v>
      </c>
      <c r="AA1869" t="s">
        <v>56</v>
      </c>
      <c r="AB1869" t="s">
        <v>57</v>
      </c>
      <c r="AC1869" t="s">
        <v>213</v>
      </c>
      <c r="AD1869">
        <v>5</v>
      </c>
      <c r="AE1869" t="s">
        <v>58</v>
      </c>
      <c r="AF1869" t="s">
        <v>59</v>
      </c>
      <c r="AG1869" s="54" t="s">
        <v>60</v>
      </c>
      <c r="AH1869" t="s">
        <v>61</v>
      </c>
      <c r="AI1869" t="s">
        <v>62</v>
      </c>
      <c r="AJ1869" t="s">
        <v>2998</v>
      </c>
      <c r="AK1869" t="s">
        <v>64</v>
      </c>
      <c r="AL1869" t="s">
        <v>64</v>
      </c>
    </row>
    <row r="1870" spans="1:38" x14ac:dyDescent="0.35">
      <c r="A1870">
        <v>1869</v>
      </c>
      <c r="B1870">
        <v>1087109936</v>
      </c>
      <c r="C1870" t="s">
        <v>39</v>
      </c>
      <c r="D1870" t="s">
        <v>40</v>
      </c>
      <c r="E1870" t="s">
        <v>2746</v>
      </c>
      <c r="F1870" t="s">
        <v>2747</v>
      </c>
      <c r="G1870" t="s">
        <v>53</v>
      </c>
      <c r="H1870" t="s">
        <v>2748</v>
      </c>
      <c r="I1870" t="s">
        <v>1043</v>
      </c>
      <c r="J1870" t="s">
        <v>2978</v>
      </c>
      <c r="K1870" t="s">
        <v>2859</v>
      </c>
      <c r="L1870" t="s">
        <v>574</v>
      </c>
      <c r="M1870" t="s">
        <v>78</v>
      </c>
      <c r="N1870" t="s">
        <v>49</v>
      </c>
      <c r="O1870" t="s">
        <v>2997</v>
      </c>
      <c r="P1870" s="3">
        <v>252835000345</v>
      </c>
      <c r="Q1870" t="s">
        <v>2560</v>
      </c>
      <c r="U1870" s="4">
        <v>28112</v>
      </c>
      <c r="V1870">
        <f t="shared" ca="1" si="29"/>
        <v>47</v>
      </c>
      <c r="W1870" t="s">
        <v>106</v>
      </c>
      <c r="X1870" t="s">
        <v>53</v>
      </c>
      <c r="Y1870" t="s">
        <v>1486</v>
      </c>
      <c r="Z1870" t="s">
        <v>113</v>
      </c>
      <c r="AA1870" t="s">
        <v>56</v>
      </c>
      <c r="AB1870" t="s">
        <v>57</v>
      </c>
      <c r="AC1870" t="s">
        <v>83</v>
      </c>
      <c r="AD1870">
        <v>4</v>
      </c>
      <c r="AE1870" t="s">
        <v>58</v>
      </c>
      <c r="AF1870" t="s">
        <v>59</v>
      </c>
      <c r="AG1870" s="54" t="s">
        <v>60</v>
      </c>
      <c r="AH1870" t="s">
        <v>61</v>
      </c>
      <c r="AI1870" t="s">
        <v>62</v>
      </c>
      <c r="AJ1870" t="s">
        <v>2998</v>
      </c>
      <c r="AK1870" t="s">
        <v>64</v>
      </c>
      <c r="AL1870" t="s">
        <v>64</v>
      </c>
    </row>
    <row r="1871" spans="1:38" x14ac:dyDescent="0.35">
      <c r="A1871">
        <v>1870</v>
      </c>
      <c r="B1871">
        <v>1087804625</v>
      </c>
      <c r="C1871" t="s">
        <v>39</v>
      </c>
      <c r="D1871" t="s">
        <v>40</v>
      </c>
      <c r="E1871" t="s">
        <v>2746</v>
      </c>
      <c r="F1871" t="s">
        <v>2747</v>
      </c>
      <c r="G1871" t="s">
        <v>53</v>
      </c>
      <c r="H1871" t="s">
        <v>2748</v>
      </c>
      <c r="I1871" t="s">
        <v>182</v>
      </c>
      <c r="J1871" t="s">
        <v>1035</v>
      </c>
      <c r="K1871" t="s">
        <v>792</v>
      </c>
      <c r="L1871" t="s">
        <v>792</v>
      </c>
      <c r="M1871" t="s">
        <v>78</v>
      </c>
      <c r="N1871" t="s">
        <v>49</v>
      </c>
      <c r="O1871" t="s">
        <v>2997</v>
      </c>
      <c r="P1871" s="3">
        <v>252835000345</v>
      </c>
      <c r="Q1871" t="s">
        <v>2560</v>
      </c>
      <c r="U1871" s="4">
        <v>35158</v>
      </c>
      <c r="V1871">
        <f t="shared" ca="1" si="29"/>
        <v>28</v>
      </c>
      <c r="W1871" t="s">
        <v>106</v>
      </c>
      <c r="X1871" t="s">
        <v>53</v>
      </c>
      <c r="Y1871" t="s">
        <v>1486</v>
      </c>
      <c r="Z1871" t="s">
        <v>113</v>
      </c>
      <c r="AA1871" t="s">
        <v>56</v>
      </c>
      <c r="AB1871" t="s">
        <v>57</v>
      </c>
      <c r="AC1871" t="s">
        <v>83</v>
      </c>
      <c r="AD1871">
        <v>5</v>
      </c>
      <c r="AE1871" t="s">
        <v>58</v>
      </c>
      <c r="AF1871" t="s">
        <v>59</v>
      </c>
      <c r="AG1871" s="54" t="s">
        <v>60</v>
      </c>
      <c r="AH1871" t="s">
        <v>61</v>
      </c>
      <c r="AI1871" t="s">
        <v>62</v>
      </c>
      <c r="AJ1871" t="s">
        <v>2998</v>
      </c>
      <c r="AK1871" t="s">
        <v>64</v>
      </c>
      <c r="AL1871" t="s">
        <v>64</v>
      </c>
    </row>
    <row r="1872" spans="1:38" x14ac:dyDescent="0.35">
      <c r="A1872">
        <v>1871</v>
      </c>
      <c r="B1872">
        <v>1087196983</v>
      </c>
      <c r="C1872" t="s">
        <v>39</v>
      </c>
      <c r="D1872" t="s">
        <v>40</v>
      </c>
      <c r="E1872" t="s">
        <v>2746</v>
      </c>
      <c r="F1872" t="s">
        <v>2747</v>
      </c>
      <c r="G1872" t="s">
        <v>53</v>
      </c>
      <c r="H1872" t="s">
        <v>2748</v>
      </c>
      <c r="I1872" t="s">
        <v>141</v>
      </c>
      <c r="J1872" t="s">
        <v>616</v>
      </c>
      <c r="K1872" t="s">
        <v>947</v>
      </c>
      <c r="L1872" t="s">
        <v>139</v>
      </c>
      <c r="M1872" t="s">
        <v>78</v>
      </c>
      <c r="N1872" t="s">
        <v>49</v>
      </c>
      <c r="O1872" t="s">
        <v>2997</v>
      </c>
      <c r="P1872" s="3">
        <v>252835000345</v>
      </c>
      <c r="Q1872" t="s">
        <v>2560</v>
      </c>
      <c r="U1872" s="4">
        <v>33994</v>
      </c>
      <c r="V1872">
        <f t="shared" ca="1" si="29"/>
        <v>31</v>
      </c>
      <c r="W1872" t="s">
        <v>106</v>
      </c>
      <c r="X1872" t="s">
        <v>53</v>
      </c>
      <c r="Y1872" t="s">
        <v>1486</v>
      </c>
      <c r="Z1872" t="s">
        <v>113</v>
      </c>
      <c r="AA1872" t="s">
        <v>56</v>
      </c>
      <c r="AB1872" t="s">
        <v>57</v>
      </c>
      <c r="AC1872" t="s">
        <v>83</v>
      </c>
      <c r="AD1872">
        <v>3</v>
      </c>
      <c r="AE1872" t="s">
        <v>58</v>
      </c>
      <c r="AF1872" t="s">
        <v>59</v>
      </c>
      <c r="AG1872" t="s">
        <v>340</v>
      </c>
      <c r="AH1872" t="s">
        <v>171</v>
      </c>
      <c r="AI1872" t="s">
        <v>88</v>
      </c>
      <c r="AJ1872" t="s">
        <v>2998</v>
      </c>
      <c r="AK1872" t="s">
        <v>64</v>
      </c>
      <c r="AL1872" t="s">
        <v>89</v>
      </c>
    </row>
    <row r="1873" spans="1:38" x14ac:dyDescent="0.35">
      <c r="A1873">
        <v>1872</v>
      </c>
      <c r="B1873">
        <v>1087780494</v>
      </c>
      <c r="C1873" t="s">
        <v>39</v>
      </c>
      <c r="D1873" t="s">
        <v>40</v>
      </c>
      <c r="E1873" t="s">
        <v>2746</v>
      </c>
      <c r="F1873" t="s">
        <v>2747</v>
      </c>
      <c r="G1873" t="s">
        <v>53</v>
      </c>
      <c r="H1873" t="s">
        <v>2748</v>
      </c>
      <c r="I1873" t="s">
        <v>770</v>
      </c>
      <c r="J1873" t="s">
        <v>1115</v>
      </c>
      <c r="K1873" t="s">
        <v>117</v>
      </c>
      <c r="L1873" t="s">
        <v>858</v>
      </c>
      <c r="M1873" t="s">
        <v>78</v>
      </c>
      <c r="N1873" t="s">
        <v>49</v>
      </c>
      <c r="O1873" t="s">
        <v>2997</v>
      </c>
      <c r="P1873" s="3">
        <v>252835000345</v>
      </c>
      <c r="Q1873" t="s">
        <v>2560</v>
      </c>
      <c r="U1873" s="4">
        <v>35845</v>
      </c>
      <c r="V1873">
        <f t="shared" ca="1" si="29"/>
        <v>26</v>
      </c>
      <c r="W1873" t="s">
        <v>106</v>
      </c>
      <c r="X1873" t="s">
        <v>53</v>
      </c>
      <c r="Y1873" t="s">
        <v>1486</v>
      </c>
      <c r="Z1873" t="s">
        <v>113</v>
      </c>
      <c r="AA1873" t="s">
        <v>56</v>
      </c>
      <c r="AB1873" t="s">
        <v>57</v>
      </c>
      <c r="AC1873" t="s">
        <v>83</v>
      </c>
      <c r="AD1873">
        <v>3</v>
      </c>
      <c r="AE1873" t="s">
        <v>58</v>
      </c>
      <c r="AF1873" t="s">
        <v>59</v>
      </c>
      <c r="AG1873" s="54" t="s">
        <v>60</v>
      </c>
      <c r="AH1873" t="s">
        <v>61</v>
      </c>
      <c r="AI1873" t="s">
        <v>62</v>
      </c>
      <c r="AJ1873" t="s">
        <v>2998</v>
      </c>
      <c r="AK1873" t="s">
        <v>64</v>
      </c>
      <c r="AL1873" t="s">
        <v>64</v>
      </c>
    </row>
    <row r="1874" spans="1:38" x14ac:dyDescent="0.35">
      <c r="A1874">
        <v>1873</v>
      </c>
      <c r="B1874">
        <v>1193078434</v>
      </c>
      <c r="C1874" t="s">
        <v>39</v>
      </c>
      <c r="D1874" t="s">
        <v>40</v>
      </c>
      <c r="E1874" t="s">
        <v>2746</v>
      </c>
      <c r="F1874" t="s">
        <v>2747</v>
      </c>
      <c r="G1874" t="s">
        <v>53</v>
      </c>
      <c r="H1874" t="s">
        <v>2748</v>
      </c>
      <c r="I1874" t="s">
        <v>283</v>
      </c>
      <c r="J1874" t="s">
        <v>811</v>
      </c>
      <c r="K1874" t="s">
        <v>2775</v>
      </c>
      <c r="L1874" t="s">
        <v>792</v>
      </c>
      <c r="M1874" t="s">
        <v>78</v>
      </c>
      <c r="N1874" t="s">
        <v>49</v>
      </c>
      <c r="O1874" t="s">
        <v>2997</v>
      </c>
      <c r="P1874" s="3">
        <v>252835000345</v>
      </c>
      <c r="Q1874" t="s">
        <v>2560</v>
      </c>
      <c r="U1874" s="4">
        <v>36192</v>
      </c>
      <c r="V1874">
        <f t="shared" ca="1" si="29"/>
        <v>25</v>
      </c>
      <c r="W1874" t="s">
        <v>106</v>
      </c>
      <c r="X1874" t="s">
        <v>53</v>
      </c>
      <c r="Y1874" t="s">
        <v>1486</v>
      </c>
      <c r="Z1874" t="s">
        <v>113</v>
      </c>
      <c r="AA1874" t="s">
        <v>56</v>
      </c>
      <c r="AB1874" t="s">
        <v>57</v>
      </c>
      <c r="AC1874" t="s">
        <v>83</v>
      </c>
      <c r="AD1874">
        <v>3</v>
      </c>
      <c r="AE1874" t="s">
        <v>58</v>
      </c>
      <c r="AF1874" t="s">
        <v>59</v>
      </c>
      <c r="AG1874" s="54" t="s">
        <v>60</v>
      </c>
      <c r="AH1874" t="s">
        <v>61</v>
      </c>
      <c r="AI1874" t="s">
        <v>62</v>
      </c>
      <c r="AJ1874" t="s">
        <v>2998</v>
      </c>
      <c r="AK1874" t="s">
        <v>64</v>
      </c>
      <c r="AL1874" t="s">
        <v>64</v>
      </c>
    </row>
    <row r="1875" spans="1:38" x14ac:dyDescent="0.35">
      <c r="A1875">
        <v>1874</v>
      </c>
      <c r="B1875">
        <v>1087781870</v>
      </c>
      <c r="C1875" t="s">
        <v>39</v>
      </c>
      <c r="D1875" t="s">
        <v>40</v>
      </c>
      <c r="E1875" t="s">
        <v>2746</v>
      </c>
      <c r="F1875" t="s">
        <v>2747</v>
      </c>
      <c r="G1875" t="s">
        <v>53</v>
      </c>
      <c r="H1875" t="s">
        <v>2748</v>
      </c>
      <c r="I1875" t="s">
        <v>754</v>
      </c>
      <c r="J1875" t="s">
        <v>2999</v>
      </c>
      <c r="K1875" t="s">
        <v>2802</v>
      </c>
      <c r="L1875" t="s">
        <v>947</v>
      </c>
      <c r="M1875" t="s">
        <v>78</v>
      </c>
      <c r="N1875" t="s">
        <v>49</v>
      </c>
      <c r="O1875" t="s">
        <v>2997</v>
      </c>
      <c r="P1875" s="3">
        <v>252835000345</v>
      </c>
      <c r="Q1875" t="s">
        <v>2560</v>
      </c>
      <c r="U1875" s="4">
        <v>36831</v>
      </c>
      <c r="V1875">
        <f t="shared" ca="1" si="29"/>
        <v>23</v>
      </c>
      <c r="W1875" t="s">
        <v>106</v>
      </c>
      <c r="X1875" t="s">
        <v>53</v>
      </c>
      <c r="Y1875" t="s">
        <v>1486</v>
      </c>
      <c r="Z1875" t="s">
        <v>113</v>
      </c>
      <c r="AA1875" t="s">
        <v>56</v>
      </c>
      <c r="AB1875" t="s">
        <v>57</v>
      </c>
      <c r="AC1875" t="s">
        <v>83</v>
      </c>
      <c r="AD1875">
        <v>2</v>
      </c>
      <c r="AE1875" t="s">
        <v>58</v>
      </c>
      <c r="AF1875" t="s">
        <v>59</v>
      </c>
      <c r="AG1875" s="54" t="s">
        <v>60</v>
      </c>
      <c r="AH1875" t="s">
        <v>61</v>
      </c>
      <c r="AI1875" t="s">
        <v>62</v>
      </c>
      <c r="AJ1875" t="s">
        <v>2998</v>
      </c>
      <c r="AK1875" t="s">
        <v>64</v>
      </c>
      <c r="AL1875" t="s">
        <v>64</v>
      </c>
    </row>
    <row r="1876" spans="1:38" x14ac:dyDescent="0.35">
      <c r="A1876">
        <v>1875</v>
      </c>
      <c r="B1876">
        <v>1140164570</v>
      </c>
      <c r="C1876" t="s">
        <v>66</v>
      </c>
      <c r="D1876" t="s">
        <v>40</v>
      </c>
      <c r="E1876" t="s">
        <v>2746</v>
      </c>
      <c r="F1876" t="s">
        <v>2747</v>
      </c>
      <c r="G1876" t="s">
        <v>53</v>
      </c>
      <c r="H1876" t="s">
        <v>2748</v>
      </c>
      <c r="I1876" t="s">
        <v>103</v>
      </c>
      <c r="J1876" t="s">
        <v>2256</v>
      </c>
      <c r="K1876" t="s">
        <v>813</v>
      </c>
      <c r="L1876" t="s">
        <v>3000</v>
      </c>
      <c r="M1876" t="s">
        <v>3728</v>
      </c>
      <c r="N1876" t="s">
        <v>49</v>
      </c>
      <c r="O1876" t="s">
        <v>2997</v>
      </c>
      <c r="P1876" s="3">
        <v>252835000345</v>
      </c>
      <c r="Q1876" t="s">
        <v>2560</v>
      </c>
      <c r="S1876">
        <v>3238618387</v>
      </c>
      <c r="U1876" s="4">
        <v>38607</v>
      </c>
      <c r="V1876">
        <f t="shared" ca="1" si="29"/>
        <v>18</v>
      </c>
      <c r="W1876" t="s">
        <v>106</v>
      </c>
      <c r="X1876" t="s">
        <v>53</v>
      </c>
      <c r="Y1876" t="s">
        <v>1486</v>
      </c>
      <c r="Z1876" t="s">
        <v>113</v>
      </c>
      <c r="AA1876" t="s">
        <v>56</v>
      </c>
      <c r="AB1876" t="s">
        <v>57</v>
      </c>
      <c r="AC1876" t="s">
        <v>58</v>
      </c>
      <c r="AD1876">
        <v>0</v>
      </c>
      <c r="AE1876" t="s">
        <v>58</v>
      </c>
      <c r="AF1876" t="s">
        <v>72</v>
      </c>
      <c r="AG1876" s="54" t="s">
        <v>60</v>
      </c>
      <c r="AH1876" t="s">
        <v>61</v>
      </c>
      <c r="AI1876" t="s">
        <v>62</v>
      </c>
      <c r="AJ1876" t="s">
        <v>2998</v>
      </c>
      <c r="AK1876" t="s">
        <v>64</v>
      </c>
      <c r="AL1876" t="s">
        <v>64</v>
      </c>
    </row>
    <row r="1877" spans="1:38" x14ac:dyDescent="0.35">
      <c r="A1877">
        <v>1876</v>
      </c>
      <c r="B1877">
        <v>87946040</v>
      </c>
      <c r="C1877" t="s">
        <v>39</v>
      </c>
      <c r="D1877" t="s">
        <v>40</v>
      </c>
      <c r="E1877" t="s">
        <v>2746</v>
      </c>
      <c r="F1877" t="s">
        <v>2747</v>
      </c>
      <c r="G1877" t="s">
        <v>53</v>
      </c>
      <c r="H1877" t="s">
        <v>2748</v>
      </c>
      <c r="I1877" t="s">
        <v>479</v>
      </c>
      <c r="J1877" t="s">
        <v>480</v>
      </c>
      <c r="K1877" t="s">
        <v>762</v>
      </c>
      <c r="L1877" t="s">
        <v>761</v>
      </c>
      <c r="M1877" t="s">
        <v>3728</v>
      </c>
      <c r="N1877" t="s">
        <v>49</v>
      </c>
      <c r="O1877" t="s">
        <v>2997</v>
      </c>
      <c r="P1877" s="3">
        <v>252835000345</v>
      </c>
      <c r="Q1877" t="s">
        <v>2560</v>
      </c>
      <c r="S1877">
        <v>3223868321</v>
      </c>
      <c r="U1877" s="4">
        <v>30682</v>
      </c>
      <c r="V1877">
        <f t="shared" ca="1" si="29"/>
        <v>40</v>
      </c>
      <c r="W1877" t="s">
        <v>106</v>
      </c>
      <c r="X1877" t="s">
        <v>53</v>
      </c>
      <c r="Y1877" t="s">
        <v>1486</v>
      </c>
      <c r="Z1877" t="s">
        <v>113</v>
      </c>
      <c r="AA1877" t="s">
        <v>56</v>
      </c>
      <c r="AB1877" t="s">
        <v>57</v>
      </c>
      <c r="AC1877" t="s">
        <v>213</v>
      </c>
      <c r="AD1877">
        <v>3</v>
      </c>
      <c r="AE1877" t="s">
        <v>58</v>
      </c>
      <c r="AF1877" t="s">
        <v>72</v>
      </c>
      <c r="AG1877" s="54" t="s">
        <v>60</v>
      </c>
      <c r="AH1877" t="s">
        <v>61</v>
      </c>
      <c r="AI1877" t="s">
        <v>62</v>
      </c>
      <c r="AJ1877" t="s">
        <v>2998</v>
      </c>
      <c r="AK1877" t="s">
        <v>64</v>
      </c>
      <c r="AL1877" t="s">
        <v>64</v>
      </c>
    </row>
    <row r="1878" spans="1:38" x14ac:dyDescent="0.35">
      <c r="A1878">
        <v>1877</v>
      </c>
      <c r="B1878">
        <v>59674569</v>
      </c>
      <c r="C1878" t="s">
        <v>39</v>
      </c>
      <c r="D1878" t="s">
        <v>40</v>
      </c>
      <c r="E1878" t="s">
        <v>2746</v>
      </c>
      <c r="F1878" t="s">
        <v>2747</v>
      </c>
      <c r="G1878" t="s">
        <v>53</v>
      </c>
      <c r="H1878" t="s">
        <v>2748</v>
      </c>
      <c r="I1878" t="s">
        <v>3001</v>
      </c>
      <c r="K1878" t="s">
        <v>796</v>
      </c>
      <c r="L1878" t="s">
        <v>3002</v>
      </c>
      <c r="M1878" t="s">
        <v>78</v>
      </c>
      <c r="N1878" t="s">
        <v>49</v>
      </c>
      <c r="O1878" t="s">
        <v>2997</v>
      </c>
      <c r="P1878" s="3">
        <v>252835000345</v>
      </c>
      <c r="Q1878" t="s">
        <v>2560</v>
      </c>
      <c r="S1878">
        <v>3107702479</v>
      </c>
      <c r="U1878" s="4">
        <v>26737</v>
      </c>
      <c r="V1878">
        <f t="shared" ca="1" si="29"/>
        <v>51</v>
      </c>
      <c r="W1878" t="s">
        <v>106</v>
      </c>
      <c r="X1878" t="s">
        <v>53</v>
      </c>
      <c r="Y1878" t="s">
        <v>1486</v>
      </c>
      <c r="Z1878" t="s">
        <v>113</v>
      </c>
      <c r="AA1878" t="s">
        <v>56</v>
      </c>
      <c r="AB1878" t="s">
        <v>57</v>
      </c>
      <c r="AC1878" t="s">
        <v>83</v>
      </c>
      <c r="AD1878">
        <v>5</v>
      </c>
      <c r="AE1878" t="s">
        <v>58</v>
      </c>
      <c r="AF1878" t="s">
        <v>72</v>
      </c>
      <c r="AG1878" s="54" t="s">
        <v>60</v>
      </c>
      <c r="AH1878" t="s">
        <v>61</v>
      </c>
      <c r="AI1878" t="s">
        <v>62</v>
      </c>
      <c r="AJ1878" t="s">
        <v>2998</v>
      </c>
      <c r="AK1878" t="s">
        <v>64</v>
      </c>
      <c r="AL1878" t="s">
        <v>64</v>
      </c>
    </row>
    <row r="1879" spans="1:38" x14ac:dyDescent="0.35">
      <c r="A1879">
        <v>1878</v>
      </c>
      <c r="B1879">
        <v>1087131547</v>
      </c>
      <c r="C1879" t="s">
        <v>39</v>
      </c>
      <c r="D1879" t="s">
        <v>40</v>
      </c>
      <c r="E1879" t="s">
        <v>2746</v>
      </c>
      <c r="F1879" t="s">
        <v>2747</v>
      </c>
      <c r="G1879" t="s">
        <v>53</v>
      </c>
      <c r="H1879" t="s">
        <v>2748</v>
      </c>
      <c r="I1879" t="s">
        <v>3003</v>
      </c>
      <c r="J1879" t="s">
        <v>2917</v>
      </c>
      <c r="K1879" t="s">
        <v>813</v>
      </c>
      <c r="L1879" t="s">
        <v>2775</v>
      </c>
      <c r="M1879" t="s">
        <v>78</v>
      </c>
      <c r="N1879" t="s">
        <v>49</v>
      </c>
      <c r="O1879" t="s">
        <v>2997</v>
      </c>
      <c r="P1879" s="3">
        <v>252835000345</v>
      </c>
      <c r="Q1879" t="s">
        <v>2560</v>
      </c>
      <c r="S1879">
        <v>3206922103</v>
      </c>
      <c r="U1879" s="4">
        <v>33074</v>
      </c>
      <c r="V1879">
        <f t="shared" ca="1" si="29"/>
        <v>34</v>
      </c>
      <c r="W1879" t="s">
        <v>106</v>
      </c>
      <c r="X1879" t="s">
        <v>53</v>
      </c>
      <c r="Y1879" t="s">
        <v>1486</v>
      </c>
      <c r="Z1879" t="s">
        <v>113</v>
      </c>
      <c r="AA1879" t="s">
        <v>56</v>
      </c>
      <c r="AB1879" t="s">
        <v>57</v>
      </c>
      <c r="AC1879" t="s">
        <v>83</v>
      </c>
      <c r="AD1879">
        <v>2</v>
      </c>
      <c r="AE1879" t="s">
        <v>58</v>
      </c>
      <c r="AF1879" t="s">
        <v>72</v>
      </c>
      <c r="AG1879" s="54" t="s">
        <v>60</v>
      </c>
      <c r="AH1879" t="s">
        <v>61</v>
      </c>
      <c r="AI1879" t="s">
        <v>62</v>
      </c>
      <c r="AJ1879" t="s">
        <v>2998</v>
      </c>
      <c r="AK1879" t="s">
        <v>64</v>
      </c>
      <c r="AL1879" t="s">
        <v>64</v>
      </c>
    </row>
    <row r="1880" spans="1:38" x14ac:dyDescent="0.35">
      <c r="A1880">
        <v>1879</v>
      </c>
      <c r="B1880">
        <v>5358313</v>
      </c>
      <c r="C1880" t="s">
        <v>39</v>
      </c>
      <c r="D1880" t="s">
        <v>40</v>
      </c>
      <c r="E1880" t="s">
        <v>2746</v>
      </c>
      <c r="F1880" t="s">
        <v>2747</v>
      </c>
      <c r="G1880" t="s">
        <v>53</v>
      </c>
      <c r="H1880" t="s">
        <v>2748</v>
      </c>
      <c r="I1880" t="s">
        <v>45</v>
      </c>
      <c r="J1880" t="s">
        <v>2628</v>
      </c>
      <c r="K1880" t="s">
        <v>796</v>
      </c>
      <c r="L1880" t="s">
        <v>399</v>
      </c>
      <c r="M1880" t="s">
        <v>3728</v>
      </c>
      <c r="N1880" t="s">
        <v>49</v>
      </c>
      <c r="O1880" t="s">
        <v>2997</v>
      </c>
      <c r="P1880" s="3">
        <v>252835000345</v>
      </c>
      <c r="Q1880" t="s">
        <v>2560</v>
      </c>
      <c r="S1880">
        <v>3202632645</v>
      </c>
      <c r="U1880" s="4">
        <v>23712</v>
      </c>
      <c r="V1880">
        <f t="shared" ca="1" si="29"/>
        <v>59</v>
      </c>
      <c r="W1880" t="s">
        <v>106</v>
      </c>
      <c r="X1880" t="s">
        <v>53</v>
      </c>
      <c r="Y1880" t="s">
        <v>1486</v>
      </c>
      <c r="Z1880" t="s">
        <v>113</v>
      </c>
      <c r="AA1880" t="s">
        <v>56</v>
      </c>
      <c r="AB1880" t="s">
        <v>57</v>
      </c>
      <c r="AC1880" t="s">
        <v>213</v>
      </c>
      <c r="AD1880">
        <v>1</v>
      </c>
      <c r="AE1880" t="s">
        <v>58</v>
      </c>
      <c r="AF1880" t="s">
        <v>72</v>
      </c>
      <c r="AG1880" s="54" t="s">
        <v>60</v>
      </c>
      <c r="AH1880" t="s">
        <v>61</v>
      </c>
      <c r="AI1880" t="s">
        <v>62</v>
      </c>
      <c r="AJ1880" t="s">
        <v>2998</v>
      </c>
      <c r="AK1880" t="s">
        <v>64</v>
      </c>
      <c r="AL1880" t="s">
        <v>64</v>
      </c>
    </row>
    <row r="1881" spans="1:38" x14ac:dyDescent="0.35">
      <c r="A1881">
        <v>1880</v>
      </c>
      <c r="B1881">
        <v>98431061</v>
      </c>
      <c r="C1881" t="s">
        <v>39</v>
      </c>
      <c r="D1881" t="s">
        <v>40</v>
      </c>
      <c r="E1881" t="s">
        <v>2746</v>
      </c>
      <c r="F1881" t="s">
        <v>2747</v>
      </c>
      <c r="G1881" t="s">
        <v>53</v>
      </c>
      <c r="H1881" t="s">
        <v>2748</v>
      </c>
      <c r="I1881" t="s">
        <v>346</v>
      </c>
      <c r="K1881" t="s">
        <v>796</v>
      </c>
      <c r="L1881" t="s">
        <v>3004</v>
      </c>
      <c r="M1881" t="s">
        <v>3728</v>
      </c>
      <c r="N1881" t="s">
        <v>49</v>
      </c>
      <c r="O1881" t="s">
        <v>2997</v>
      </c>
      <c r="P1881" s="3">
        <v>252835000345</v>
      </c>
      <c r="Q1881" t="s">
        <v>2560</v>
      </c>
      <c r="S1881">
        <v>3135132437</v>
      </c>
      <c r="U1881" s="4">
        <v>28665</v>
      </c>
      <c r="V1881">
        <f t="shared" ca="1" si="29"/>
        <v>46</v>
      </c>
      <c r="W1881" t="s">
        <v>106</v>
      </c>
      <c r="X1881" t="s">
        <v>53</v>
      </c>
      <c r="Y1881" t="s">
        <v>1486</v>
      </c>
      <c r="Z1881" t="s">
        <v>113</v>
      </c>
      <c r="AA1881" t="s">
        <v>56</v>
      </c>
      <c r="AB1881" t="s">
        <v>57</v>
      </c>
      <c r="AC1881" t="s">
        <v>213</v>
      </c>
      <c r="AD1881">
        <v>7</v>
      </c>
      <c r="AE1881" t="s">
        <v>58</v>
      </c>
      <c r="AF1881" t="s">
        <v>72</v>
      </c>
      <c r="AG1881" s="54" t="s">
        <v>60</v>
      </c>
      <c r="AH1881" t="s">
        <v>61</v>
      </c>
      <c r="AI1881" t="s">
        <v>62</v>
      </c>
      <c r="AJ1881" t="s">
        <v>2998</v>
      </c>
      <c r="AK1881" t="s">
        <v>64</v>
      </c>
      <c r="AL1881" t="s">
        <v>64</v>
      </c>
    </row>
    <row r="1882" spans="1:38" x14ac:dyDescent="0.35">
      <c r="A1882">
        <v>1881</v>
      </c>
      <c r="B1882">
        <v>1087803974</v>
      </c>
      <c r="C1882" t="s">
        <v>39</v>
      </c>
      <c r="D1882" t="s">
        <v>40</v>
      </c>
      <c r="E1882" t="s">
        <v>2746</v>
      </c>
      <c r="F1882" t="s">
        <v>2747</v>
      </c>
      <c r="G1882" t="s">
        <v>53</v>
      </c>
      <c r="H1882" t="s">
        <v>2748</v>
      </c>
      <c r="I1882" t="s">
        <v>2839</v>
      </c>
      <c r="J1882" t="s">
        <v>290</v>
      </c>
      <c r="K1882" t="s">
        <v>3002</v>
      </c>
      <c r="L1882" t="s">
        <v>2775</v>
      </c>
      <c r="M1882" t="s">
        <v>78</v>
      </c>
      <c r="N1882" t="s">
        <v>49</v>
      </c>
      <c r="O1882" t="s">
        <v>2997</v>
      </c>
      <c r="P1882" s="3">
        <v>252835000345</v>
      </c>
      <c r="Q1882" t="s">
        <v>2560</v>
      </c>
      <c r="S1882">
        <v>3146522125</v>
      </c>
      <c r="U1882" s="4">
        <v>37295</v>
      </c>
      <c r="V1882">
        <f t="shared" ca="1" si="29"/>
        <v>22</v>
      </c>
      <c r="W1882" t="s">
        <v>106</v>
      </c>
      <c r="X1882" t="s">
        <v>53</v>
      </c>
      <c r="Y1882" t="s">
        <v>1486</v>
      </c>
      <c r="Z1882" t="s">
        <v>113</v>
      </c>
      <c r="AA1882" t="s">
        <v>56</v>
      </c>
      <c r="AB1882" t="s">
        <v>57</v>
      </c>
      <c r="AC1882" t="s">
        <v>83</v>
      </c>
      <c r="AD1882">
        <v>1</v>
      </c>
      <c r="AE1882" t="s">
        <v>58</v>
      </c>
      <c r="AF1882" t="s">
        <v>72</v>
      </c>
      <c r="AG1882" s="54" t="s">
        <v>60</v>
      </c>
      <c r="AH1882" t="s">
        <v>61</v>
      </c>
      <c r="AI1882" t="s">
        <v>62</v>
      </c>
      <c r="AJ1882" t="s">
        <v>2998</v>
      </c>
      <c r="AK1882" t="s">
        <v>64</v>
      </c>
      <c r="AL1882" t="s">
        <v>64</v>
      </c>
    </row>
    <row r="1883" spans="1:38" x14ac:dyDescent="0.35">
      <c r="A1883">
        <v>1882</v>
      </c>
      <c r="B1883">
        <v>1130768010</v>
      </c>
      <c r="C1883" t="s">
        <v>39</v>
      </c>
      <c r="D1883" t="s">
        <v>40</v>
      </c>
      <c r="E1883" t="s">
        <v>2746</v>
      </c>
      <c r="F1883" t="s">
        <v>2747</v>
      </c>
      <c r="G1883" t="s">
        <v>53</v>
      </c>
      <c r="H1883" t="s">
        <v>2748</v>
      </c>
      <c r="I1883" t="s">
        <v>96</v>
      </c>
      <c r="J1883" t="s">
        <v>432</v>
      </c>
      <c r="K1883" t="s">
        <v>947</v>
      </c>
      <c r="L1883" t="s">
        <v>3002</v>
      </c>
      <c r="M1883" t="s">
        <v>78</v>
      </c>
      <c r="N1883" t="s">
        <v>49</v>
      </c>
      <c r="O1883" t="s">
        <v>2997</v>
      </c>
      <c r="P1883" s="3">
        <v>252835000345</v>
      </c>
      <c r="Q1883" t="s">
        <v>2560</v>
      </c>
      <c r="S1883">
        <v>3234035749</v>
      </c>
      <c r="U1883" s="4">
        <v>36208</v>
      </c>
      <c r="V1883">
        <f t="shared" ca="1" si="29"/>
        <v>25</v>
      </c>
      <c r="W1883" t="s">
        <v>106</v>
      </c>
      <c r="X1883" t="s">
        <v>53</v>
      </c>
      <c r="Y1883" t="s">
        <v>1486</v>
      </c>
      <c r="Z1883" t="s">
        <v>113</v>
      </c>
      <c r="AA1883" t="s">
        <v>56</v>
      </c>
      <c r="AB1883" t="s">
        <v>57</v>
      </c>
      <c r="AC1883" t="s">
        <v>83</v>
      </c>
      <c r="AD1883">
        <v>2</v>
      </c>
      <c r="AE1883" t="s">
        <v>58</v>
      </c>
      <c r="AF1883" t="s">
        <v>72</v>
      </c>
      <c r="AG1883" s="54" t="s">
        <v>60</v>
      </c>
      <c r="AH1883" t="s">
        <v>61</v>
      </c>
      <c r="AI1883" t="s">
        <v>62</v>
      </c>
      <c r="AJ1883" t="s">
        <v>2998</v>
      </c>
      <c r="AK1883" t="s">
        <v>64</v>
      </c>
      <c r="AL1883" t="s">
        <v>64</v>
      </c>
    </row>
    <row r="1884" spans="1:38" x14ac:dyDescent="0.35">
      <c r="A1884">
        <v>1883</v>
      </c>
      <c r="B1884">
        <v>1087121420</v>
      </c>
      <c r="C1884" t="s">
        <v>39</v>
      </c>
      <c r="D1884" t="s">
        <v>40</v>
      </c>
      <c r="E1884" t="s">
        <v>2746</v>
      </c>
      <c r="F1884" t="s">
        <v>2747</v>
      </c>
      <c r="G1884" t="s">
        <v>53</v>
      </c>
      <c r="H1884" t="s">
        <v>2748</v>
      </c>
      <c r="I1884" t="s">
        <v>96</v>
      </c>
      <c r="J1884" t="s">
        <v>3005</v>
      </c>
      <c r="K1884" t="s">
        <v>832</v>
      </c>
      <c r="M1884" t="s">
        <v>78</v>
      </c>
      <c r="N1884" t="s">
        <v>49</v>
      </c>
      <c r="O1884" t="s">
        <v>2997</v>
      </c>
      <c r="P1884" s="3">
        <v>252835000345</v>
      </c>
      <c r="Q1884" t="s">
        <v>2560</v>
      </c>
      <c r="S1884">
        <v>3135733893</v>
      </c>
      <c r="U1884" s="4">
        <v>29696</v>
      </c>
      <c r="V1884">
        <f t="shared" ca="1" si="29"/>
        <v>43</v>
      </c>
      <c r="W1884" t="s">
        <v>106</v>
      </c>
      <c r="X1884" t="s">
        <v>53</v>
      </c>
      <c r="Y1884" t="s">
        <v>1486</v>
      </c>
      <c r="Z1884" t="s">
        <v>113</v>
      </c>
      <c r="AA1884" t="s">
        <v>56</v>
      </c>
      <c r="AB1884" t="s">
        <v>57</v>
      </c>
      <c r="AC1884" t="s">
        <v>83</v>
      </c>
      <c r="AD1884">
        <v>6</v>
      </c>
      <c r="AE1884" t="s">
        <v>58</v>
      </c>
      <c r="AF1884" t="s">
        <v>72</v>
      </c>
      <c r="AG1884" s="54" t="s">
        <v>60</v>
      </c>
      <c r="AH1884" t="s">
        <v>61</v>
      </c>
      <c r="AI1884" t="s">
        <v>62</v>
      </c>
      <c r="AJ1884" t="s">
        <v>2998</v>
      </c>
      <c r="AK1884" t="s">
        <v>64</v>
      </c>
      <c r="AL1884" t="s">
        <v>64</v>
      </c>
    </row>
    <row r="1885" spans="1:38" x14ac:dyDescent="0.35">
      <c r="A1885">
        <v>1884</v>
      </c>
      <c r="B1885">
        <v>1130768007</v>
      </c>
      <c r="C1885" t="s">
        <v>39</v>
      </c>
      <c r="D1885" t="s">
        <v>40</v>
      </c>
      <c r="E1885" t="s">
        <v>2746</v>
      </c>
      <c r="F1885" t="s">
        <v>2747</v>
      </c>
      <c r="G1885" t="s">
        <v>53</v>
      </c>
      <c r="H1885" t="s">
        <v>2748</v>
      </c>
      <c r="I1885" t="s">
        <v>85</v>
      </c>
      <c r="J1885" t="s">
        <v>3006</v>
      </c>
      <c r="K1885" t="s">
        <v>947</v>
      </c>
      <c r="L1885" t="s">
        <v>3002</v>
      </c>
      <c r="M1885" t="s">
        <v>3728</v>
      </c>
      <c r="N1885" t="s">
        <v>49</v>
      </c>
      <c r="O1885" t="s">
        <v>2997</v>
      </c>
      <c r="P1885" s="3">
        <v>252835000345</v>
      </c>
      <c r="Q1885" t="s">
        <v>2560</v>
      </c>
      <c r="S1885">
        <v>3234035749</v>
      </c>
      <c r="U1885" s="4">
        <v>35265</v>
      </c>
      <c r="V1885">
        <f t="shared" ca="1" si="29"/>
        <v>28</v>
      </c>
      <c r="W1885" t="s">
        <v>106</v>
      </c>
      <c r="X1885" t="s">
        <v>53</v>
      </c>
      <c r="Y1885" t="s">
        <v>1486</v>
      </c>
      <c r="Z1885" t="s">
        <v>113</v>
      </c>
      <c r="AA1885" t="s">
        <v>56</v>
      </c>
      <c r="AB1885" t="s">
        <v>57</v>
      </c>
      <c r="AC1885" t="s">
        <v>213</v>
      </c>
      <c r="AD1885">
        <v>2</v>
      </c>
      <c r="AE1885" t="s">
        <v>58</v>
      </c>
      <c r="AF1885" t="s">
        <v>72</v>
      </c>
      <c r="AG1885" s="54" t="s">
        <v>60</v>
      </c>
      <c r="AH1885" t="s">
        <v>61</v>
      </c>
      <c r="AI1885" t="s">
        <v>62</v>
      </c>
      <c r="AJ1885" t="s">
        <v>2998</v>
      </c>
      <c r="AK1885" t="s">
        <v>64</v>
      </c>
      <c r="AL1885" t="s">
        <v>64</v>
      </c>
    </row>
    <row r="1886" spans="1:38" x14ac:dyDescent="0.35">
      <c r="A1886">
        <v>1885</v>
      </c>
      <c r="B1886">
        <v>1087106393</v>
      </c>
      <c r="C1886" t="s">
        <v>39</v>
      </c>
      <c r="D1886" t="s">
        <v>40</v>
      </c>
      <c r="E1886" t="s">
        <v>2746</v>
      </c>
      <c r="F1886" t="s">
        <v>2747</v>
      </c>
      <c r="G1886" t="s">
        <v>53</v>
      </c>
      <c r="H1886" t="s">
        <v>2748</v>
      </c>
      <c r="I1886" t="s">
        <v>3007</v>
      </c>
      <c r="J1886" t="s">
        <v>1076</v>
      </c>
      <c r="K1886" t="s">
        <v>3008</v>
      </c>
      <c r="M1886" t="s">
        <v>78</v>
      </c>
      <c r="N1886" t="s">
        <v>49</v>
      </c>
      <c r="O1886" t="s">
        <v>2997</v>
      </c>
      <c r="P1886" s="3">
        <v>252835000345</v>
      </c>
      <c r="Q1886" t="s">
        <v>2560</v>
      </c>
      <c r="S1886">
        <v>3205253382</v>
      </c>
      <c r="U1886" s="4">
        <v>29980</v>
      </c>
      <c r="V1886">
        <f t="shared" ca="1" si="29"/>
        <v>42</v>
      </c>
      <c r="W1886" t="s">
        <v>106</v>
      </c>
      <c r="X1886" t="s">
        <v>53</v>
      </c>
      <c r="Y1886" t="s">
        <v>1486</v>
      </c>
      <c r="Z1886" t="s">
        <v>113</v>
      </c>
      <c r="AA1886" t="s">
        <v>56</v>
      </c>
      <c r="AB1886" t="s">
        <v>57</v>
      </c>
      <c r="AC1886" t="s">
        <v>83</v>
      </c>
      <c r="AD1886">
        <v>2</v>
      </c>
      <c r="AE1886" t="s">
        <v>58</v>
      </c>
      <c r="AF1886" t="s">
        <v>72</v>
      </c>
      <c r="AG1886" s="54" t="s">
        <v>60</v>
      </c>
      <c r="AH1886" t="s">
        <v>61</v>
      </c>
      <c r="AI1886" t="s">
        <v>62</v>
      </c>
      <c r="AJ1886" t="s">
        <v>2998</v>
      </c>
      <c r="AK1886" t="s">
        <v>64</v>
      </c>
      <c r="AL1886" t="s">
        <v>64</v>
      </c>
    </row>
    <row r="1887" spans="1:38" x14ac:dyDescent="0.35">
      <c r="A1887">
        <v>1886</v>
      </c>
      <c r="B1887">
        <v>1087119450</v>
      </c>
      <c r="C1887" t="s">
        <v>39</v>
      </c>
      <c r="D1887" t="s">
        <v>40</v>
      </c>
      <c r="E1887" t="s">
        <v>2746</v>
      </c>
      <c r="F1887" t="s">
        <v>2747</v>
      </c>
      <c r="G1887" t="s">
        <v>53</v>
      </c>
      <c r="H1887" t="s">
        <v>2748</v>
      </c>
      <c r="I1887" t="s">
        <v>332</v>
      </c>
      <c r="J1887" t="s">
        <v>468</v>
      </c>
      <c r="K1887" t="s">
        <v>117</v>
      </c>
      <c r="L1887" t="s">
        <v>947</v>
      </c>
      <c r="M1887" t="s">
        <v>78</v>
      </c>
      <c r="N1887" t="s">
        <v>49</v>
      </c>
      <c r="O1887" t="s">
        <v>2997</v>
      </c>
      <c r="P1887" s="3">
        <v>252835000345</v>
      </c>
      <c r="Q1887" t="s">
        <v>2560</v>
      </c>
      <c r="U1887" s="4">
        <v>28116</v>
      </c>
      <c r="V1887">
        <f t="shared" ca="1" si="29"/>
        <v>47</v>
      </c>
      <c r="W1887" t="s">
        <v>106</v>
      </c>
      <c r="X1887" t="s">
        <v>53</v>
      </c>
      <c r="Y1887" t="s">
        <v>1486</v>
      </c>
      <c r="Z1887" t="s">
        <v>113</v>
      </c>
      <c r="AA1887" t="s">
        <v>56</v>
      </c>
      <c r="AB1887" t="s">
        <v>57</v>
      </c>
      <c r="AC1887" t="s">
        <v>83</v>
      </c>
      <c r="AD1887">
        <v>2</v>
      </c>
      <c r="AE1887" t="s">
        <v>58</v>
      </c>
      <c r="AF1887" t="s">
        <v>59</v>
      </c>
      <c r="AG1887" t="s">
        <v>340</v>
      </c>
      <c r="AH1887" t="s">
        <v>171</v>
      </c>
      <c r="AI1887" t="s">
        <v>88</v>
      </c>
      <c r="AJ1887" t="s">
        <v>2998</v>
      </c>
      <c r="AK1887" t="s">
        <v>64</v>
      </c>
      <c r="AL1887" t="s">
        <v>89</v>
      </c>
    </row>
    <row r="1888" spans="1:38" x14ac:dyDescent="0.35">
      <c r="A1888">
        <v>1887</v>
      </c>
      <c r="B1888">
        <v>5358218</v>
      </c>
      <c r="C1888" t="s">
        <v>39</v>
      </c>
      <c r="D1888" t="s">
        <v>40</v>
      </c>
      <c r="E1888" t="s">
        <v>2746</v>
      </c>
      <c r="F1888" t="s">
        <v>2747</v>
      </c>
      <c r="G1888" t="s">
        <v>53</v>
      </c>
      <c r="H1888" t="s">
        <v>2748</v>
      </c>
      <c r="I1888" t="s">
        <v>2679</v>
      </c>
      <c r="J1888" t="s">
        <v>3009</v>
      </c>
      <c r="K1888" t="s">
        <v>796</v>
      </c>
      <c r="L1888" t="s">
        <v>399</v>
      </c>
      <c r="M1888" t="s">
        <v>3728</v>
      </c>
      <c r="N1888" t="s">
        <v>49</v>
      </c>
      <c r="O1888" t="s">
        <v>2997</v>
      </c>
      <c r="P1888" s="3">
        <v>252835000345</v>
      </c>
      <c r="Q1888" t="s">
        <v>2560</v>
      </c>
      <c r="S1888">
        <v>3206237664</v>
      </c>
      <c r="U1888" s="4">
        <v>24483</v>
      </c>
      <c r="V1888">
        <f t="shared" ca="1" si="29"/>
        <v>57</v>
      </c>
      <c r="W1888" t="s">
        <v>106</v>
      </c>
      <c r="X1888" t="s">
        <v>53</v>
      </c>
      <c r="Y1888" t="s">
        <v>1486</v>
      </c>
      <c r="Z1888" t="s">
        <v>113</v>
      </c>
      <c r="AA1888" t="s">
        <v>56</v>
      </c>
      <c r="AB1888" t="s">
        <v>57</v>
      </c>
      <c r="AC1888" t="s">
        <v>213</v>
      </c>
      <c r="AD1888">
        <v>2</v>
      </c>
      <c r="AE1888" t="s">
        <v>58</v>
      </c>
      <c r="AF1888" t="s">
        <v>72</v>
      </c>
      <c r="AG1888" s="54" t="s">
        <v>60</v>
      </c>
      <c r="AH1888" t="s">
        <v>61</v>
      </c>
      <c r="AI1888" t="s">
        <v>62</v>
      </c>
      <c r="AJ1888" t="s">
        <v>2998</v>
      </c>
      <c r="AK1888" t="s">
        <v>64</v>
      </c>
      <c r="AL1888" t="s">
        <v>64</v>
      </c>
    </row>
    <row r="1889" spans="1:38" x14ac:dyDescent="0.35">
      <c r="A1889">
        <v>1888</v>
      </c>
      <c r="B1889">
        <v>1143965734</v>
      </c>
      <c r="C1889" t="s">
        <v>39</v>
      </c>
      <c r="D1889" t="s">
        <v>40</v>
      </c>
      <c r="E1889" t="s">
        <v>2746</v>
      </c>
      <c r="F1889" t="s">
        <v>2747</v>
      </c>
      <c r="G1889" t="s">
        <v>53</v>
      </c>
      <c r="H1889" t="s">
        <v>2748</v>
      </c>
      <c r="I1889" t="s">
        <v>3010</v>
      </c>
      <c r="J1889" t="s">
        <v>107</v>
      </c>
      <c r="K1889" t="s">
        <v>947</v>
      </c>
      <c r="M1889" t="s">
        <v>78</v>
      </c>
      <c r="N1889" t="s">
        <v>49</v>
      </c>
      <c r="O1889" t="s">
        <v>2997</v>
      </c>
      <c r="P1889" s="3">
        <v>252835000345</v>
      </c>
      <c r="Q1889" t="s">
        <v>2560</v>
      </c>
      <c r="U1889" s="4">
        <v>33292</v>
      </c>
      <c r="V1889">
        <f t="shared" ca="1" si="29"/>
        <v>33</v>
      </c>
      <c r="W1889" t="s">
        <v>106</v>
      </c>
      <c r="X1889" t="s">
        <v>53</v>
      </c>
      <c r="Y1889" t="s">
        <v>1486</v>
      </c>
      <c r="Z1889" t="s">
        <v>113</v>
      </c>
      <c r="AA1889" t="s">
        <v>56</v>
      </c>
      <c r="AB1889" t="s">
        <v>57</v>
      </c>
      <c r="AC1889" t="s">
        <v>83</v>
      </c>
      <c r="AD1889">
        <v>3</v>
      </c>
      <c r="AE1889" t="s">
        <v>58</v>
      </c>
      <c r="AF1889" t="s">
        <v>72</v>
      </c>
      <c r="AG1889" s="54" t="s">
        <v>60</v>
      </c>
      <c r="AH1889" t="s">
        <v>61</v>
      </c>
      <c r="AI1889" t="s">
        <v>62</v>
      </c>
      <c r="AJ1889" t="s">
        <v>2998</v>
      </c>
      <c r="AK1889" t="s">
        <v>64</v>
      </c>
      <c r="AL1889" t="s">
        <v>64</v>
      </c>
    </row>
    <row r="1890" spans="1:38" x14ac:dyDescent="0.35">
      <c r="A1890">
        <v>1889</v>
      </c>
      <c r="B1890">
        <v>1087108433</v>
      </c>
      <c r="C1890" t="s">
        <v>39</v>
      </c>
      <c r="D1890" t="s">
        <v>40</v>
      </c>
      <c r="E1890" t="s">
        <v>2746</v>
      </c>
      <c r="F1890" t="s">
        <v>2747</v>
      </c>
      <c r="G1890" t="s">
        <v>53</v>
      </c>
      <c r="H1890" t="s">
        <v>2748</v>
      </c>
      <c r="I1890" t="s">
        <v>1093</v>
      </c>
      <c r="K1890" t="s">
        <v>947</v>
      </c>
      <c r="M1890" t="s">
        <v>78</v>
      </c>
      <c r="N1890" t="s">
        <v>49</v>
      </c>
      <c r="O1890" t="s">
        <v>2997</v>
      </c>
      <c r="P1890" s="3">
        <v>252835000345</v>
      </c>
      <c r="Q1890" t="s">
        <v>2560</v>
      </c>
      <c r="U1890" s="4">
        <v>30537</v>
      </c>
      <c r="V1890">
        <f t="shared" ca="1" si="29"/>
        <v>41</v>
      </c>
      <c r="W1890" t="s">
        <v>106</v>
      </c>
      <c r="X1890" t="s">
        <v>53</v>
      </c>
      <c r="Y1890" t="s">
        <v>1486</v>
      </c>
      <c r="Z1890" t="s">
        <v>113</v>
      </c>
      <c r="AA1890" t="s">
        <v>56</v>
      </c>
      <c r="AB1890" t="s">
        <v>57</v>
      </c>
      <c r="AC1890" t="s">
        <v>83</v>
      </c>
      <c r="AD1890">
        <v>5</v>
      </c>
      <c r="AE1890" t="s">
        <v>58</v>
      </c>
      <c r="AF1890" t="s">
        <v>72</v>
      </c>
      <c r="AG1890" s="54" t="s">
        <v>60</v>
      </c>
      <c r="AH1890" t="s">
        <v>61</v>
      </c>
      <c r="AI1890" t="s">
        <v>62</v>
      </c>
      <c r="AJ1890" t="s">
        <v>2998</v>
      </c>
      <c r="AK1890" t="s">
        <v>64</v>
      </c>
      <c r="AL1890" t="s">
        <v>64</v>
      </c>
    </row>
    <row r="1891" spans="1:38" x14ac:dyDescent="0.35">
      <c r="A1891">
        <v>1890</v>
      </c>
      <c r="B1891">
        <v>87947735</v>
      </c>
      <c r="C1891" t="s">
        <v>39</v>
      </c>
      <c r="D1891" t="s">
        <v>40</v>
      </c>
      <c r="E1891" t="s">
        <v>2746</v>
      </c>
      <c r="F1891" t="s">
        <v>2747</v>
      </c>
      <c r="G1891" t="s">
        <v>53</v>
      </c>
      <c r="H1891" t="s">
        <v>2748</v>
      </c>
      <c r="I1891" t="s">
        <v>45</v>
      </c>
      <c r="J1891" t="s">
        <v>225</v>
      </c>
      <c r="K1891" t="s">
        <v>796</v>
      </c>
      <c r="L1891" t="s">
        <v>3004</v>
      </c>
      <c r="M1891" t="s">
        <v>3728</v>
      </c>
      <c r="N1891" t="s">
        <v>49</v>
      </c>
      <c r="O1891" t="s">
        <v>2997</v>
      </c>
      <c r="P1891" s="3">
        <v>252835000345</v>
      </c>
      <c r="Q1891" t="s">
        <v>2560</v>
      </c>
      <c r="S1891">
        <v>3205250908</v>
      </c>
      <c r="U1891" s="4">
        <v>27588</v>
      </c>
      <c r="V1891">
        <f t="shared" ca="1" si="29"/>
        <v>49</v>
      </c>
      <c r="W1891" t="s">
        <v>106</v>
      </c>
      <c r="X1891" t="s">
        <v>53</v>
      </c>
      <c r="Y1891" t="s">
        <v>1486</v>
      </c>
      <c r="Z1891" t="s">
        <v>113</v>
      </c>
      <c r="AA1891" t="s">
        <v>56</v>
      </c>
      <c r="AB1891" t="s">
        <v>57</v>
      </c>
      <c r="AC1891" t="s">
        <v>213</v>
      </c>
      <c r="AD1891">
        <v>5</v>
      </c>
      <c r="AE1891" t="s">
        <v>58</v>
      </c>
      <c r="AF1891" t="s">
        <v>72</v>
      </c>
      <c r="AG1891" s="54" t="s">
        <v>60</v>
      </c>
      <c r="AH1891" t="s">
        <v>61</v>
      </c>
      <c r="AI1891" t="s">
        <v>62</v>
      </c>
      <c r="AJ1891" t="s">
        <v>2998</v>
      </c>
      <c r="AK1891" t="s">
        <v>64</v>
      </c>
      <c r="AL1891" t="s">
        <v>64</v>
      </c>
    </row>
    <row r="1892" spans="1:38" x14ac:dyDescent="0.35">
      <c r="A1892">
        <v>1891</v>
      </c>
      <c r="B1892">
        <v>1087107820</v>
      </c>
      <c r="C1892" t="s">
        <v>39</v>
      </c>
      <c r="D1892" t="s">
        <v>40</v>
      </c>
      <c r="E1892" t="s">
        <v>2746</v>
      </c>
      <c r="F1892" t="s">
        <v>2747</v>
      </c>
      <c r="G1892" t="s">
        <v>53</v>
      </c>
      <c r="H1892" t="s">
        <v>2748</v>
      </c>
      <c r="I1892" t="s">
        <v>3011</v>
      </c>
      <c r="J1892" t="s">
        <v>80</v>
      </c>
      <c r="K1892" t="s">
        <v>2940</v>
      </c>
      <c r="L1892" t="s">
        <v>3012</v>
      </c>
      <c r="M1892" t="s">
        <v>78</v>
      </c>
      <c r="N1892" t="s">
        <v>49</v>
      </c>
      <c r="O1892" t="s">
        <v>2750</v>
      </c>
      <c r="P1892" s="3">
        <v>2528350003735</v>
      </c>
      <c r="Q1892" t="s">
        <v>2560</v>
      </c>
      <c r="S1892">
        <v>3160493086</v>
      </c>
      <c r="U1892" s="4">
        <v>38132</v>
      </c>
      <c r="V1892">
        <f t="shared" ca="1" si="29"/>
        <v>20</v>
      </c>
      <c r="W1892" t="s">
        <v>106</v>
      </c>
      <c r="X1892" t="s">
        <v>53</v>
      </c>
      <c r="Y1892" t="s">
        <v>1486</v>
      </c>
      <c r="Z1892" t="s">
        <v>113</v>
      </c>
      <c r="AA1892" t="s">
        <v>56</v>
      </c>
      <c r="AB1892" t="s">
        <v>57</v>
      </c>
      <c r="AC1892" t="s">
        <v>83</v>
      </c>
      <c r="AD1892">
        <v>1</v>
      </c>
      <c r="AE1892" t="s">
        <v>58</v>
      </c>
      <c r="AF1892" t="s">
        <v>72</v>
      </c>
      <c r="AG1892" s="54" t="s">
        <v>60</v>
      </c>
      <c r="AH1892" t="s">
        <v>61</v>
      </c>
      <c r="AI1892" t="s">
        <v>62</v>
      </c>
      <c r="AJ1892" t="s">
        <v>3013</v>
      </c>
      <c r="AK1892" t="s">
        <v>64</v>
      </c>
      <c r="AL1892" t="s">
        <v>64</v>
      </c>
    </row>
    <row r="1893" spans="1:38" x14ac:dyDescent="0.35">
      <c r="A1893">
        <v>1892</v>
      </c>
      <c r="B1893">
        <v>1004606021</v>
      </c>
      <c r="C1893" t="s">
        <v>39</v>
      </c>
      <c r="D1893" t="s">
        <v>40</v>
      </c>
      <c r="E1893" t="s">
        <v>2746</v>
      </c>
      <c r="F1893" t="s">
        <v>2747</v>
      </c>
      <c r="G1893" t="s">
        <v>53</v>
      </c>
      <c r="H1893" t="s">
        <v>2748</v>
      </c>
      <c r="I1893" t="s">
        <v>633</v>
      </c>
      <c r="J1893" t="s">
        <v>3014</v>
      </c>
      <c r="K1893" t="s">
        <v>2811</v>
      </c>
      <c r="M1893" t="s">
        <v>78</v>
      </c>
      <c r="N1893" t="s">
        <v>49</v>
      </c>
      <c r="O1893" t="s">
        <v>2750</v>
      </c>
      <c r="P1893" s="3">
        <v>2528350003735</v>
      </c>
      <c r="Q1893" t="s">
        <v>2560</v>
      </c>
      <c r="S1893">
        <v>3134897607</v>
      </c>
      <c r="U1893" s="4">
        <v>35371</v>
      </c>
      <c r="V1893">
        <f t="shared" ca="1" si="29"/>
        <v>27</v>
      </c>
      <c r="W1893" t="s">
        <v>106</v>
      </c>
      <c r="X1893" t="s">
        <v>53</v>
      </c>
      <c r="Y1893" t="s">
        <v>1486</v>
      </c>
      <c r="Z1893" t="s">
        <v>113</v>
      </c>
      <c r="AA1893" t="s">
        <v>56</v>
      </c>
      <c r="AB1893" t="s">
        <v>57</v>
      </c>
      <c r="AC1893" t="s">
        <v>83</v>
      </c>
      <c r="AD1893">
        <v>2</v>
      </c>
      <c r="AE1893" t="s">
        <v>58</v>
      </c>
      <c r="AF1893" t="s">
        <v>59</v>
      </c>
      <c r="AG1893" s="54" t="s">
        <v>60</v>
      </c>
      <c r="AH1893" t="s">
        <v>61</v>
      </c>
      <c r="AI1893" t="s">
        <v>62</v>
      </c>
      <c r="AJ1893" t="s">
        <v>3013</v>
      </c>
      <c r="AK1893" t="s">
        <v>64</v>
      </c>
      <c r="AL1893" t="s">
        <v>64</v>
      </c>
    </row>
    <row r="1894" spans="1:38" x14ac:dyDescent="0.35">
      <c r="A1894">
        <v>1893</v>
      </c>
      <c r="B1894">
        <v>1087783089</v>
      </c>
      <c r="C1894" t="s">
        <v>39</v>
      </c>
      <c r="D1894" t="s">
        <v>40</v>
      </c>
      <c r="E1894" t="s">
        <v>2746</v>
      </c>
      <c r="F1894" t="s">
        <v>2747</v>
      </c>
      <c r="G1894" t="s">
        <v>53</v>
      </c>
      <c r="H1894" t="s">
        <v>2748</v>
      </c>
      <c r="I1894" t="s">
        <v>432</v>
      </c>
      <c r="J1894" t="s">
        <v>138</v>
      </c>
      <c r="K1894" t="s">
        <v>2811</v>
      </c>
      <c r="L1894" t="s">
        <v>87</v>
      </c>
      <c r="M1894" t="s">
        <v>78</v>
      </c>
      <c r="N1894" t="s">
        <v>49</v>
      </c>
      <c r="O1894" t="s">
        <v>2750</v>
      </c>
      <c r="P1894" s="3">
        <v>2528350003735</v>
      </c>
      <c r="Q1894" t="s">
        <v>2560</v>
      </c>
      <c r="S1894">
        <v>3187946315</v>
      </c>
      <c r="U1894" s="4">
        <v>37714</v>
      </c>
      <c r="V1894">
        <f t="shared" ca="1" si="29"/>
        <v>21</v>
      </c>
      <c r="W1894" t="s">
        <v>106</v>
      </c>
      <c r="X1894" t="s">
        <v>53</v>
      </c>
      <c r="Y1894" t="s">
        <v>1486</v>
      </c>
      <c r="Z1894" t="s">
        <v>113</v>
      </c>
      <c r="AA1894" t="s">
        <v>56</v>
      </c>
      <c r="AB1894" t="s">
        <v>57</v>
      </c>
      <c r="AC1894" t="s">
        <v>83</v>
      </c>
      <c r="AD1894">
        <v>1</v>
      </c>
      <c r="AE1894" t="s">
        <v>58</v>
      </c>
      <c r="AF1894" t="s">
        <v>72</v>
      </c>
      <c r="AG1894" s="54" t="s">
        <v>60</v>
      </c>
      <c r="AH1894" t="s">
        <v>61</v>
      </c>
      <c r="AI1894" t="s">
        <v>62</v>
      </c>
      <c r="AJ1894" t="s">
        <v>3013</v>
      </c>
      <c r="AK1894" t="s">
        <v>64</v>
      </c>
      <c r="AL1894" t="s">
        <v>64</v>
      </c>
    </row>
    <row r="1895" spans="1:38" x14ac:dyDescent="0.35">
      <c r="A1895">
        <v>1894</v>
      </c>
      <c r="B1895">
        <v>13048014</v>
      </c>
      <c r="C1895" t="s">
        <v>39</v>
      </c>
      <c r="D1895" t="s">
        <v>40</v>
      </c>
      <c r="E1895" t="s">
        <v>2746</v>
      </c>
      <c r="F1895" t="s">
        <v>2747</v>
      </c>
      <c r="G1895" t="s">
        <v>53</v>
      </c>
      <c r="H1895" t="s">
        <v>2748</v>
      </c>
      <c r="I1895" t="s">
        <v>1829</v>
      </c>
      <c r="J1895" t="s">
        <v>407</v>
      </c>
      <c r="K1895" t="s">
        <v>2505</v>
      </c>
      <c r="L1895" t="s">
        <v>2682</v>
      </c>
      <c r="M1895" t="s">
        <v>3728</v>
      </c>
      <c r="N1895" t="s">
        <v>130</v>
      </c>
      <c r="O1895" t="s">
        <v>2750</v>
      </c>
      <c r="P1895" s="3">
        <v>2528350003735</v>
      </c>
      <c r="Q1895" t="s">
        <v>2560</v>
      </c>
      <c r="S1895">
        <v>3135869589</v>
      </c>
      <c r="U1895" s="4">
        <v>17998</v>
      </c>
      <c r="V1895">
        <f t="shared" ca="1" si="29"/>
        <v>75</v>
      </c>
      <c r="W1895" t="s">
        <v>106</v>
      </c>
      <c r="X1895" t="s">
        <v>53</v>
      </c>
      <c r="Y1895" t="s">
        <v>1486</v>
      </c>
      <c r="Z1895" t="s">
        <v>113</v>
      </c>
      <c r="AA1895" t="s">
        <v>56</v>
      </c>
      <c r="AB1895" t="s">
        <v>57</v>
      </c>
      <c r="AC1895" t="s">
        <v>213</v>
      </c>
      <c r="AD1895">
        <v>3</v>
      </c>
      <c r="AE1895" t="s">
        <v>58</v>
      </c>
      <c r="AF1895" t="s">
        <v>72</v>
      </c>
      <c r="AG1895" s="54" t="s">
        <v>60</v>
      </c>
      <c r="AH1895" t="s">
        <v>61</v>
      </c>
      <c r="AI1895" t="s">
        <v>62</v>
      </c>
      <c r="AJ1895" t="s">
        <v>3013</v>
      </c>
      <c r="AK1895" t="s">
        <v>64</v>
      </c>
      <c r="AL1895" t="s">
        <v>64</v>
      </c>
    </row>
    <row r="1896" spans="1:38" x14ac:dyDescent="0.35">
      <c r="A1896">
        <v>1895</v>
      </c>
      <c r="B1896">
        <v>1087125200</v>
      </c>
      <c r="C1896" t="s">
        <v>39</v>
      </c>
      <c r="D1896" t="s">
        <v>40</v>
      </c>
      <c r="E1896" t="s">
        <v>2746</v>
      </c>
      <c r="F1896" t="s">
        <v>2747</v>
      </c>
      <c r="G1896" t="s">
        <v>53</v>
      </c>
      <c r="H1896" t="s">
        <v>2748</v>
      </c>
      <c r="I1896" t="s">
        <v>3015</v>
      </c>
      <c r="J1896" t="s">
        <v>115</v>
      </c>
      <c r="K1896" t="s">
        <v>2092</v>
      </c>
      <c r="L1896" t="s">
        <v>3016</v>
      </c>
      <c r="M1896" t="s">
        <v>78</v>
      </c>
      <c r="N1896" t="s">
        <v>49</v>
      </c>
      <c r="O1896" t="s">
        <v>2750</v>
      </c>
      <c r="P1896" s="3">
        <v>2528350003735</v>
      </c>
      <c r="Q1896" t="s">
        <v>2560</v>
      </c>
      <c r="S1896">
        <v>3205118387</v>
      </c>
      <c r="U1896" s="4">
        <v>37854</v>
      </c>
      <c r="V1896">
        <f t="shared" ca="1" si="29"/>
        <v>20</v>
      </c>
      <c r="W1896" t="s">
        <v>106</v>
      </c>
      <c r="X1896" t="s">
        <v>53</v>
      </c>
      <c r="Y1896" t="s">
        <v>1486</v>
      </c>
      <c r="Z1896" t="s">
        <v>113</v>
      </c>
      <c r="AA1896" t="s">
        <v>56</v>
      </c>
      <c r="AB1896" t="s">
        <v>57</v>
      </c>
      <c r="AC1896" t="s">
        <v>83</v>
      </c>
      <c r="AD1896">
        <v>1</v>
      </c>
      <c r="AE1896" t="s">
        <v>58</v>
      </c>
      <c r="AF1896" t="s">
        <v>72</v>
      </c>
      <c r="AG1896" s="54" t="s">
        <v>60</v>
      </c>
      <c r="AH1896" t="s">
        <v>171</v>
      </c>
      <c r="AI1896" t="s">
        <v>88</v>
      </c>
      <c r="AJ1896" t="s">
        <v>3013</v>
      </c>
      <c r="AK1896" t="s">
        <v>89</v>
      </c>
      <c r="AL1896" t="s">
        <v>89</v>
      </c>
    </row>
    <row r="1897" spans="1:38" x14ac:dyDescent="0.35">
      <c r="A1897">
        <v>1896</v>
      </c>
      <c r="B1897">
        <v>1087210554</v>
      </c>
      <c r="C1897" t="s">
        <v>39</v>
      </c>
      <c r="D1897" t="s">
        <v>40</v>
      </c>
      <c r="E1897" t="s">
        <v>2746</v>
      </c>
      <c r="F1897" t="s">
        <v>2747</v>
      </c>
      <c r="G1897" t="s">
        <v>53</v>
      </c>
      <c r="H1897" t="s">
        <v>2748</v>
      </c>
      <c r="I1897" t="s">
        <v>1070</v>
      </c>
      <c r="J1897" t="s">
        <v>1126</v>
      </c>
      <c r="K1897" t="s">
        <v>947</v>
      </c>
      <c r="L1897" t="s">
        <v>3017</v>
      </c>
      <c r="M1897" t="s">
        <v>3728</v>
      </c>
      <c r="N1897" t="s">
        <v>49</v>
      </c>
      <c r="O1897" t="s">
        <v>2750</v>
      </c>
      <c r="P1897" s="3">
        <v>2528350003735</v>
      </c>
      <c r="Q1897" t="s">
        <v>2560</v>
      </c>
      <c r="S1897">
        <v>3161222436</v>
      </c>
      <c r="U1897" s="4">
        <v>36063</v>
      </c>
      <c r="V1897">
        <f t="shared" ca="1" si="29"/>
        <v>25</v>
      </c>
      <c r="W1897" t="s">
        <v>106</v>
      </c>
      <c r="X1897" t="s">
        <v>53</v>
      </c>
      <c r="Y1897" t="s">
        <v>1486</v>
      </c>
      <c r="Z1897" t="s">
        <v>113</v>
      </c>
      <c r="AA1897" t="s">
        <v>56</v>
      </c>
      <c r="AB1897" t="s">
        <v>57</v>
      </c>
      <c r="AC1897" t="s">
        <v>213</v>
      </c>
      <c r="AD1897">
        <v>1</v>
      </c>
      <c r="AE1897" t="s">
        <v>58</v>
      </c>
      <c r="AF1897" t="s">
        <v>72</v>
      </c>
      <c r="AG1897" t="s">
        <v>340</v>
      </c>
      <c r="AH1897" t="s">
        <v>171</v>
      </c>
      <c r="AI1897" t="s">
        <v>88</v>
      </c>
      <c r="AJ1897" t="s">
        <v>3013</v>
      </c>
      <c r="AK1897" t="s">
        <v>89</v>
      </c>
      <c r="AL1897" t="s">
        <v>89</v>
      </c>
    </row>
    <row r="1898" spans="1:38" x14ac:dyDescent="0.35">
      <c r="A1898">
        <v>1897</v>
      </c>
      <c r="B1898">
        <v>1004607661</v>
      </c>
      <c r="C1898" t="s">
        <v>39</v>
      </c>
      <c r="D1898" t="s">
        <v>40</v>
      </c>
      <c r="E1898" t="s">
        <v>2746</v>
      </c>
      <c r="F1898" t="s">
        <v>2747</v>
      </c>
      <c r="G1898" t="s">
        <v>53</v>
      </c>
      <c r="H1898" t="s">
        <v>2748</v>
      </c>
      <c r="I1898" t="s">
        <v>3018</v>
      </c>
      <c r="K1898" t="s">
        <v>2772</v>
      </c>
      <c r="L1898" t="s">
        <v>1527</v>
      </c>
      <c r="M1898" t="s">
        <v>78</v>
      </c>
      <c r="N1898" t="s">
        <v>49</v>
      </c>
      <c r="O1898" t="s">
        <v>2750</v>
      </c>
      <c r="P1898" s="3">
        <v>2528350003735</v>
      </c>
      <c r="Q1898" t="s">
        <v>2560</v>
      </c>
      <c r="S1898">
        <v>3143925946</v>
      </c>
      <c r="U1898" s="4">
        <v>36705</v>
      </c>
      <c r="V1898">
        <f t="shared" ca="1" si="29"/>
        <v>24</v>
      </c>
      <c r="W1898" t="s">
        <v>106</v>
      </c>
      <c r="X1898" t="s">
        <v>53</v>
      </c>
      <c r="Y1898" t="s">
        <v>1486</v>
      </c>
      <c r="Z1898" t="s">
        <v>113</v>
      </c>
      <c r="AA1898" t="s">
        <v>56</v>
      </c>
      <c r="AB1898" t="s">
        <v>57</v>
      </c>
      <c r="AC1898" t="s">
        <v>83</v>
      </c>
      <c r="AD1898">
        <v>1</v>
      </c>
      <c r="AE1898" t="s">
        <v>58</v>
      </c>
      <c r="AF1898" t="s">
        <v>72</v>
      </c>
      <c r="AG1898" s="54" t="s">
        <v>60</v>
      </c>
      <c r="AH1898" t="s">
        <v>61</v>
      </c>
      <c r="AI1898" t="s">
        <v>62</v>
      </c>
      <c r="AJ1898" t="s">
        <v>3013</v>
      </c>
      <c r="AK1898" t="s">
        <v>64</v>
      </c>
      <c r="AL1898" t="s">
        <v>64</v>
      </c>
    </row>
    <row r="1899" spans="1:38" x14ac:dyDescent="0.35">
      <c r="A1899">
        <v>1898</v>
      </c>
      <c r="B1899">
        <v>1087800704</v>
      </c>
      <c r="C1899" t="s">
        <v>39</v>
      </c>
      <c r="D1899" t="s">
        <v>40</v>
      </c>
      <c r="E1899" t="s">
        <v>2746</v>
      </c>
      <c r="F1899" t="s">
        <v>2747</v>
      </c>
      <c r="G1899" t="s">
        <v>53</v>
      </c>
      <c r="H1899" t="s">
        <v>2748</v>
      </c>
      <c r="I1899" t="s">
        <v>3019</v>
      </c>
      <c r="J1899" t="s">
        <v>251</v>
      </c>
      <c r="K1899" t="s">
        <v>792</v>
      </c>
      <c r="L1899" t="s">
        <v>947</v>
      </c>
      <c r="M1899" t="s">
        <v>78</v>
      </c>
      <c r="N1899" t="s">
        <v>3729</v>
      </c>
      <c r="O1899" t="s">
        <v>2750</v>
      </c>
      <c r="P1899" s="3">
        <v>2528350003735</v>
      </c>
      <c r="Q1899" t="s">
        <v>2560</v>
      </c>
      <c r="S1899">
        <v>3148072916</v>
      </c>
      <c r="U1899" s="4">
        <v>36123</v>
      </c>
      <c r="V1899">
        <f t="shared" ca="1" si="29"/>
        <v>25</v>
      </c>
      <c r="W1899" t="s">
        <v>106</v>
      </c>
      <c r="X1899" t="s">
        <v>53</v>
      </c>
      <c r="Y1899" t="s">
        <v>1486</v>
      </c>
      <c r="Z1899" t="s">
        <v>113</v>
      </c>
      <c r="AA1899" t="s">
        <v>56</v>
      </c>
      <c r="AB1899" t="s">
        <v>57</v>
      </c>
      <c r="AC1899" t="s">
        <v>83</v>
      </c>
      <c r="AD1899">
        <v>2</v>
      </c>
      <c r="AE1899" t="s">
        <v>58</v>
      </c>
      <c r="AF1899" t="s">
        <v>72</v>
      </c>
      <c r="AG1899" s="54" t="s">
        <v>60</v>
      </c>
      <c r="AH1899" t="s">
        <v>61</v>
      </c>
      <c r="AI1899" t="s">
        <v>62</v>
      </c>
      <c r="AJ1899" t="s">
        <v>3013</v>
      </c>
      <c r="AK1899" t="s">
        <v>64</v>
      </c>
      <c r="AL1899" t="s">
        <v>64</v>
      </c>
    </row>
    <row r="1900" spans="1:38" x14ac:dyDescent="0.35">
      <c r="A1900">
        <v>1899</v>
      </c>
      <c r="B1900">
        <v>1087120752</v>
      </c>
      <c r="C1900" t="s">
        <v>66</v>
      </c>
      <c r="D1900" t="s">
        <v>40</v>
      </c>
      <c r="E1900" t="s">
        <v>2746</v>
      </c>
      <c r="F1900" t="s">
        <v>2747</v>
      </c>
      <c r="G1900" t="s">
        <v>53</v>
      </c>
      <c r="H1900" t="s">
        <v>2748</v>
      </c>
      <c r="I1900" t="s">
        <v>3020</v>
      </c>
      <c r="K1900" t="s">
        <v>574</v>
      </c>
      <c r="L1900" t="s">
        <v>2763</v>
      </c>
      <c r="M1900" t="s">
        <v>78</v>
      </c>
      <c r="N1900" t="s">
        <v>49</v>
      </c>
      <c r="O1900" t="s">
        <v>2750</v>
      </c>
      <c r="P1900" s="3">
        <v>2528350003735</v>
      </c>
      <c r="Q1900" t="s">
        <v>2560</v>
      </c>
      <c r="S1900">
        <v>3224970198</v>
      </c>
      <c r="U1900" s="4">
        <v>38701</v>
      </c>
      <c r="V1900">
        <f t="shared" ca="1" si="29"/>
        <v>18</v>
      </c>
      <c r="W1900" t="s">
        <v>106</v>
      </c>
      <c r="X1900" t="s">
        <v>53</v>
      </c>
      <c r="Y1900" t="s">
        <v>1486</v>
      </c>
      <c r="Z1900" t="s">
        <v>113</v>
      </c>
      <c r="AA1900" t="s">
        <v>56</v>
      </c>
      <c r="AB1900" t="s">
        <v>57</v>
      </c>
      <c r="AC1900" t="s">
        <v>58</v>
      </c>
      <c r="AD1900">
        <v>0</v>
      </c>
      <c r="AE1900" t="s">
        <v>58</v>
      </c>
      <c r="AF1900" t="s">
        <v>72</v>
      </c>
      <c r="AG1900" s="54" t="s">
        <v>60</v>
      </c>
      <c r="AH1900" t="s">
        <v>61</v>
      </c>
      <c r="AI1900" t="s">
        <v>62</v>
      </c>
      <c r="AJ1900" t="s">
        <v>3013</v>
      </c>
      <c r="AK1900" t="s">
        <v>64</v>
      </c>
      <c r="AL1900" t="s">
        <v>64</v>
      </c>
    </row>
    <row r="1901" spans="1:38" x14ac:dyDescent="0.35">
      <c r="A1901">
        <v>1900</v>
      </c>
      <c r="B1901">
        <v>1086050373</v>
      </c>
      <c r="C1901" t="s">
        <v>39</v>
      </c>
      <c r="D1901" t="s">
        <v>40</v>
      </c>
      <c r="E1901" t="s">
        <v>2746</v>
      </c>
      <c r="F1901" t="s">
        <v>2747</v>
      </c>
      <c r="G1901" t="s">
        <v>53</v>
      </c>
      <c r="H1901" t="s">
        <v>2748</v>
      </c>
      <c r="I1901" t="s">
        <v>3021</v>
      </c>
      <c r="K1901" t="s">
        <v>199</v>
      </c>
      <c r="L1901" t="s">
        <v>3022</v>
      </c>
      <c r="M1901" t="s">
        <v>78</v>
      </c>
      <c r="N1901" t="s">
        <v>3729</v>
      </c>
      <c r="O1901" t="s">
        <v>2750</v>
      </c>
      <c r="P1901" s="3">
        <v>2528350003735</v>
      </c>
      <c r="Q1901" t="s">
        <v>2560</v>
      </c>
      <c r="S1901">
        <v>3137953278</v>
      </c>
      <c r="U1901" s="4">
        <v>33029</v>
      </c>
      <c r="V1901">
        <f t="shared" ca="1" si="29"/>
        <v>34</v>
      </c>
      <c r="W1901" t="s">
        <v>106</v>
      </c>
      <c r="X1901" t="s">
        <v>53</v>
      </c>
      <c r="Y1901" t="s">
        <v>1486</v>
      </c>
      <c r="Z1901" t="s">
        <v>113</v>
      </c>
      <c r="AA1901" t="s">
        <v>56</v>
      </c>
      <c r="AB1901" t="s">
        <v>57</v>
      </c>
      <c r="AC1901" t="s">
        <v>83</v>
      </c>
      <c r="AD1901">
        <v>2</v>
      </c>
      <c r="AE1901" t="s">
        <v>58</v>
      </c>
      <c r="AF1901" t="s">
        <v>72</v>
      </c>
      <c r="AG1901" s="54" t="s">
        <v>60</v>
      </c>
      <c r="AH1901" t="s">
        <v>61</v>
      </c>
      <c r="AI1901" t="s">
        <v>62</v>
      </c>
      <c r="AJ1901" t="s">
        <v>3013</v>
      </c>
      <c r="AK1901" t="s">
        <v>64</v>
      </c>
      <c r="AL1901" t="s">
        <v>64</v>
      </c>
    </row>
    <row r="1902" spans="1:38" x14ac:dyDescent="0.35">
      <c r="A1902">
        <v>1901</v>
      </c>
      <c r="B1902">
        <v>1087124443</v>
      </c>
      <c r="C1902" t="s">
        <v>39</v>
      </c>
      <c r="D1902" t="s">
        <v>40</v>
      </c>
      <c r="E1902" t="s">
        <v>2746</v>
      </c>
      <c r="F1902" t="s">
        <v>2747</v>
      </c>
      <c r="G1902" t="s">
        <v>53</v>
      </c>
      <c r="H1902" t="s">
        <v>2748</v>
      </c>
      <c r="I1902" t="s">
        <v>944</v>
      </c>
      <c r="J1902" t="s">
        <v>778</v>
      </c>
      <c r="K1902" t="s">
        <v>947</v>
      </c>
      <c r="L1902" t="s">
        <v>2910</v>
      </c>
      <c r="M1902" t="s">
        <v>78</v>
      </c>
      <c r="N1902" t="s">
        <v>3729</v>
      </c>
      <c r="O1902" t="s">
        <v>2750</v>
      </c>
      <c r="P1902" s="3">
        <v>2528350003735</v>
      </c>
      <c r="Q1902" t="s">
        <v>2560</v>
      </c>
      <c r="S1902">
        <v>3154399645</v>
      </c>
      <c r="U1902" s="4">
        <v>30358</v>
      </c>
      <c r="V1902">
        <f t="shared" ca="1" si="29"/>
        <v>41</v>
      </c>
      <c r="W1902" t="s">
        <v>106</v>
      </c>
      <c r="X1902" t="s">
        <v>53</v>
      </c>
      <c r="Y1902" t="s">
        <v>1486</v>
      </c>
      <c r="Z1902" t="s">
        <v>113</v>
      </c>
      <c r="AA1902" t="s">
        <v>56</v>
      </c>
      <c r="AB1902" t="s">
        <v>57</v>
      </c>
      <c r="AC1902" t="s">
        <v>83</v>
      </c>
      <c r="AD1902">
        <v>4</v>
      </c>
      <c r="AE1902" t="s">
        <v>58</v>
      </c>
      <c r="AF1902" t="s">
        <v>72</v>
      </c>
      <c r="AG1902" s="54" t="s">
        <v>60</v>
      </c>
      <c r="AH1902" t="s">
        <v>61</v>
      </c>
      <c r="AI1902" t="s">
        <v>62</v>
      </c>
      <c r="AJ1902" t="s">
        <v>3013</v>
      </c>
      <c r="AK1902" t="s">
        <v>64</v>
      </c>
      <c r="AL1902" t="s">
        <v>64</v>
      </c>
    </row>
    <row r="1903" spans="1:38" x14ac:dyDescent="0.35">
      <c r="A1903">
        <v>1902</v>
      </c>
      <c r="B1903">
        <v>1087803482</v>
      </c>
      <c r="C1903" t="s">
        <v>39</v>
      </c>
      <c r="D1903" t="s">
        <v>40</v>
      </c>
      <c r="E1903" t="s">
        <v>2746</v>
      </c>
      <c r="F1903" t="s">
        <v>2747</v>
      </c>
      <c r="G1903" t="s">
        <v>53</v>
      </c>
      <c r="H1903" t="s">
        <v>2748</v>
      </c>
      <c r="I1903" t="s">
        <v>3023</v>
      </c>
      <c r="J1903" t="s">
        <v>283</v>
      </c>
      <c r="K1903" t="s">
        <v>139</v>
      </c>
      <c r="L1903" t="s">
        <v>196</v>
      </c>
      <c r="M1903" t="s">
        <v>78</v>
      </c>
      <c r="N1903" t="s">
        <v>49</v>
      </c>
      <c r="O1903" t="s">
        <v>2750</v>
      </c>
      <c r="P1903" s="3">
        <v>2528350003735</v>
      </c>
      <c r="Q1903" t="s">
        <v>2560</v>
      </c>
      <c r="S1903">
        <v>3205118387</v>
      </c>
      <c r="U1903" s="4">
        <v>37854</v>
      </c>
      <c r="V1903">
        <f t="shared" ca="1" si="29"/>
        <v>20</v>
      </c>
      <c r="W1903" t="s">
        <v>106</v>
      </c>
      <c r="X1903" t="s">
        <v>53</v>
      </c>
      <c r="Y1903" t="s">
        <v>1486</v>
      </c>
      <c r="Z1903" t="s">
        <v>113</v>
      </c>
      <c r="AA1903" t="s">
        <v>56</v>
      </c>
      <c r="AB1903" t="s">
        <v>57</v>
      </c>
      <c r="AC1903" t="s">
        <v>58</v>
      </c>
      <c r="AD1903">
        <v>0</v>
      </c>
      <c r="AE1903" t="s">
        <v>58</v>
      </c>
      <c r="AF1903" t="s">
        <v>72</v>
      </c>
      <c r="AG1903" s="54" t="s">
        <v>60</v>
      </c>
      <c r="AH1903" t="s">
        <v>61</v>
      </c>
      <c r="AI1903" t="s">
        <v>62</v>
      </c>
      <c r="AJ1903" t="s">
        <v>3013</v>
      </c>
      <c r="AK1903" t="s">
        <v>64</v>
      </c>
      <c r="AL1903" t="s">
        <v>64</v>
      </c>
    </row>
    <row r="1904" spans="1:38" x14ac:dyDescent="0.35">
      <c r="A1904">
        <v>1903</v>
      </c>
      <c r="B1904">
        <v>1092915583</v>
      </c>
      <c r="C1904" t="s">
        <v>39</v>
      </c>
      <c r="D1904" t="s">
        <v>40</v>
      </c>
      <c r="E1904" t="s">
        <v>2746</v>
      </c>
      <c r="F1904" t="s">
        <v>2747</v>
      </c>
      <c r="G1904" t="s">
        <v>53</v>
      </c>
      <c r="H1904" t="s">
        <v>2748</v>
      </c>
      <c r="I1904" t="s">
        <v>2153</v>
      </c>
      <c r="K1904" t="s">
        <v>2847</v>
      </c>
      <c r="L1904" t="s">
        <v>119</v>
      </c>
      <c r="M1904" t="s">
        <v>78</v>
      </c>
      <c r="N1904" t="s">
        <v>49</v>
      </c>
      <c r="O1904" t="s">
        <v>2750</v>
      </c>
      <c r="P1904" s="3">
        <v>2528350003735</v>
      </c>
      <c r="Q1904" t="s">
        <v>2560</v>
      </c>
      <c r="S1904">
        <v>3235217655</v>
      </c>
      <c r="U1904" s="4">
        <v>36822</v>
      </c>
      <c r="V1904">
        <f t="shared" ca="1" si="29"/>
        <v>23</v>
      </c>
      <c r="W1904" t="s">
        <v>106</v>
      </c>
      <c r="X1904" t="s">
        <v>53</v>
      </c>
      <c r="Y1904" t="s">
        <v>1486</v>
      </c>
      <c r="Z1904" t="s">
        <v>113</v>
      </c>
      <c r="AA1904" t="s">
        <v>56</v>
      </c>
      <c r="AB1904" t="s">
        <v>57</v>
      </c>
      <c r="AC1904" t="s">
        <v>83</v>
      </c>
      <c r="AD1904">
        <v>1</v>
      </c>
      <c r="AE1904" t="s">
        <v>58</v>
      </c>
      <c r="AF1904" t="s">
        <v>72</v>
      </c>
      <c r="AG1904" s="54" t="s">
        <v>60</v>
      </c>
      <c r="AH1904" t="s">
        <v>61</v>
      </c>
      <c r="AI1904" t="s">
        <v>62</v>
      </c>
      <c r="AJ1904" t="s">
        <v>3013</v>
      </c>
      <c r="AK1904" t="s">
        <v>64</v>
      </c>
      <c r="AL1904" t="s">
        <v>64</v>
      </c>
    </row>
    <row r="1905" spans="1:38" x14ac:dyDescent="0.35">
      <c r="A1905">
        <v>1904</v>
      </c>
      <c r="B1905">
        <v>1089540812</v>
      </c>
      <c r="C1905" t="s">
        <v>66</v>
      </c>
      <c r="D1905" t="s">
        <v>40</v>
      </c>
      <c r="E1905" t="s">
        <v>2746</v>
      </c>
      <c r="F1905" t="s">
        <v>2747</v>
      </c>
      <c r="G1905" t="s">
        <v>53</v>
      </c>
      <c r="H1905" t="s">
        <v>2748</v>
      </c>
      <c r="I1905" t="s">
        <v>3024</v>
      </c>
      <c r="J1905" t="s">
        <v>882</v>
      </c>
      <c r="K1905" t="s">
        <v>2811</v>
      </c>
      <c r="L1905" t="s">
        <v>792</v>
      </c>
      <c r="M1905" t="s">
        <v>78</v>
      </c>
      <c r="N1905" t="s">
        <v>49</v>
      </c>
      <c r="O1905" t="s">
        <v>2750</v>
      </c>
      <c r="P1905" s="3">
        <v>2528350003735</v>
      </c>
      <c r="Q1905" t="s">
        <v>2560</v>
      </c>
      <c r="S1905">
        <v>3206643452</v>
      </c>
      <c r="U1905" s="4">
        <v>38789</v>
      </c>
      <c r="V1905">
        <f t="shared" ca="1" si="29"/>
        <v>18</v>
      </c>
      <c r="W1905" t="s">
        <v>106</v>
      </c>
      <c r="X1905" t="s">
        <v>53</v>
      </c>
      <c r="Y1905" t="s">
        <v>1486</v>
      </c>
      <c r="Z1905" t="s">
        <v>113</v>
      </c>
      <c r="AA1905" t="s">
        <v>56</v>
      </c>
      <c r="AB1905" t="s">
        <v>57</v>
      </c>
      <c r="AC1905" t="s">
        <v>83</v>
      </c>
      <c r="AD1905">
        <v>1</v>
      </c>
      <c r="AE1905" t="s">
        <v>58</v>
      </c>
      <c r="AF1905" t="s">
        <v>72</v>
      </c>
      <c r="AG1905" s="54" t="s">
        <v>60</v>
      </c>
      <c r="AH1905" t="s">
        <v>61</v>
      </c>
      <c r="AI1905" t="s">
        <v>62</v>
      </c>
      <c r="AJ1905" t="s">
        <v>3013</v>
      </c>
      <c r="AK1905" t="s">
        <v>64</v>
      </c>
      <c r="AL1905" t="s">
        <v>64</v>
      </c>
    </row>
    <row r="1906" spans="1:38" x14ac:dyDescent="0.35">
      <c r="A1906">
        <v>1905</v>
      </c>
      <c r="B1906">
        <v>1087787049</v>
      </c>
      <c r="C1906" t="s">
        <v>39</v>
      </c>
      <c r="D1906" t="s">
        <v>40</v>
      </c>
      <c r="E1906" t="s">
        <v>2746</v>
      </c>
      <c r="F1906" t="s">
        <v>2747</v>
      </c>
      <c r="G1906" t="s">
        <v>53</v>
      </c>
      <c r="H1906" t="s">
        <v>2748</v>
      </c>
      <c r="I1906" t="s">
        <v>141</v>
      </c>
      <c r="J1906" t="s">
        <v>290</v>
      </c>
      <c r="K1906" t="s">
        <v>574</v>
      </c>
      <c r="L1906" t="s">
        <v>399</v>
      </c>
      <c r="M1906" t="s">
        <v>78</v>
      </c>
      <c r="N1906" t="s">
        <v>49</v>
      </c>
      <c r="O1906" t="s">
        <v>2750</v>
      </c>
      <c r="P1906" s="3">
        <v>2528350003735</v>
      </c>
      <c r="Q1906" t="s">
        <v>2560</v>
      </c>
      <c r="S1906">
        <v>3206883423</v>
      </c>
      <c r="U1906" s="4">
        <v>37971</v>
      </c>
      <c r="V1906">
        <f t="shared" ca="1" si="29"/>
        <v>20</v>
      </c>
      <c r="W1906" t="s">
        <v>106</v>
      </c>
      <c r="X1906" t="s">
        <v>53</v>
      </c>
      <c r="Y1906" t="s">
        <v>1486</v>
      </c>
      <c r="Z1906" t="s">
        <v>113</v>
      </c>
      <c r="AA1906" t="s">
        <v>56</v>
      </c>
      <c r="AB1906" t="s">
        <v>57</v>
      </c>
      <c r="AC1906" t="s">
        <v>83</v>
      </c>
      <c r="AD1906">
        <v>2</v>
      </c>
      <c r="AE1906" t="s">
        <v>58</v>
      </c>
      <c r="AF1906" t="s">
        <v>72</v>
      </c>
      <c r="AG1906" s="54" t="s">
        <v>60</v>
      </c>
      <c r="AH1906" t="s">
        <v>61</v>
      </c>
      <c r="AI1906" t="s">
        <v>62</v>
      </c>
      <c r="AJ1906" t="s">
        <v>3013</v>
      </c>
      <c r="AK1906" t="s">
        <v>64</v>
      </c>
      <c r="AL1906" t="s">
        <v>64</v>
      </c>
    </row>
    <row r="1907" spans="1:38" x14ac:dyDescent="0.35">
      <c r="A1907">
        <v>1906</v>
      </c>
      <c r="B1907">
        <v>1087801424</v>
      </c>
      <c r="C1907" t="s">
        <v>39</v>
      </c>
      <c r="D1907" t="s">
        <v>40</v>
      </c>
      <c r="E1907" t="s">
        <v>2746</v>
      </c>
      <c r="F1907" t="s">
        <v>2747</v>
      </c>
      <c r="G1907" t="s">
        <v>53</v>
      </c>
      <c r="H1907" t="s">
        <v>2748</v>
      </c>
      <c r="I1907" t="s">
        <v>3025</v>
      </c>
      <c r="K1907" t="s">
        <v>2821</v>
      </c>
      <c r="L1907" t="s">
        <v>574</v>
      </c>
      <c r="M1907" t="s">
        <v>78</v>
      </c>
      <c r="N1907" t="s">
        <v>49</v>
      </c>
      <c r="O1907" t="s">
        <v>2750</v>
      </c>
      <c r="P1907" s="3">
        <v>2528350003735</v>
      </c>
      <c r="Q1907" t="s">
        <v>2560</v>
      </c>
      <c r="S1907">
        <v>3219339218</v>
      </c>
      <c r="U1907" s="4">
        <v>37767</v>
      </c>
      <c r="V1907">
        <f t="shared" ca="1" si="29"/>
        <v>21</v>
      </c>
      <c r="W1907" t="s">
        <v>106</v>
      </c>
      <c r="X1907" t="s">
        <v>53</v>
      </c>
      <c r="Y1907" t="s">
        <v>1486</v>
      </c>
      <c r="Z1907" t="s">
        <v>113</v>
      </c>
      <c r="AA1907" t="s">
        <v>56</v>
      </c>
      <c r="AB1907" t="s">
        <v>57</v>
      </c>
      <c r="AC1907" t="s">
        <v>83</v>
      </c>
      <c r="AD1907">
        <v>1</v>
      </c>
      <c r="AE1907" t="s">
        <v>58</v>
      </c>
      <c r="AF1907" t="s">
        <v>72</v>
      </c>
      <c r="AG1907" s="54" t="s">
        <v>60</v>
      </c>
      <c r="AH1907" t="s">
        <v>61</v>
      </c>
      <c r="AI1907" t="s">
        <v>62</v>
      </c>
      <c r="AJ1907" t="s">
        <v>3013</v>
      </c>
      <c r="AK1907" t="s">
        <v>64</v>
      </c>
      <c r="AL1907" t="s">
        <v>64</v>
      </c>
    </row>
    <row r="1908" spans="1:38" x14ac:dyDescent="0.35">
      <c r="A1908">
        <v>1907</v>
      </c>
      <c r="B1908">
        <v>1087801425</v>
      </c>
      <c r="C1908" t="s">
        <v>39</v>
      </c>
      <c r="D1908" t="s">
        <v>40</v>
      </c>
      <c r="E1908" t="s">
        <v>2746</v>
      </c>
      <c r="F1908" t="s">
        <v>2747</v>
      </c>
      <c r="G1908" t="s">
        <v>53</v>
      </c>
      <c r="H1908" t="s">
        <v>2748</v>
      </c>
      <c r="I1908" t="s">
        <v>96</v>
      </c>
      <c r="J1908" t="s">
        <v>468</v>
      </c>
      <c r="K1908" t="s">
        <v>2821</v>
      </c>
      <c r="M1908" t="s">
        <v>78</v>
      </c>
      <c r="N1908" t="s">
        <v>49</v>
      </c>
      <c r="O1908" t="s">
        <v>2750</v>
      </c>
      <c r="P1908" s="3">
        <v>2528350003735</v>
      </c>
      <c r="Q1908" t="s">
        <v>2560</v>
      </c>
      <c r="S1908">
        <v>3219339218</v>
      </c>
      <c r="U1908" s="4">
        <v>38379</v>
      </c>
      <c r="V1908">
        <f t="shared" ca="1" si="29"/>
        <v>19</v>
      </c>
      <c r="W1908" t="s">
        <v>106</v>
      </c>
      <c r="X1908" t="s">
        <v>53</v>
      </c>
      <c r="Y1908" t="s">
        <v>1486</v>
      </c>
      <c r="Z1908" t="s">
        <v>113</v>
      </c>
      <c r="AA1908" t="s">
        <v>56</v>
      </c>
      <c r="AB1908" t="s">
        <v>57</v>
      </c>
      <c r="AC1908" t="s">
        <v>58</v>
      </c>
      <c r="AD1908">
        <v>0</v>
      </c>
      <c r="AE1908" t="s">
        <v>58</v>
      </c>
      <c r="AF1908" t="s">
        <v>72</v>
      </c>
      <c r="AG1908" s="54" t="s">
        <v>60</v>
      </c>
      <c r="AH1908" t="s">
        <v>61</v>
      </c>
      <c r="AI1908" t="s">
        <v>62</v>
      </c>
      <c r="AJ1908" t="s">
        <v>3013</v>
      </c>
      <c r="AK1908" t="s">
        <v>64</v>
      </c>
      <c r="AL1908" t="s">
        <v>64</v>
      </c>
    </row>
    <row r="1909" spans="1:38" x14ac:dyDescent="0.35">
      <c r="A1909">
        <v>1908</v>
      </c>
      <c r="B1909">
        <v>1087808697</v>
      </c>
      <c r="C1909" t="s">
        <v>39</v>
      </c>
      <c r="D1909" t="s">
        <v>40</v>
      </c>
      <c r="E1909" t="s">
        <v>2746</v>
      </c>
      <c r="F1909" t="s">
        <v>2747</v>
      </c>
      <c r="G1909" t="s">
        <v>53</v>
      </c>
      <c r="H1909" t="s">
        <v>2748</v>
      </c>
      <c r="I1909" t="s">
        <v>3026</v>
      </c>
      <c r="J1909" t="s">
        <v>114</v>
      </c>
      <c r="K1909" t="s">
        <v>2887</v>
      </c>
      <c r="L1909" t="s">
        <v>2206</v>
      </c>
      <c r="M1909" t="s">
        <v>78</v>
      </c>
      <c r="N1909" t="s">
        <v>3729</v>
      </c>
      <c r="O1909" t="s">
        <v>2750</v>
      </c>
      <c r="P1909" s="3">
        <v>2528350003735</v>
      </c>
      <c r="Q1909" t="s">
        <v>2560</v>
      </c>
      <c r="S1909">
        <v>3174973580</v>
      </c>
      <c r="U1909" s="4">
        <v>37666</v>
      </c>
      <c r="V1909">
        <f t="shared" ca="1" si="29"/>
        <v>21</v>
      </c>
      <c r="W1909" t="s">
        <v>106</v>
      </c>
      <c r="X1909" t="s">
        <v>53</v>
      </c>
      <c r="Y1909" t="s">
        <v>1486</v>
      </c>
      <c r="Z1909" t="s">
        <v>113</v>
      </c>
      <c r="AA1909" t="s">
        <v>56</v>
      </c>
      <c r="AB1909" t="s">
        <v>57</v>
      </c>
      <c r="AC1909" t="s">
        <v>83</v>
      </c>
      <c r="AD1909">
        <v>1</v>
      </c>
      <c r="AE1909" t="s">
        <v>58</v>
      </c>
      <c r="AF1909" t="s">
        <v>72</v>
      </c>
      <c r="AG1909" s="54" t="s">
        <v>60</v>
      </c>
      <c r="AH1909" t="s">
        <v>61</v>
      </c>
      <c r="AI1909" t="s">
        <v>62</v>
      </c>
      <c r="AJ1909" t="s">
        <v>3013</v>
      </c>
      <c r="AK1909" t="s">
        <v>64</v>
      </c>
      <c r="AL1909" t="s">
        <v>64</v>
      </c>
    </row>
    <row r="1910" spans="1:38" x14ac:dyDescent="0.35">
      <c r="A1910">
        <v>1909</v>
      </c>
      <c r="B1910">
        <v>1089001103</v>
      </c>
      <c r="C1910" t="s">
        <v>39</v>
      </c>
      <c r="D1910" t="s">
        <v>40</v>
      </c>
      <c r="E1910" t="s">
        <v>2746</v>
      </c>
      <c r="F1910" t="s">
        <v>2747</v>
      </c>
      <c r="G1910" t="s">
        <v>53</v>
      </c>
      <c r="H1910" t="s">
        <v>2748</v>
      </c>
      <c r="I1910" t="s">
        <v>1353</v>
      </c>
      <c r="J1910" t="s">
        <v>3027</v>
      </c>
      <c r="K1910" t="s">
        <v>618</v>
      </c>
      <c r="M1910" t="s">
        <v>3728</v>
      </c>
      <c r="N1910" t="s">
        <v>49</v>
      </c>
      <c r="O1910" t="s">
        <v>2750</v>
      </c>
      <c r="P1910" s="3">
        <v>2528350003735</v>
      </c>
      <c r="Q1910" t="s">
        <v>2560</v>
      </c>
      <c r="U1910" s="4">
        <v>32187</v>
      </c>
      <c r="V1910">
        <f t="shared" ca="1" si="29"/>
        <v>36</v>
      </c>
      <c r="W1910" t="s">
        <v>106</v>
      </c>
      <c r="X1910" t="s">
        <v>53</v>
      </c>
      <c r="Y1910" t="s">
        <v>1486</v>
      </c>
      <c r="Z1910" t="s">
        <v>113</v>
      </c>
      <c r="AA1910" t="s">
        <v>56</v>
      </c>
      <c r="AB1910" t="s">
        <v>57</v>
      </c>
      <c r="AC1910" t="s">
        <v>213</v>
      </c>
      <c r="AD1910">
        <v>2</v>
      </c>
      <c r="AE1910" t="s">
        <v>58</v>
      </c>
      <c r="AF1910" t="s">
        <v>72</v>
      </c>
      <c r="AG1910" s="54" t="s">
        <v>60</v>
      </c>
      <c r="AH1910" t="s">
        <v>61</v>
      </c>
      <c r="AI1910" t="s">
        <v>62</v>
      </c>
      <c r="AJ1910" t="s">
        <v>3013</v>
      </c>
      <c r="AK1910" t="s">
        <v>64</v>
      </c>
      <c r="AL1910" t="s">
        <v>64</v>
      </c>
    </row>
    <row r="1911" spans="1:38" x14ac:dyDescent="0.35">
      <c r="A1911">
        <v>1910</v>
      </c>
      <c r="B1911">
        <v>31534421</v>
      </c>
      <c r="C1911" t="s">
        <v>39</v>
      </c>
      <c r="D1911" t="s">
        <v>40</v>
      </c>
      <c r="E1911" t="s">
        <v>2746</v>
      </c>
      <c r="F1911" t="s">
        <v>2747</v>
      </c>
      <c r="G1911" t="s">
        <v>53</v>
      </c>
      <c r="H1911" t="s">
        <v>2748</v>
      </c>
      <c r="I1911" t="s">
        <v>1764</v>
      </c>
      <c r="J1911" t="s">
        <v>855</v>
      </c>
      <c r="K1911" t="s">
        <v>2206</v>
      </c>
      <c r="L1911" t="s">
        <v>3028</v>
      </c>
      <c r="M1911" t="s">
        <v>78</v>
      </c>
      <c r="N1911" t="s">
        <v>49</v>
      </c>
      <c r="O1911" t="s">
        <v>2750</v>
      </c>
      <c r="P1911" s="3">
        <v>2528350003735</v>
      </c>
      <c r="Q1911" t="s">
        <v>2560</v>
      </c>
      <c r="S1911">
        <v>3148145419</v>
      </c>
      <c r="U1911" s="4">
        <v>26660</v>
      </c>
      <c r="V1911">
        <f t="shared" ca="1" si="29"/>
        <v>51</v>
      </c>
      <c r="W1911" t="s">
        <v>106</v>
      </c>
      <c r="X1911" t="s">
        <v>53</v>
      </c>
      <c r="Y1911" t="s">
        <v>1486</v>
      </c>
      <c r="Z1911" t="s">
        <v>113</v>
      </c>
      <c r="AA1911" t="s">
        <v>56</v>
      </c>
      <c r="AB1911" t="s">
        <v>57</v>
      </c>
      <c r="AC1911" t="s">
        <v>83</v>
      </c>
      <c r="AD1911">
        <v>4</v>
      </c>
      <c r="AE1911" t="s">
        <v>58</v>
      </c>
      <c r="AF1911" t="s">
        <v>59</v>
      </c>
      <c r="AG1911" s="54" t="s">
        <v>60</v>
      </c>
      <c r="AH1911" t="s">
        <v>61</v>
      </c>
      <c r="AI1911" t="s">
        <v>62</v>
      </c>
      <c r="AJ1911" t="s">
        <v>3013</v>
      </c>
      <c r="AK1911" t="s">
        <v>64</v>
      </c>
      <c r="AL1911" t="s">
        <v>64</v>
      </c>
    </row>
    <row r="1912" spans="1:38" x14ac:dyDescent="0.35">
      <c r="A1912">
        <v>1911</v>
      </c>
      <c r="B1912">
        <v>1087799169</v>
      </c>
      <c r="C1912" t="s">
        <v>39</v>
      </c>
      <c r="D1912" t="s">
        <v>40</v>
      </c>
      <c r="E1912" t="s">
        <v>2746</v>
      </c>
      <c r="F1912" t="s">
        <v>2747</v>
      </c>
      <c r="G1912" t="s">
        <v>53</v>
      </c>
      <c r="H1912" t="s">
        <v>2748</v>
      </c>
      <c r="I1912" t="s">
        <v>1724</v>
      </c>
      <c r="K1912" t="s">
        <v>3029</v>
      </c>
      <c r="L1912" t="s">
        <v>3030</v>
      </c>
      <c r="M1912" t="s">
        <v>78</v>
      </c>
      <c r="N1912" t="s">
        <v>130</v>
      </c>
      <c r="O1912" t="s">
        <v>2750</v>
      </c>
      <c r="P1912" s="3">
        <v>2528350003735</v>
      </c>
      <c r="Q1912" t="s">
        <v>2560</v>
      </c>
      <c r="S1912">
        <v>3107043169</v>
      </c>
      <c r="U1912" s="4">
        <v>38596</v>
      </c>
      <c r="V1912">
        <f t="shared" ca="1" si="29"/>
        <v>18</v>
      </c>
      <c r="W1912" t="s">
        <v>106</v>
      </c>
      <c r="X1912" t="s">
        <v>53</v>
      </c>
      <c r="Y1912" t="s">
        <v>1486</v>
      </c>
      <c r="Z1912" t="s">
        <v>113</v>
      </c>
      <c r="AA1912" t="s">
        <v>56</v>
      </c>
      <c r="AB1912" t="s">
        <v>57</v>
      </c>
      <c r="AC1912" t="s">
        <v>83</v>
      </c>
      <c r="AD1912">
        <v>2</v>
      </c>
      <c r="AE1912" t="s">
        <v>58</v>
      </c>
      <c r="AF1912" t="s">
        <v>72</v>
      </c>
      <c r="AG1912" s="54" t="s">
        <v>60</v>
      </c>
      <c r="AH1912" t="s">
        <v>171</v>
      </c>
      <c r="AI1912" t="s">
        <v>88</v>
      </c>
      <c r="AJ1912" t="s">
        <v>3013</v>
      </c>
      <c r="AK1912" t="s">
        <v>89</v>
      </c>
      <c r="AL1912" t="s">
        <v>89</v>
      </c>
    </row>
    <row r="1913" spans="1:38" x14ac:dyDescent="0.35">
      <c r="A1913">
        <v>1912</v>
      </c>
      <c r="B1913">
        <v>1001184106</v>
      </c>
      <c r="C1913" t="s">
        <v>39</v>
      </c>
      <c r="D1913" t="s">
        <v>40</v>
      </c>
      <c r="E1913" t="s">
        <v>2746</v>
      </c>
      <c r="F1913" t="s">
        <v>2747</v>
      </c>
      <c r="G1913" t="s">
        <v>53</v>
      </c>
      <c r="H1913" t="s">
        <v>2748</v>
      </c>
      <c r="I1913" t="s">
        <v>162</v>
      </c>
      <c r="J1913" t="s">
        <v>2816</v>
      </c>
      <c r="K1913" t="s">
        <v>792</v>
      </c>
      <c r="L1913" t="s">
        <v>249</v>
      </c>
      <c r="M1913" t="s">
        <v>78</v>
      </c>
      <c r="N1913" t="s">
        <v>3729</v>
      </c>
      <c r="O1913" t="s">
        <v>2750</v>
      </c>
      <c r="P1913" s="3">
        <v>2528350003735</v>
      </c>
      <c r="Q1913" t="s">
        <v>2560</v>
      </c>
      <c r="S1913">
        <v>3185654720</v>
      </c>
      <c r="U1913" s="4">
        <v>36293</v>
      </c>
      <c r="V1913">
        <f t="shared" ca="1" si="29"/>
        <v>25</v>
      </c>
      <c r="W1913" t="s">
        <v>106</v>
      </c>
      <c r="X1913" t="s">
        <v>53</v>
      </c>
      <c r="Y1913" t="s">
        <v>1486</v>
      </c>
      <c r="Z1913" t="s">
        <v>113</v>
      </c>
      <c r="AA1913" t="s">
        <v>56</v>
      </c>
      <c r="AB1913" t="s">
        <v>57</v>
      </c>
      <c r="AC1913" t="s">
        <v>83</v>
      </c>
      <c r="AD1913">
        <v>3</v>
      </c>
      <c r="AE1913" t="s">
        <v>58</v>
      </c>
      <c r="AF1913" t="s">
        <v>72</v>
      </c>
      <c r="AG1913" s="54" t="s">
        <v>60</v>
      </c>
      <c r="AH1913" t="s">
        <v>61</v>
      </c>
      <c r="AI1913" t="s">
        <v>62</v>
      </c>
      <c r="AJ1913" t="s">
        <v>3013</v>
      </c>
      <c r="AK1913" t="s">
        <v>64</v>
      </c>
      <c r="AL1913" t="s">
        <v>64</v>
      </c>
    </row>
    <row r="1914" spans="1:38" x14ac:dyDescent="0.35">
      <c r="A1914">
        <v>1913</v>
      </c>
      <c r="B1914">
        <v>59687678</v>
      </c>
      <c r="C1914" t="s">
        <v>39</v>
      </c>
      <c r="D1914" t="s">
        <v>40</v>
      </c>
      <c r="E1914" t="s">
        <v>2746</v>
      </c>
      <c r="F1914" t="s">
        <v>2747</v>
      </c>
      <c r="G1914" t="s">
        <v>53</v>
      </c>
      <c r="H1914" t="s">
        <v>2748</v>
      </c>
      <c r="I1914" t="s">
        <v>3031</v>
      </c>
      <c r="K1914" t="s">
        <v>2793</v>
      </c>
      <c r="L1914" t="s">
        <v>2887</v>
      </c>
      <c r="M1914" t="s">
        <v>78</v>
      </c>
      <c r="N1914" t="s">
        <v>130</v>
      </c>
      <c r="O1914" t="s">
        <v>2750</v>
      </c>
      <c r="P1914" s="3">
        <v>2528350003735</v>
      </c>
      <c r="Q1914" t="s">
        <v>2560</v>
      </c>
      <c r="S1914">
        <v>3163344380</v>
      </c>
      <c r="U1914" s="4">
        <v>30674</v>
      </c>
      <c r="V1914">
        <f t="shared" ca="1" si="29"/>
        <v>40</v>
      </c>
      <c r="W1914" t="s">
        <v>106</v>
      </c>
      <c r="X1914" t="s">
        <v>53</v>
      </c>
      <c r="Y1914" t="s">
        <v>1486</v>
      </c>
      <c r="Z1914" t="s">
        <v>113</v>
      </c>
      <c r="AA1914" t="s">
        <v>56</v>
      </c>
      <c r="AB1914" t="s">
        <v>57</v>
      </c>
      <c r="AC1914" t="s">
        <v>83</v>
      </c>
      <c r="AD1914">
        <v>5</v>
      </c>
      <c r="AE1914" t="s">
        <v>58</v>
      </c>
      <c r="AF1914" t="s">
        <v>72</v>
      </c>
      <c r="AG1914" s="54" t="s">
        <v>60</v>
      </c>
      <c r="AH1914" t="s">
        <v>171</v>
      </c>
      <c r="AI1914" t="s">
        <v>88</v>
      </c>
      <c r="AJ1914" t="s">
        <v>3013</v>
      </c>
      <c r="AK1914" t="s">
        <v>89</v>
      </c>
      <c r="AL1914" t="s">
        <v>89</v>
      </c>
    </row>
    <row r="1915" spans="1:38" x14ac:dyDescent="0.35">
      <c r="A1915">
        <v>1914</v>
      </c>
      <c r="B1915">
        <v>1087784392</v>
      </c>
      <c r="C1915" t="s">
        <v>39</v>
      </c>
      <c r="D1915" t="s">
        <v>40</v>
      </c>
      <c r="E1915" t="s">
        <v>2746</v>
      </c>
      <c r="F1915" t="s">
        <v>2747</v>
      </c>
      <c r="G1915" t="s">
        <v>53</v>
      </c>
      <c r="H1915" t="s">
        <v>2748</v>
      </c>
      <c r="I1915" t="s">
        <v>1041</v>
      </c>
      <c r="J1915" t="s">
        <v>263</v>
      </c>
      <c r="K1915" t="s">
        <v>883</v>
      </c>
      <c r="L1915" t="s">
        <v>188</v>
      </c>
      <c r="M1915" t="s">
        <v>78</v>
      </c>
      <c r="N1915" t="s">
        <v>126</v>
      </c>
      <c r="O1915" t="s">
        <v>2750</v>
      </c>
      <c r="P1915" s="3">
        <v>2528350003735</v>
      </c>
      <c r="Q1915" t="s">
        <v>2560</v>
      </c>
      <c r="S1915">
        <v>3175577387</v>
      </c>
      <c r="U1915" s="4">
        <v>31507</v>
      </c>
      <c r="V1915">
        <f t="shared" ca="1" si="29"/>
        <v>38</v>
      </c>
      <c r="W1915" t="s">
        <v>106</v>
      </c>
      <c r="X1915" t="s">
        <v>53</v>
      </c>
      <c r="Y1915" t="s">
        <v>1486</v>
      </c>
      <c r="Z1915" t="s">
        <v>113</v>
      </c>
      <c r="AA1915" t="s">
        <v>56</v>
      </c>
      <c r="AB1915" t="s">
        <v>57</v>
      </c>
      <c r="AC1915" t="s">
        <v>83</v>
      </c>
      <c r="AD1915">
        <v>3</v>
      </c>
      <c r="AE1915" t="s">
        <v>58</v>
      </c>
      <c r="AF1915" t="s">
        <v>72</v>
      </c>
      <c r="AG1915" s="54" t="s">
        <v>60</v>
      </c>
      <c r="AH1915" t="s">
        <v>61</v>
      </c>
      <c r="AI1915" t="s">
        <v>62</v>
      </c>
      <c r="AJ1915" t="s">
        <v>3013</v>
      </c>
      <c r="AK1915" t="s">
        <v>64</v>
      </c>
      <c r="AL1915" t="s">
        <v>64</v>
      </c>
    </row>
    <row r="1916" spans="1:38" x14ac:dyDescent="0.35">
      <c r="A1916">
        <v>1915</v>
      </c>
      <c r="B1916">
        <v>1087786939</v>
      </c>
      <c r="C1916" t="s">
        <v>39</v>
      </c>
      <c r="D1916" t="s">
        <v>40</v>
      </c>
      <c r="E1916" t="s">
        <v>2746</v>
      </c>
      <c r="F1916" t="s">
        <v>2747</v>
      </c>
      <c r="G1916" t="s">
        <v>53</v>
      </c>
      <c r="H1916" t="s">
        <v>2748</v>
      </c>
      <c r="I1916" t="s">
        <v>281</v>
      </c>
      <c r="J1916" t="s">
        <v>3032</v>
      </c>
      <c r="K1916" t="s">
        <v>947</v>
      </c>
      <c r="L1916" t="s">
        <v>3033</v>
      </c>
      <c r="M1916" t="s">
        <v>78</v>
      </c>
      <c r="N1916" t="s">
        <v>3729</v>
      </c>
      <c r="O1916" t="s">
        <v>2750</v>
      </c>
      <c r="P1916" s="3">
        <v>2528350003735</v>
      </c>
      <c r="Q1916" t="s">
        <v>2560</v>
      </c>
      <c r="S1916">
        <v>3125220256</v>
      </c>
      <c r="U1916" s="4">
        <v>37729</v>
      </c>
      <c r="V1916">
        <f t="shared" ca="1" si="29"/>
        <v>21</v>
      </c>
      <c r="W1916" t="s">
        <v>106</v>
      </c>
      <c r="X1916" t="s">
        <v>53</v>
      </c>
      <c r="Y1916" t="s">
        <v>1486</v>
      </c>
      <c r="Z1916" t="s">
        <v>113</v>
      </c>
      <c r="AA1916" t="s">
        <v>56</v>
      </c>
      <c r="AB1916" t="s">
        <v>57</v>
      </c>
      <c r="AC1916" t="s">
        <v>83</v>
      </c>
      <c r="AD1916">
        <v>1</v>
      </c>
      <c r="AE1916" t="s">
        <v>58</v>
      </c>
      <c r="AF1916" t="s">
        <v>72</v>
      </c>
      <c r="AG1916" s="54" t="s">
        <v>60</v>
      </c>
      <c r="AH1916" t="s">
        <v>61</v>
      </c>
      <c r="AI1916" t="s">
        <v>62</v>
      </c>
      <c r="AJ1916" t="s">
        <v>3013</v>
      </c>
      <c r="AK1916" t="s">
        <v>64</v>
      </c>
      <c r="AL1916" t="s">
        <v>64</v>
      </c>
    </row>
    <row r="1917" spans="1:38" x14ac:dyDescent="0.35">
      <c r="A1917">
        <v>1916</v>
      </c>
      <c r="B1917">
        <v>1087786108</v>
      </c>
      <c r="C1917" t="s">
        <v>39</v>
      </c>
      <c r="D1917" t="s">
        <v>40</v>
      </c>
      <c r="E1917" t="s">
        <v>2746</v>
      </c>
      <c r="F1917" t="s">
        <v>2747</v>
      </c>
      <c r="G1917" t="s">
        <v>53</v>
      </c>
      <c r="H1917" t="s">
        <v>2748</v>
      </c>
      <c r="I1917" t="s">
        <v>569</v>
      </c>
      <c r="J1917" t="s">
        <v>779</v>
      </c>
      <c r="K1917" t="s">
        <v>2840</v>
      </c>
      <c r="L1917" t="s">
        <v>3004</v>
      </c>
      <c r="M1917" t="s">
        <v>78</v>
      </c>
      <c r="N1917" t="s">
        <v>130</v>
      </c>
      <c r="O1917" t="s">
        <v>2750</v>
      </c>
      <c r="P1917" s="3">
        <v>2528350003735</v>
      </c>
      <c r="Q1917" t="s">
        <v>2560</v>
      </c>
      <c r="S1917">
        <v>3184508733</v>
      </c>
      <c r="U1917" s="4">
        <v>35555</v>
      </c>
      <c r="V1917">
        <f t="shared" ca="1" si="29"/>
        <v>27</v>
      </c>
      <c r="W1917" t="s">
        <v>106</v>
      </c>
      <c r="X1917" t="s">
        <v>53</v>
      </c>
      <c r="Y1917" t="s">
        <v>1486</v>
      </c>
      <c r="Z1917" t="s">
        <v>113</v>
      </c>
      <c r="AA1917" t="s">
        <v>56</v>
      </c>
      <c r="AB1917" t="s">
        <v>57</v>
      </c>
      <c r="AC1917" t="s">
        <v>83</v>
      </c>
      <c r="AD1917">
        <v>2</v>
      </c>
      <c r="AE1917" t="s">
        <v>58</v>
      </c>
      <c r="AF1917" t="s">
        <v>72</v>
      </c>
      <c r="AG1917" s="54" t="s">
        <v>60</v>
      </c>
      <c r="AH1917" t="s">
        <v>61</v>
      </c>
      <c r="AI1917" t="s">
        <v>62</v>
      </c>
      <c r="AJ1917" t="s">
        <v>3034</v>
      </c>
      <c r="AK1917" t="s">
        <v>64</v>
      </c>
      <c r="AL1917" t="s">
        <v>64</v>
      </c>
    </row>
    <row r="1918" spans="1:38" x14ac:dyDescent="0.35">
      <c r="A1918">
        <v>1917</v>
      </c>
      <c r="B1918">
        <v>1148693854</v>
      </c>
      <c r="C1918" t="s">
        <v>39</v>
      </c>
      <c r="D1918" t="s">
        <v>40</v>
      </c>
      <c r="E1918" t="s">
        <v>2746</v>
      </c>
      <c r="F1918" t="s">
        <v>2747</v>
      </c>
      <c r="G1918" t="s">
        <v>53</v>
      </c>
      <c r="H1918" t="s">
        <v>2748</v>
      </c>
      <c r="I1918" t="s">
        <v>2943</v>
      </c>
      <c r="J1918" t="s">
        <v>1936</v>
      </c>
      <c r="K1918" t="s">
        <v>548</v>
      </c>
      <c r="L1918" t="s">
        <v>947</v>
      </c>
      <c r="M1918" t="s">
        <v>78</v>
      </c>
      <c r="N1918" t="s">
        <v>130</v>
      </c>
      <c r="O1918" t="s">
        <v>2750</v>
      </c>
      <c r="P1918" s="3">
        <v>2528350003735</v>
      </c>
      <c r="Q1918" t="s">
        <v>2560</v>
      </c>
      <c r="S1918">
        <v>3184508733</v>
      </c>
      <c r="U1918" s="4">
        <v>32861</v>
      </c>
      <c r="V1918">
        <f t="shared" ca="1" si="29"/>
        <v>34</v>
      </c>
      <c r="W1918" t="s">
        <v>106</v>
      </c>
      <c r="X1918" t="s">
        <v>53</v>
      </c>
      <c r="Y1918" t="s">
        <v>1486</v>
      </c>
      <c r="Z1918" t="s">
        <v>113</v>
      </c>
      <c r="AA1918" t="s">
        <v>56</v>
      </c>
      <c r="AB1918" t="s">
        <v>57</v>
      </c>
      <c r="AC1918" t="s">
        <v>83</v>
      </c>
      <c r="AD1918">
        <v>4</v>
      </c>
      <c r="AE1918" t="s">
        <v>58</v>
      </c>
      <c r="AF1918" t="s">
        <v>72</v>
      </c>
      <c r="AG1918" s="54" t="s">
        <v>60</v>
      </c>
      <c r="AH1918" t="s">
        <v>61</v>
      </c>
      <c r="AI1918" t="s">
        <v>62</v>
      </c>
      <c r="AJ1918" t="s">
        <v>3034</v>
      </c>
      <c r="AK1918" t="s">
        <v>64</v>
      </c>
      <c r="AL1918" t="s">
        <v>64</v>
      </c>
    </row>
    <row r="1919" spans="1:38" x14ac:dyDescent="0.35">
      <c r="A1919">
        <v>1918</v>
      </c>
      <c r="B1919">
        <v>87949726</v>
      </c>
      <c r="C1919" t="s">
        <v>39</v>
      </c>
      <c r="D1919" t="s">
        <v>40</v>
      </c>
      <c r="E1919" t="s">
        <v>2746</v>
      </c>
      <c r="F1919" t="s">
        <v>2747</v>
      </c>
      <c r="G1919" t="s">
        <v>53</v>
      </c>
      <c r="H1919" t="s">
        <v>2748</v>
      </c>
      <c r="I1919" t="s">
        <v>85</v>
      </c>
      <c r="J1919" t="s">
        <v>480</v>
      </c>
      <c r="K1919" t="s">
        <v>2763</v>
      </c>
      <c r="L1919" t="s">
        <v>947</v>
      </c>
      <c r="M1919" t="s">
        <v>3728</v>
      </c>
      <c r="N1919" t="s">
        <v>130</v>
      </c>
      <c r="O1919" t="s">
        <v>2750</v>
      </c>
      <c r="P1919" s="3">
        <v>2528350003735</v>
      </c>
      <c r="Q1919" t="s">
        <v>2560</v>
      </c>
      <c r="S1919">
        <v>3154399645</v>
      </c>
      <c r="U1919" s="4">
        <v>39407</v>
      </c>
      <c r="V1919">
        <f t="shared" ca="1" si="29"/>
        <v>16</v>
      </c>
      <c r="W1919" t="s">
        <v>106</v>
      </c>
      <c r="X1919" t="s">
        <v>53</v>
      </c>
      <c r="Y1919" t="s">
        <v>1486</v>
      </c>
      <c r="Z1919" t="s">
        <v>113</v>
      </c>
      <c r="AA1919" t="s">
        <v>56</v>
      </c>
      <c r="AB1919" t="s">
        <v>57</v>
      </c>
      <c r="AC1919" t="s">
        <v>213</v>
      </c>
      <c r="AD1919">
        <v>4</v>
      </c>
      <c r="AE1919" t="s">
        <v>58</v>
      </c>
      <c r="AF1919" t="s">
        <v>72</v>
      </c>
      <c r="AG1919" s="54" t="s">
        <v>60</v>
      </c>
      <c r="AH1919" t="s">
        <v>61</v>
      </c>
      <c r="AI1919" t="s">
        <v>62</v>
      </c>
      <c r="AJ1919" t="s">
        <v>3034</v>
      </c>
      <c r="AK1919" t="s">
        <v>64</v>
      </c>
      <c r="AL1919" t="s">
        <v>64</v>
      </c>
    </row>
    <row r="1920" spans="1:38" x14ac:dyDescent="0.35">
      <c r="A1920">
        <v>1919</v>
      </c>
      <c r="B1920">
        <v>1087793346</v>
      </c>
      <c r="C1920" t="s">
        <v>39</v>
      </c>
      <c r="D1920" t="s">
        <v>40</v>
      </c>
      <c r="E1920" t="s">
        <v>2746</v>
      </c>
      <c r="F1920" t="s">
        <v>2747</v>
      </c>
      <c r="G1920" t="s">
        <v>53</v>
      </c>
      <c r="H1920" t="s">
        <v>2748</v>
      </c>
      <c r="I1920" t="s">
        <v>1591</v>
      </c>
      <c r="J1920" t="s">
        <v>3035</v>
      </c>
      <c r="K1920" t="s">
        <v>2225</v>
      </c>
      <c r="L1920" t="s">
        <v>188</v>
      </c>
      <c r="M1920" t="s">
        <v>78</v>
      </c>
      <c r="N1920" t="s">
        <v>130</v>
      </c>
      <c r="O1920" t="s">
        <v>2750</v>
      </c>
      <c r="P1920" s="3">
        <v>2528350003735</v>
      </c>
      <c r="Q1920" t="s">
        <v>2560</v>
      </c>
      <c r="S1920">
        <v>3126561846</v>
      </c>
      <c r="U1920" s="4">
        <v>36685</v>
      </c>
      <c r="V1920">
        <f t="shared" ca="1" si="29"/>
        <v>24</v>
      </c>
      <c r="W1920" t="s">
        <v>106</v>
      </c>
      <c r="X1920" t="s">
        <v>53</v>
      </c>
      <c r="Y1920" t="s">
        <v>1486</v>
      </c>
      <c r="Z1920" t="s">
        <v>113</v>
      </c>
      <c r="AA1920" t="s">
        <v>56</v>
      </c>
      <c r="AB1920" t="s">
        <v>57</v>
      </c>
      <c r="AC1920" t="s">
        <v>58</v>
      </c>
      <c r="AD1920">
        <v>0</v>
      </c>
      <c r="AE1920" t="s">
        <v>58</v>
      </c>
      <c r="AF1920" t="s">
        <v>72</v>
      </c>
      <c r="AG1920" s="54" t="s">
        <v>60</v>
      </c>
      <c r="AH1920" t="s">
        <v>61</v>
      </c>
      <c r="AI1920" t="s">
        <v>62</v>
      </c>
      <c r="AJ1920" t="s">
        <v>3034</v>
      </c>
      <c r="AK1920" t="s">
        <v>64</v>
      </c>
      <c r="AL1920" t="s">
        <v>64</v>
      </c>
    </row>
    <row r="1921" spans="1:38" x14ac:dyDescent="0.35">
      <c r="A1921">
        <v>1920</v>
      </c>
      <c r="B1921">
        <v>1087782102</v>
      </c>
      <c r="C1921" t="s">
        <v>39</v>
      </c>
      <c r="D1921" t="s">
        <v>40</v>
      </c>
      <c r="E1921" t="s">
        <v>2746</v>
      </c>
      <c r="F1921" t="s">
        <v>2747</v>
      </c>
      <c r="G1921" t="s">
        <v>53</v>
      </c>
      <c r="H1921" t="s">
        <v>2748</v>
      </c>
      <c r="I1921" t="s">
        <v>2935</v>
      </c>
      <c r="K1921" t="s">
        <v>897</v>
      </c>
      <c r="L1921" t="s">
        <v>2781</v>
      </c>
      <c r="M1921" t="s">
        <v>78</v>
      </c>
      <c r="N1921" t="s">
        <v>130</v>
      </c>
      <c r="O1921" t="s">
        <v>2750</v>
      </c>
      <c r="P1921" s="3">
        <v>2528350003735</v>
      </c>
      <c r="Q1921" t="s">
        <v>2560</v>
      </c>
      <c r="S1921">
        <v>3188418385</v>
      </c>
      <c r="U1921" s="4">
        <v>37265</v>
      </c>
      <c r="V1921">
        <f t="shared" ca="1" si="29"/>
        <v>22</v>
      </c>
      <c r="W1921" t="s">
        <v>106</v>
      </c>
      <c r="X1921" t="s">
        <v>53</v>
      </c>
      <c r="Y1921" t="s">
        <v>1486</v>
      </c>
      <c r="Z1921" t="s">
        <v>113</v>
      </c>
      <c r="AA1921" t="s">
        <v>56</v>
      </c>
      <c r="AB1921" t="s">
        <v>57</v>
      </c>
      <c r="AC1921" t="s">
        <v>83</v>
      </c>
      <c r="AD1921">
        <v>1</v>
      </c>
      <c r="AE1921" t="s">
        <v>58</v>
      </c>
      <c r="AF1921" t="s">
        <v>72</v>
      </c>
      <c r="AG1921" s="54" t="s">
        <v>60</v>
      </c>
      <c r="AH1921" t="s">
        <v>171</v>
      </c>
      <c r="AI1921" t="s">
        <v>88</v>
      </c>
      <c r="AJ1921" t="s">
        <v>3034</v>
      </c>
      <c r="AK1921" t="s">
        <v>89</v>
      </c>
      <c r="AL1921" t="s">
        <v>89</v>
      </c>
    </row>
    <row r="1922" spans="1:38" x14ac:dyDescent="0.35">
      <c r="A1922">
        <v>1921</v>
      </c>
      <c r="B1922">
        <v>1087793882</v>
      </c>
      <c r="C1922" t="s">
        <v>39</v>
      </c>
      <c r="D1922" t="s">
        <v>40</v>
      </c>
      <c r="E1922" t="s">
        <v>2746</v>
      </c>
      <c r="F1922" t="s">
        <v>2747</v>
      </c>
      <c r="G1922" t="s">
        <v>53</v>
      </c>
      <c r="H1922" t="s">
        <v>2748</v>
      </c>
      <c r="I1922" t="s">
        <v>110</v>
      </c>
      <c r="K1922" t="s">
        <v>2781</v>
      </c>
      <c r="L1922" t="s">
        <v>2778</v>
      </c>
      <c r="M1922" t="s">
        <v>78</v>
      </c>
      <c r="N1922" t="s">
        <v>71</v>
      </c>
      <c r="O1922" t="s">
        <v>2750</v>
      </c>
      <c r="P1922" s="3">
        <v>2528350003735</v>
      </c>
      <c r="Q1922" t="s">
        <v>2560</v>
      </c>
      <c r="S1922">
        <v>3214038525</v>
      </c>
      <c r="U1922" s="4">
        <v>36369</v>
      </c>
      <c r="V1922">
        <f t="shared" ref="V1922:V1985" ca="1" si="30">DATEDIF(U1922,TODAY(),"Y")</f>
        <v>25</v>
      </c>
      <c r="W1922" t="s">
        <v>106</v>
      </c>
      <c r="X1922" t="s">
        <v>53</v>
      </c>
      <c r="Y1922" t="s">
        <v>1486</v>
      </c>
      <c r="Z1922" t="s">
        <v>113</v>
      </c>
      <c r="AA1922" t="s">
        <v>56</v>
      </c>
      <c r="AB1922" t="s">
        <v>57</v>
      </c>
      <c r="AC1922" t="s">
        <v>83</v>
      </c>
      <c r="AD1922">
        <v>2</v>
      </c>
      <c r="AE1922" t="s">
        <v>58</v>
      </c>
      <c r="AF1922" t="s">
        <v>72</v>
      </c>
      <c r="AG1922" s="54" t="s">
        <v>60</v>
      </c>
      <c r="AH1922" t="s">
        <v>61</v>
      </c>
      <c r="AI1922" t="s">
        <v>62</v>
      </c>
      <c r="AJ1922" t="s">
        <v>3034</v>
      </c>
      <c r="AK1922" t="s">
        <v>64</v>
      </c>
      <c r="AL1922" t="s">
        <v>64</v>
      </c>
    </row>
    <row r="1923" spans="1:38" x14ac:dyDescent="0.35">
      <c r="A1923">
        <v>1922</v>
      </c>
      <c r="B1923">
        <v>1087204645</v>
      </c>
      <c r="C1923" t="s">
        <v>39</v>
      </c>
      <c r="D1923" t="s">
        <v>40</v>
      </c>
      <c r="E1923" t="s">
        <v>2746</v>
      </c>
      <c r="F1923" t="s">
        <v>2747</v>
      </c>
      <c r="G1923" t="s">
        <v>53</v>
      </c>
      <c r="H1923" t="s">
        <v>2748</v>
      </c>
      <c r="I1923" t="s">
        <v>141</v>
      </c>
      <c r="J1923" t="s">
        <v>110</v>
      </c>
      <c r="K1923" t="s">
        <v>397</v>
      </c>
      <c r="L1923" t="s">
        <v>249</v>
      </c>
      <c r="M1923" t="s">
        <v>78</v>
      </c>
      <c r="N1923" t="s">
        <v>130</v>
      </c>
      <c r="O1923" t="s">
        <v>2750</v>
      </c>
      <c r="P1923" s="3">
        <v>2528350003735</v>
      </c>
      <c r="Q1923" t="s">
        <v>2560</v>
      </c>
      <c r="S1923">
        <v>3234630109</v>
      </c>
      <c r="U1923" s="4">
        <v>37027</v>
      </c>
      <c r="V1923">
        <f t="shared" ca="1" si="30"/>
        <v>23</v>
      </c>
      <c r="W1923" t="s">
        <v>106</v>
      </c>
      <c r="X1923" t="s">
        <v>53</v>
      </c>
      <c r="Y1923" t="s">
        <v>1486</v>
      </c>
      <c r="Z1923" t="s">
        <v>113</v>
      </c>
      <c r="AA1923" t="s">
        <v>56</v>
      </c>
      <c r="AB1923" t="s">
        <v>57</v>
      </c>
      <c r="AC1923" t="s">
        <v>83</v>
      </c>
      <c r="AD1923">
        <v>1</v>
      </c>
      <c r="AE1923" t="s">
        <v>58</v>
      </c>
      <c r="AF1923" t="s">
        <v>72</v>
      </c>
      <c r="AG1923" s="54" t="s">
        <v>60</v>
      </c>
      <c r="AH1923" t="s">
        <v>171</v>
      </c>
      <c r="AI1923" t="s">
        <v>88</v>
      </c>
      <c r="AJ1923" t="s">
        <v>3034</v>
      </c>
      <c r="AK1923" t="s">
        <v>89</v>
      </c>
      <c r="AL1923" t="s">
        <v>89</v>
      </c>
    </row>
    <row r="1924" spans="1:38" x14ac:dyDescent="0.35">
      <c r="A1924">
        <v>1923</v>
      </c>
      <c r="B1924">
        <v>1004614727</v>
      </c>
      <c r="C1924" t="s">
        <v>39</v>
      </c>
      <c r="D1924" t="s">
        <v>40</v>
      </c>
      <c r="E1924" t="s">
        <v>2746</v>
      </c>
      <c r="F1924" t="s">
        <v>2747</v>
      </c>
      <c r="G1924" t="s">
        <v>53</v>
      </c>
      <c r="H1924" t="s">
        <v>2748</v>
      </c>
      <c r="I1924" t="s">
        <v>150</v>
      </c>
      <c r="J1924" t="s">
        <v>138</v>
      </c>
      <c r="K1924" t="s">
        <v>3036</v>
      </c>
      <c r="L1924" t="s">
        <v>347</v>
      </c>
      <c r="M1924" t="s">
        <v>78</v>
      </c>
      <c r="N1924" t="s">
        <v>130</v>
      </c>
      <c r="O1924" t="s">
        <v>2750</v>
      </c>
      <c r="P1924" s="3">
        <v>2528350003735</v>
      </c>
      <c r="Q1924" t="s">
        <v>2560</v>
      </c>
      <c r="S1924">
        <v>3186266646</v>
      </c>
      <c r="U1924" s="4">
        <v>37336</v>
      </c>
      <c r="V1924">
        <f t="shared" ca="1" si="30"/>
        <v>22</v>
      </c>
      <c r="W1924" t="s">
        <v>106</v>
      </c>
      <c r="X1924" t="s">
        <v>53</v>
      </c>
      <c r="Y1924" t="s">
        <v>1486</v>
      </c>
      <c r="Z1924" t="s">
        <v>113</v>
      </c>
      <c r="AA1924" t="s">
        <v>56</v>
      </c>
      <c r="AB1924" t="s">
        <v>57</v>
      </c>
      <c r="AC1924" t="s">
        <v>83</v>
      </c>
      <c r="AD1924">
        <v>1</v>
      </c>
      <c r="AE1924" t="s">
        <v>58</v>
      </c>
      <c r="AF1924" t="s">
        <v>72</v>
      </c>
      <c r="AG1924" s="54" t="s">
        <v>60</v>
      </c>
      <c r="AH1924" t="s">
        <v>171</v>
      </c>
      <c r="AI1924" t="s">
        <v>88</v>
      </c>
      <c r="AJ1924" t="s">
        <v>3034</v>
      </c>
      <c r="AK1924" t="s">
        <v>89</v>
      </c>
      <c r="AL1924" t="s">
        <v>89</v>
      </c>
    </row>
    <row r="1925" spans="1:38" x14ac:dyDescent="0.35">
      <c r="A1925">
        <v>1924</v>
      </c>
      <c r="B1925">
        <v>1087781242</v>
      </c>
      <c r="C1925" t="s">
        <v>39</v>
      </c>
      <c r="D1925" t="s">
        <v>40</v>
      </c>
      <c r="E1925" t="s">
        <v>2746</v>
      </c>
      <c r="F1925" t="s">
        <v>2747</v>
      </c>
      <c r="G1925" t="s">
        <v>53</v>
      </c>
      <c r="H1925" t="s">
        <v>2748</v>
      </c>
      <c r="I1925" t="s">
        <v>103</v>
      </c>
      <c r="J1925" t="s">
        <v>118</v>
      </c>
      <c r="K1925" t="s">
        <v>117</v>
      </c>
      <c r="L1925" t="s">
        <v>792</v>
      </c>
      <c r="M1925" t="s">
        <v>3728</v>
      </c>
      <c r="N1925" t="s">
        <v>130</v>
      </c>
      <c r="O1925" t="s">
        <v>2750</v>
      </c>
      <c r="P1925" s="3">
        <v>2528350003735</v>
      </c>
      <c r="Q1925" t="s">
        <v>2560</v>
      </c>
      <c r="S1925">
        <v>3154207228</v>
      </c>
      <c r="U1925" s="4">
        <v>38296</v>
      </c>
      <c r="V1925">
        <f t="shared" ca="1" si="30"/>
        <v>19</v>
      </c>
      <c r="W1925" t="s">
        <v>106</v>
      </c>
      <c r="X1925" t="s">
        <v>53</v>
      </c>
      <c r="Y1925" t="s">
        <v>1486</v>
      </c>
      <c r="Z1925" t="s">
        <v>113</v>
      </c>
      <c r="AA1925" t="s">
        <v>56</v>
      </c>
      <c r="AB1925" t="s">
        <v>57</v>
      </c>
      <c r="AC1925" t="s">
        <v>58</v>
      </c>
      <c r="AD1925">
        <v>0</v>
      </c>
      <c r="AE1925" t="s">
        <v>58</v>
      </c>
      <c r="AF1925" t="s">
        <v>72</v>
      </c>
      <c r="AG1925" s="54" t="s">
        <v>60</v>
      </c>
      <c r="AH1925" t="s">
        <v>61</v>
      </c>
      <c r="AI1925" t="s">
        <v>62</v>
      </c>
      <c r="AJ1925" t="s">
        <v>3034</v>
      </c>
      <c r="AK1925" t="s">
        <v>64</v>
      </c>
      <c r="AL1925" t="s">
        <v>64</v>
      </c>
    </row>
    <row r="1926" spans="1:38" x14ac:dyDescent="0.35">
      <c r="A1926">
        <v>1925</v>
      </c>
      <c r="B1926">
        <v>1130767384</v>
      </c>
      <c r="C1926" t="s">
        <v>39</v>
      </c>
      <c r="D1926" t="s">
        <v>40</v>
      </c>
      <c r="E1926" t="s">
        <v>2746</v>
      </c>
      <c r="F1926" t="s">
        <v>2747</v>
      </c>
      <c r="G1926" t="s">
        <v>53</v>
      </c>
      <c r="H1926" t="s">
        <v>2748</v>
      </c>
      <c r="I1926" t="s">
        <v>1050</v>
      </c>
      <c r="J1926" t="s">
        <v>251</v>
      </c>
      <c r="K1926" t="s">
        <v>947</v>
      </c>
      <c r="L1926" t="s">
        <v>2152</v>
      </c>
      <c r="M1926" t="s">
        <v>78</v>
      </c>
      <c r="N1926" t="s">
        <v>130</v>
      </c>
      <c r="O1926" t="s">
        <v>2750</v>
      </c>
      <c r="P1926" s="3">
        <v>2528350003735</v>
      </c>
      <c r="Q1926" t="s">
        <v>2560</v>
      </c>
      <c r="S1926">
        <v>3217674723</v>
      </c>
      <c r="U1926" s="4">
        <v>36317</v>
      </c>
      <c r="V1926">
        <f t="shared" ca="1" si="30"/>
        <v>25</v>
      </c>
      <c r="W1926" t="s">
        <v>106</v>
      </c>
      <c r="X1926" t="s">
        <v>53</v>
      </c>
      <c r="Y1926" t="s">
        <v>1486</v>
      </c>
      <c r="Z1926" t="s">
        <v>113</v>
      </c>
      <c r="AA1926" t="s">
        <v>56</v>
      </c>
      <c r="AB1926" t="s">
        <v>57</v>
      </c>
      <c r="AC1926" t="s">
        <v>83</v>
      </c>
      <c r="AD1926">
        <v>1</v>
      </c>
      <c r="AE1926" t="s">
        <v>58</v>
      </c>
      <c r="AF1926" t="s">
        <v>72</v>
      </c>
      <c r="AG1926" s="54" t="s">
        <v>60</v>
      </c>
      <c r="AH1926" t="s">
        <v>61</v>
      </c>
      <c r="AI1926" t="s">
        <v>62</v>
      </c>
      <c r="AJ1926" t="s">
        <v>3034</v>
      </c>
      <c r="AK1926" t="s">
        <v>64</v>
      </c>
      <c r="AL1926" t="s">
        <v>64</v>
      </c>
    </row>
    <row r="1927" spans="1:38" x14ac:dyDescent="0.35">
      <c r="A1927">
        <v>1926</v>
      </c>
      <c r="B1927">
        <v>1087782113</v>
      </c>
      <c r="C1927" t="s">
        <v>39</v>
      </c>
      <c r="D1927" t="s">
        <v>40</v>
      </c>
      <c r="E1927" t="s">
        <v>2746</v>
      </c>
      <c r="F1927" t="s">
        <v>2747</v>
      </c>
      <c r="G1927" t="s">
        <v>53</v>
      </c>
      <c r="H1927" t="s">
        <v>2748</v>
      </c>
      <c r="I1927" t="s">
        <v>96</v>
      </c>
      <c r="J1927" t="s">
        <v>3037</v>
      </c>
      <c r="K1927" t="s">
        <v>3038</v>
      </c>
      <c r="L1927" t="s">
        <v>3012</v>
      </c>
      <c r="M1927" t="s">
        <v>78</v>
      </c>
      <c r="N1927" t="s">
        <v>130</v>
      </c>
      <c r="O1927" t="s">
        <v>2750</v>
      </c>
      <c r="P1927" s="3">
        <v>2528350003735</v>
      </c>
      <c r="Q1927" t="s">
        <v>2560</v>
      </c>
      <c r="S1927">
        <v>3205807893</v>
      </c>
      <c r="U1927" s="4">
        <v>37768</v>
      </c>
      <c r="V1927">
        <f t="shared" ca="1" si="30"/>
        <v>21</v>
      </c>
      <c r="W1927" t="s">
        <v>106</v>
      </c>
      <c r="X1927" t="s">
        <v>53</v>
      </c>
      <c r="Y1927" t="s">
        <v>1486</v>
      </c>
      <c r="Z1927" t="s">
        <v>113</v>
      </c>
      <c r="AA1927" t="s">
        <v>56</v>
      </c>
      <c r="AB1927" t="s">
        <v>57</v>
      </c>
      <c r="AC1927" t="s">
        <v>83</v>
      </c>
      <c r="AD1927">
        <v>1</v>
      </c>
      <c r="AE1927" t="s">
        <v>58</v>
      </c>
      <c r="AF1927" t="s">
        <v>72</v>
      </c>
      <c r="AG1927" s="54" t="s">
        <v>60</v>
      </c>
      <c r="AH1927" t="s">
        <v>61</v>
      </c>
      <c r="AI1927" t="s">
        <v>62</v>
      </c>
      <c r="AJ1927" t="s">
        <v>3034</v>
      </c>
      <c r="AK1927" t="s">
        <v>64</v>
      </c>
      <c r="AL1927" t="s">
        <v>64</v>
      </c>
    </row>
    <row r="1928" spans="1:38" x14ac:dyDescent="0.35">
      <c r="A1928">
        <v>1927</v>
      </c>
      <c r="B1928">
        <v>1004575102</v>
      </c>
      <c r="C1928" t="s">
        <v>39</v>
      </c>
      <c r="D1928" t="s">
        <v>40</v>
      </c>
      <c r="E1928" t="s">
        <v>2746</v>
      </c>
      <c r="F1928" t="s">
        <v>2747</v>
      </c>
      <c r="G1928" t="s">
        <v>53</v>
      </c>
      <c r="H1928" t="s">
        <v>2748</v>
      </c>
      <c r="I1928" t="s">
        <v>324</v>
      </c>
      <c r="J1928" t="s">
        <v>3018</v>
      </c>
      <c r="K1928" t="s">
        <v>188</v>
      </c>
      <c r="L1928" t="s">
        <v>129</v>
      </c>
      <c r="M1928" t="s">
        <v>78</v>
      </c>
      <c r="N1928" t="s">
        <v>130</v>
      </c>
      <c r="O1928" t="s">
        <v>2750</v>
      </c>
      <c r="P1928" s="3">
        <v>2528350003735</v>
      </c>
      <c r="Q1928" t="s">
        <v>2560</v>
      </c>
      <c r="S1928">
        <v>3170128362</v>
      </c>
      <c r="U1928" s="4">
        <v>37460</v>
      </c>
      <c r="V1928">
        <f t="shared" ca="1" si="30"/>
        <v>22</v>
      </c>
      <c r="W1928" t="s">
        <v>106</v>
      </c>
      <c r="X1928" t="s">
        <v>53</v>
      </c>
      <c r="Y1928" t="s">
        <v>1486</v>
      </c>
      <c r="Z1928" t="s">
        <v>113</v>
      </c>
      <c r="AA1928" t="s">
        <v>56</v>
      </c>
      <c r="AB1928" t="s">
        <v>57</v>
      </c>
      <c r="AC1928" t="s">
        <v>83</v>
      </c>
      <c r="AD1928">
        <v>1</v>
      </c>
      <c r="AE1928" t="s">
        <v>58</v>
      </c>
      <c r="AF1928" t="s">
        <v>72</v>
      </c>
      <c r="AG1928" s="54" t="s">
        <v>60</v>
      </c>
      <c r="AH1928" t="s">
        <v>61</v>
      </c>
      <c r="AI1928" t="s">
        <v>62</v>
      </c>
      <c r="AJ1928" t="s">
        <v>3034</v>
      </c>
      <c r="AK1928" t="s">
        <v>64</v>
      </c>
      <c r="AL1928" t="s">
        <v>64</v>
      </c>
    </row>
    <row r="1929" spans="1:38" x14ac:dyDescent="0.35">
      <c r="A1929">
        <v>1928</v>
      </c>
      <c r="B1929">
        <v>1130766953</v>
      </c>
      <c r="C1929" t="s">
        <v>66</v>
      </c>
      <c r="D1929" t="s">
        <v>40</v>
      </c>
      <c r="E1929" t="s">
        <v>2746</v>
      </c>
      <c r="F1929" t="s">
        <v>2747</v>
      </c>
      <c r="G1929" t="s">
        <v>53</v>
      </c>
      <c r="H1929" t="s">
        <v>2748</v>
      </c>
      <c r="I1929" t="s">
        <v>3039</v>
      </c>
      <c r="K1929" t="s">
        <v>117</v>
      </c>
      <c r="L1929" t="s">
        <v>1527</v>
      </c>
      <c r="M1929" t="s">
        <v>78</v>
      </c>
      <c r="N1929" t="s">
        <v>71</v>
      </c>
      <c r="O1929" t="s">
        <v>2750</v>
      </c>
      <c r="P1929" s="3">
        <v>2528350003735</v>
      </c>
      <c r="Q1929" t="s">
        <v>2560</v>
      </c>
      <c r="S1929">
        <v>3105917203</v>
      </c>
      <c r="U1929" s="4">
        <v>38924</v>
      </c>
      <c r="V1929">
        <f t="shared" ca="1" si="30"/>
        <v>18</v>
      </c>
      <c r="W1929" t="s">
        <v>106</v>
      </c>
      <c r="X1929" t="s">
        <v>53</v>
      </c>
      <c r="Y1929" t="s">
        <v>1486</v>
      </c>
      <c r="Z1929" t="s">
        <v>113</v>
      </c>
      <c r="AA1929" t="s">
        <v>56</v>
      </c>
      <c r="AB1929" t="s">
        <v>57</v>
      </c>
      <c r="AC1929" t="s">
        <v>83</v>
      </c>
      <c r="AD1929">
        <v>1</v>
      </c>
      <c r="AE1929" t="s">
        <v>58</v>
      </c>
      <c r="AF1929" t="s">
        <v>72</v>
      </c>
      <c r="AG1929" s="54" t="s">
        <v>60</v>
      </c>
      <c r="AH1929" t="s">
        <v>61</v>
      </c>
      <c r="AI1929" t="s">
        <v>62</v>
      </c>
      <c r="AJ1929" t="s">
        <v>3034</v>
      </c>
      <c r="AK1929" t="s">
        <v>64</v>
      </c>
      <c r="AL1929" t="s">
        <v>64</v>
      </c>
    </row>
    <row r="1930" spans="1:38" x14ac:dyDescent="0.35">
      <c r="A1930">
        <v>1929</v>
      </c>
      <c r="B1930">
        <v>1140164361</v>
      </c>
      <c r="C1930" t="s">
        <v>39</v>
      </c>
      <c r="D1930" t="s">
        <v>40</v>
      </c>
      <c r="E1930" t="s">
        <v>2746</v>
      </c>
      <c r="F1930" t="s">
        <v>2747</v>
      </c>
      <c r="G1930" t="s">
        <v>53</v>
      </c>
      <c r="H1930" t="s">
        <v>2748</v>
      </c>
      <c r="I1930" t="s">
        <v>3040</v>
      </c>
      <c r="J1930" t="s">
        <v>785</v>
      </c>
      <c r="K1930" t="s">
        <v>1527</v>
      </c>
      <c r="M1930" t="s">
        <v>3728</v>
      </c>
      <c r="N1930" t="s">
        <v>71</v>
      </c>
      <c r="O1930" t="s">
        <v>2750</v>
      </c>
      <c r="P1930" s="3">
        <v>2528350003735</v>
      </c>
      <c r="Q1930" t="s">
        <v>2560</v>
      </c>
      <c r="S1930">
        <v>3105917203</v>
      </c>
      <c r="U1930" s="4">
        <v>38301</v>
      </c>
      <c r="V1930">
        <f t="shared" ca="1" si="30"/>
        <v>19</v>
      </c>
      <c r="W1930" t="s">
        <v>106</v>
      </c>
      <c r="X1930" t="s">
        <v>53</v>
      </c>
      <c r="Y1930" t="s">
        <v>1486</v>
      </c>
      <c r="Z1930" t="s">
        <v>113</v>
      </c>
      <c r="AA1930" t="s">
        <v>56</v>
      </c>
      <c r="AB1930" t="s">
        <v>57</v>
      </c>
      <c r="AC1930" t="s">
        <v>83</v>
      </c>
      <c r="AD1930">
        <v>1</v>
      </c>
      <c r="AE1930" t="s">
        <v>58</v>
      </c>
      <c r="AF1930" t="s">
        <v>72</v>
      </c>
      <c r="AG1930" s="54" t="s">
        <v>60</v>
      </c>
      <c r="AH1930" t="s">
        <v>61</v>
      </c>
      <c r="AI1930" t="s">
        <v>62</v>
      </c>
      <c r="AJ1930" t="s">
        <v>3034</v>
      </c>
      <c r="AK1930" t="s">
        <v>64</v>
      </c>
      <c r="AL1930" t="s">
        <v>64</v>
      </c>
    </row>
    <row r="1931" spans="1:38" x14ac:dyDescent="0.35">
      <c r="A1931">
        <v>1930</v>
      </c>
      <c r="B1931">
        <v>59686085</v>
      </c>
      <c r="C1931" t="s">
        <v>39</v>
      </c>
      <c r="D1931" t="s">
        <v>40</v>
      </c>
      <c r="E1931" t="s">
        <v>2746</v>
      </c>
      <c r="F1931" t="s">
        <v>2747</v>
      </c>
      <c r="G1931" t="s">
        <v>53</v>
      </c>
      <c r="H1931" t="s">
        <v>2748</v>
      </c>
      <c r="I1931" t="s">
        <v>1041</v>
      </c>
      <c r="J1931" t="s">
        <v>263</v>
      </c>
      <c r="K1931" t="s">
        <v>207</v>
      </c>
      <c r="L1931" t="s">
        <v>2772</v>
      </c>
      <c r="M1931" t="s">
        <v>78</v>
      </c>
      <c r="N1931" t="s">
        <v>130</v>
      </c>
      <c r="O1931" t="s">
        <v>2750</v>
      </c>
      <c r="P1931" s="3">
        <v>2528350003735</v>
      </c>
      <c r="Q1931" t="s">
        <v>2560</v>
      </c>
      <c r="S1931">
        <v>3128780119</v>
      </c>
      <c r="U1931" s="4">
        <v>30050</v>
      </c>
      <c r="V1931">
        <f t="shared" ca="1" si="30"/>
        <v>42</v>
      </c>
      <c r="W1931" t="s">
        <v>106</v>
      </c>
      <c r="X1931" t="s">
        <v>53</v>
      </c>
      <c r="Y1931" t="s">
        <v>1486</v>
      </c>
      <c r="Z1931" t="s">
        <v>113</v>
      </c>
      <c r="AA1931" t="s">
        <v>56</v>
      </c>
      <c r="AB1931" t="s">
        <v>57</v>
      </c>
      <c r="AC1931" t="s">
        <v>83</v>
      </c>
      <c r="AD1931">
        <v>1</v>
      </c>
      <c r="AE1931" t="s">
        <v>58</v>
      </c>
      <c r="AF1931" t="s">
        <v>72</v>
      </c>
      <c r="AG1931" s="54" t="s">
        <v>60</v>
      </c>
      <c r="AH1931" t="s">
        <v>61</v>
      </c>
      <c r="AI1931" t="s">
        <v>62</v>
      </c>
      <c r="AJ1931" t="s">
        <v>3041</v>
      </c>
      <c r="AK1931" t="s">
        <v>64</v>
      </c>
      <c r="AL1931" t="s">
        <v>64</v>
      </c>
    </row>
    <row r="1932" spans="1:38" x14ac:dyDescent="0.35">
      <c r="A1932">
        <v>1931</v>
      </c>
      <c r="B1932">
        <v>59669648</v>
      </c>
      <c r="C1932" t="s">
        <v>39</v>
      </c>
      <c r="D1932" t="s">
        <v>40</v>
      </c>
      <c r="E1932" t="s">
        <v>2746</v>
      </c>
      <c r="F1932" t="s">
        <v>2747</v>
      </c>
      <c r="G1932" t="s">
        <v>53</v>
      </c>
      <c r="H1932" t="s">
        <v>2748</v>
      </c>
      <c r="I1932" t="s">
        <v>283</v>
      </c>
      <c r="J1932" t="s">
        <v>3042</v>
      </c>
      <c r="K1932" t="s">
        <v>3043</v>
      </c>
      <c r="L1932" t="s">
        <v>2843</v>
      </c>
      <c r="M1932" t="s">
        <v>78</v>
      </c>
      <c r="N1932" t="s">
        <v>130</v>
      </c>
      <c r="O1932" t="s">
        <v>2750</v>
      </c>
      <c r="P1932" s="3">
        <v>2528350003735</v>
      </c>
      <c r="Q1932" t="s">
        <v>2560</v>
      </c>
      <c r="U1932" s="4">
        <v>25686</v>
      </c>
      <c r="V1932">
        <f t="shared" ca="1" si="30"/>
        <v>54</v>
      </c>
      <c r="W1932" t="s">
        <v>106</v>
      </c>
      <c r="X1932" t="s">
        <v>53</v>
      </c>
      <c r="Y1932" t="s">
        <v>1486</v>
      </c>
      <c r="Z1932" t="s">
        <v>113</v>
      </c>
      <c r="AA1932" t="s">
        <v>56</v>
      </c>
      <c r="AB1932" t="s">
        <v>57</v>
      </c>
      <c r="AC1932" t="s">
        <v>83</v>
      </c>
      <c r="AD1932">
        <v>1</v>
      </c>
      <c r="AE1932" t="s">
        <v>58</v>
      </c>
      <c r="AF1932" t="s">
        <v>72</v>
      </c>
      <c r="AG1932" s="54" t="s">
        <v>60</v>
      </c>
      <c r="AH1932" t="s">
        <v>61</v>
      </c>
      <c r="AI1932" t="s">
        <v>62</v>
      </c>
      <c r="AJ1932" t="s">
        <v>3041</v>
      </c>
      <c r="AK1932" t="s">
        <v>64</v>
      </c>
      <c r="AL1932" t="s">
        <v>64</v>
      </c>
    </row>
    <row r="1933" spans="1:38" x14ac:dyDescent="0.35">
      <c r="A1933">
        <v>1932</v>
      </c>
      <c r="B1933">
        <v>1087112402</v>
      </c>
      <c r="C1933" t="s">
        <v>39</v>
      </c>
      <c r="D1933" t="s">
        <v>40</v>
      </c>
      <c r="E1933" t="s">
        <v>2746</v>
      </c>
      <c r="F1933" t="s">
        <v>2747</v>
      </c>
      <c r="G1933" t="s">
        <v>53</v>
      </c>
      <c r="H1933" t="s">
        <v>2748</v>
      </c>
      <c r="I1933" t="s">
        <v>1664</v>
      </c>
      <c r="J1933" t="s">
        <v>253</v>
      </c>
      <c r="K1933" t="s">
        <v>2770</v>
      </c>
      <c r="L1933" t="s">
        <v>761</v>
      </c>
      <c r="M1933" t="s">
        <v>3728</v>
      </c>
      <c r="N1933" t="s">
        <v>130</v>
      </c>
      <c r="O1933" t="s">
        <v>2849</v>
      </c>
      <c r="P1933" s="3">
        <v>252835003735</v>
      </c>
      <c r="Q1933" t="s">
        <v>2560</v>
      </c>
      <c r="U1933" s="4">
        <v>37291</v>
      </c>
      <c r="V1933">
        <f t="shared" ca="1" si="30"/>
        <v>22</v>
      </c>
      <c r="W1933" t="s">
        <v>106</v>
      </c>
      <c r="X1933" t="s">
        <v>53</v>
      </c>
      <c r="Y1933" t="s">
        <v>1486</v>
      </c>
      <c r="Z1933" t="s">
        <v>113</v>
      </c>
      <c r="AA1933" t="s">
        <v>56</v>
      </c>
      <c r="AB1933" t="s">
        <v>57</v>
      </c>
      <c r="AC1933" t="s">
        <v>83</v>
      </c>
      <c r="AD1933">
        <v>1</v>
      </c>
      <c r="AE1933" t="s">
        <v>58</v>
      </c>
      <c r="AF1933" t="s">
        <v>72</v>
      </c>
      <c r="AG1933" s="54" t="s">
        <v>60</v>
      </c>
      <c r="AH1933" t="s">
        <v>61</v>
      </c>
      <c r="AI1933" t="s">
        <v>62</v>
      </c>
      <c r="AJ1933" t="s">
        <v>3041</v>
      </c>
      <c r="AK1933" t="s">
        <v>64</v>
      </c>
      <c r="AL1933" t="s">
        <v>64</v>
      </c>
    </row>
    <row r="1934" spans="1:38" x14ac:dyDescent="0.35">
      <c r="A1934">
        <v>1933</v>
      </c>
      <c r="B1934">
        <v>1004605783</v>
      </c>
      <c r="C1934" t="s">
        <v>39</v>
      </c>
      <c r="D1934" t="s">
        <v>40</v>
      </c>
      <c r="E1934" t="s">
        <v>2746</v>
      </c>
      <c r="F1934" t="s">
        <v>2747</v>
      </c>
      <c r="G1934" t="s">
        <v>53</v>
      </c>
      <c r="H1934" t="s">
        <v>2748</v>
      </c>
      <c r="I1934" t="s">
        <v>1093</v>
      </c>
      <c r="K1934" t="s">
        <v>791</v>
      </c>
      <c r="L1934" t="s">
        <v>947</v>
      </c>
      <c r="M1934" t="s">
        <v>78</v>
      </c>
      <c r="N1934" t="s">
        <v>130</v>
      </c>
      <c r="O1934" t="s">
        <v>2750</v>
      </c>
      <c r="P1934" s="3">
        <v>2528350003735</v>
      </c>
      <c r="Q1934" t="s">
        <v>2560</v>
      </c>
      <c r="U1934" s="4">
        <v>32381</v>
      </c>
      <c r="V1934">
        <f t="shared" ca="1" si="30"/>
        <v>35</v>
      </c>
      <c r="W1934" t="s">
        <v>106</v>
      </c>
      <c r="X1934" t="s">
        <v>53</v>
      </c>
      <c r="Y1934" t="s">
        <v>1486</v>
      </c>
      <c r="Z1934" t="s">
        <v>113</v>
      </c>
      <c r="AA1934" t="s">
        <v>56</v>
      </c>
      <c r="AB1934" t="s">
        <v>57</v>
      </c>
      <c r="AC1934" t="s">
        <v>83</v>
      </c>
      <c r="AD1934">
        <v>1</v>
      </c>
      <c r="AE1934" t="s">
        <v>58</v>
      </c>
      <c r="AF1934" t="s">
        <v>59</v>
      </c>
      <c r="AG1934" s="54" t="s">
        <v>60</v>
      </c>
      <c r="AH1934" t="s">
        <v>61</v>
      </c>
      <c r="AI1934" t="s">
        <v>62</v>
      </c>
      <c r="AJ1934" t="s">
        <v>3041</v>
      </c>
      <c r="AK1934" t="s">
        <v>64</v>
      </c>
      <c r="AL1934" t="s">
        <v>64</v>
      </c>
    </row>
    <row r="1935" spans="1:38" x14ac:dyDescent="0.35">
      <c r="A1935">
        <v>1934</v>
      </c>
      <c r="B1935">
        <v>1087807116</v>
      </c>
      <c r="C1935" t="s">
        <v>39</v>
      </c>
      <c r="D1935" t="s">
        <v>40</v>
      </c>
      <c r="E1935" t="s">
        <v>2746</v>
      </c>
      <c r="F1935" t="s">
        <v>2747</v>
      </c>
      <c r="G1935" t="s">
        <v>53</v>
      </c>
      <c r="H1935" t="s">
        <v>2748</v>
      </c>
      <c r="I1935" t="s">
        <v>527</v>
      </c>
      <c r="K1935" t="s">
        <v>201</v>
      </c>
      <c r="L1935" t="s">
        <v>3004</v>
      </c>
      <c r="M1935" t="s">
        <v>78</v>
      </c>
      <c r="N1935" t="s">
        <v>130</v>
      </c>
      <c r="O1935" t="s">
        <v>2750</v>
      </c>
      <c r="P1935" s="3">
        <v>2528350003735</v>
      </c>
      <c r="Q1935" t="s">
        <v>2560</v>
      </c>
      <c r="S1935">
        <v>3106162401</v>
      </c>
      <c r="U1935" s="4">
        <v>36334</v>
      </c>
      <c r="V1935">
        <f t="shared" ca="1" si="30"/>
        <v>25</v>
      </c>
      <c r="W1935" t="s">
        <v>106</v>
      </c>
      <c r="X1935" t="s">
        <v>53</v>
      </c>
      <c r="Y1935" t="s">
        <v>1486</v>
      </c>
      <c r="Z1935" t="s">
        <v>113</v>
      </c>
      <c r="AA1935" t="s">
        <v>56</v>
      </c>
      <c r="AB1935" t="s">
        <v>57</v>
      </c>
      <c r="AC1935" t="s">
        <v>83</v>
      </c>
      <c r="AD1935">
        <v>1</v>
      </c>
      <c r="AE1935" t="s">
        <v>58</v>
      </c>
      <c r="AF1935" t="s">
        <v>72</v>
      </c>
      <c r="AG1935" s="54" t="s">
        <v>60</v>
      </c>
      <c r="AH1935" t="s">
        <v>61</v>
      </c>
      <c r="AI1935" t="s">
        <v>62</v>
      </c>
      <c r="AJ1935" t="s">
        <v>3041</v>
      </c>
      <c r="AK1935" t="s">
        <v>64</v>
      </c>
      <c r="AL1935" t="s">
        <v>64</v>
      </c>
    </row>
    <row r="1936" spans="1:38" x14ac:dyDescent="0.35">
      <c r="A1936">
        <v>1935</v>
      </c>
      <c r="B1936">
        <v>1004610169</v>
      </c>
      <c r="C1936" t="s">
        <v>39</v>
      </c>
      <c r="D1936" t="s">
        <v>40</v>
      </c>
      <c r="E1936" t="s">
        <v>2746</v>
      </c>
      <c r="F1936" t="s">
        <v>2747</v>
      </c>
      <c r="G1936" t="s">
        <v>53</v>
      </c>
      <c r="H1936" t="s">
        <v>2748</v>
      </c>
      <c r="I1936" t="s">
        <v>85</v>
      </c>
      <c r="J1936" t="s">
        <v>575</v>
      </c>
      <c r="K1936" t="s">
        <v>581</v>
      </c>
      <c r="L1936" t="s">
        <v>2778</v>
      </c>
      <c r="M1936" t="s">
        <v>3728</v>
      </c>
      <c r="N1936" t="s">
        <v>130</v>
      </c>
      <c r="O1936" t="s">
        <v>2750</v>
      </c>
      <c r="P1936" s="3">
        <v>2528350003735</v>
      </c>
      <c r="Q1936" t="s">
        <v>2560</v>
      </c>
      <c r="S1936">
        <v>3219520056</v>
      </c>
      <c r="U1936" s="4">
        <v>37222</v>
      </c>
      <c r="V1936">
        <f t="shared" ca="1" si="30"/>
        <v>22</v>
      </c>
      <c r="W1936" t="s">
        <v>106</v>
      </c>
      <c r="X1936" t="s">
        <v>53</v>
      </c>
      <c r="Y1936" t="s">
        <v>1486</v>
      </c>
      <c r="Z1936" t="s">
        <v>113</v>
      </c>
      <c r="AA1936" t="s">
        <v>56</v>
      </c>
      <c r="AB1936" t="s">
        <v>57</v>
      </c>
      <c r="AC1936" t="s">
        <v>83</v>
      </c>
      <c r="AD1936">
        <v>1</v>
      </c>
      <c r="AE1936" t="s">
        <v>58</v>
      </c>
      <c r="AF1936" t="s">
        <v>72</v>
      </c>
      <c r="AG1936" s="54" t="s">
        <v>60</v>
      </c>
      <c r="AH1936" t="s">
        <v>61</v>
      </c>
      <c r="AI1936" t="s">
        <v>62</v>
      </c>
      <c r="AJ1936" t="s">
        <v>3041</v>
      </c>
      <c r="AK1936" t="s">
        <v>64</v>
      </c>
      <c r="AL1936" t="s">
        <v>64</v>
      </c>
    </row>
    <row r="1937" spans="1:38" x14ac:dyDescent="0.35">
      <c r="A1937">
        <v>1936</v>
      </c>
      <c r="B1937">
        <v>1087782110</v>
      </c>
      <c r="C1937" t="s">
        <v>39</v>
      </c>
      <c r="D1937" t="s">
        <v>40</v>
      </c>
      <c r="E1937" t="s">
        <v>2746</v>
      </c>
      <c r="F1937" t="s">
        <v>2747</v>
      </c>
      <c r="G1937" t="s">
        <v>53</v>
      </c>
      <c r="H1937" t="s">
        <v>2748</v>
      </c>
      <c r="I1937" t="s">
        <v>3044</v>
      </c>
      <c r="J1937" t="s">
        <v>3045</v>
      </c>
      <c r="K1937" t="s">
        <v>2765</v>
      </c>
      <c r="L1937" t="s">
        <v>947</v>
      </c>
      <c r="M1937" t="s">
        <v>3728</v>
      </c>
      <c r="N1937" t="s">
        <v>130</v>
      </c>
      <c r="O1937" t="s">
        <v>2750</v>
      </c>
      <c r="P1937" s="3">
        <v>2528350003735</v>
      </c>
      <c r="Q1937" t="s">
        <v>2560</v>
      </c>
      <c r="S1937">
        <v>3226402394</v>
      </c>
      <c r="U1937" s="4">
        <v>33357</v>
      </c>
      <c r="V1937">
        <f t="shared" ca="1" si="30"/>
        <v>33</v>
      </c>
      <c r="W1937" t="s">
        <v>106</v>
      </c>
      <c r="X1937" t="s">
        <v>53</v>
      </c>
      <c r="Y1937" t="s">
        <v>1486</v>
      </c>
      <c r="Z1937" t="s">
        <v>113</v>
      </c>
      <c r="AA1937" t="s">
        <v>56</v>
      </c>
      <c r="AB1937" t="s">
        <v>57</v>
      </c>
      <c r="AC1937" t="s">
        <v>83</v>
      </c>
      <c r="AD1937">
        <v>1</v>
      </c>
      <c r="AE1937" t="s">
        <v>58</v>
      </c>
      <c r="AF1937" t="s">
        <v>72</v>
      </c>
      <c r="AG1937" s="54" t="s">
        <v>60</v>
      </c>
      <c r="AH1937" t="s">
        <v>61</v>
      </c>
      <c r="AI1937" t="s">
        <v>62</v>
      </c>
      <c r="AJ1937" t="s">
        <v>3041</v>
      </c>
      <c r="AK1937" t="s">
        <v>64</v>
      </c>
      <c r="AL1937" t="s">
        <v>64</v>
      </c>
    </row>
    <row r="1938" spans="1:38" x14ac:dyDescent="0.35">
      <c r="A1938">
        <v>1937</v>
      </c>
      <c r="B1938">
        <v>1087805844</v>
      </c>
      <c r="C1938" t="s">
        <v>39</v>
      </c>
      <c r="D1938" t="s">
        <v>40</v>
      </c>
      <c r="E1938" t="s">
        <v>2746</v>
      </c>
      <c r="F1938" t="s">
        <v>2747</v>
      </c>
      <c r="G1938" t="s">
        <v>53</v>
      </c>
      <c r="H1938" t="s">
        <v>2748</v>
      </c>
      <c r="I1938" t="s">
        <v>3046</v>
      </c>
      <c r="J1938" t="s">
        <v>3047</v>
      </c>
      <c r="K1938" t="s">
        <v>2781</v>
      </c>
      <c r="L1938" t="s">
        <v>792</v>
      </c>
      <c r="M1938" t="s">
        <v>3728</v>
      </c>
      <c r="N1938" t="s">
        <v>130</v>
      </c>
      <c r="O1938" t="s">
        <v>2849</v>
      </c>
      <c r="P1938" s="3">
        <v>252835003735</v>
      </c>
      <c r="Q1938" t="s">
        <v>2560</v>
      </c>
      <c r="U1938" s="4">
        <v>39675</v>
      </c>
      <c r="V1938">
        <f t="shared" ca="1" si="30"/>
        <v>15</v>
      </c>
      <c r="W1938" t="s">
        <v>106</v>
      </c>
      <c r="X1938" t="s">
        <v>53</v>
      </c>
      <c r="Y1938" t="s">
        <v>1486</v>
      </c>
      <c r="Z1938" t="s">
        <v>113</v>
      </c>
      <c r="AA1938" t="s">
        <v>56</v>
      </c>
      <c r="AB1938" t="s">
        <v>57</v>
      </c>
      <c r="AC1938" t="s">
        <v>83</v>
      </c>
      <c r="AD1938">
        <v>1</v>
      </c>
      <c r="AE1938" t="s">
        <v>58</v>
      </c>
      <c r="AF1938" t="s">
        <v>72</v>
      </c>
      <c r="AG1938" s="54" t="s">
        <v>60</v>
      </c>
      <c r="AH1938" t="s">
        <v>61</v>
      </c>
      <c r="AI1938" t="s">
        <v>62</v>
      </c>
      <c r="AJ1938" t="s">
        <v>3041</v>
      </c>
      <c r="AK1938" t="s">
        <v>64</v>
      </c>
      <c r="AL1938" t="s">
        <v>64</v>
      </c>
    </row>
    <row r="1939" spans="1:38" x14ac:dyDescent="0.35">
      <c r="A1939">
        <v>1938</v>
      </c>
      <c r="B1939">
        <v>59687924</v>
      </c>
      <c r="C1939" t="s">
        <v>39</v>
      </c>
      <c r="D1939" t="s">
        <v>40</v>
      </c>
      <c r="E1939" t="s">
        <v>2746</v>
      </c>
      <c r="F1939" t="s">
        <v>2747</v>
      </c>
      <c r="G1939" t="s">
        <v>53</v>
      </c>
      <c r="H1939" t="s">
        <v>2748</v>
      </c>
      <c r="I1939" t="s">
        <v>3048</v>
      </c>
      <c r="J1939" t="s">
        <v>1517</v>
      </c>
      <c r="K1939" t="s">
        <v>3043</v>
      </c>
      <c r="L1939" t="s">
        <v>2431</v>
      </c>
      <c r="M1939" t="s">
        <v>78</v>
      </c>
      <c r="N1939" t="s">
        <v>130</v>
      </c>
      <c r="O1939" t="s">
        <v>2750</v>
      </c>
      <c r="P1939" s="3">
        <v>2528350003735</v>
      </c>
      <c r="Q1939" t="s">
        <v>2560</v>
      </c>
      <c r="U1939" s="4">
        <v>30469</v>
      </c>
      <c r="V1939">
        <f t="shared" ca="1" si="30"/>
        <v>41</v>
      </c>
      <c r="W1939" t="s">
        <v>106</v>
      </c>
      <c r="X1939" t="s">
        <v>53</v>
      </c>
      <c r="Y1939" t="s">
        <v>1486</v>
      </c>
      <c r="Z1939" t="s">
        <v>113</v>
      </c>
      <c r="AA1939" t="s">
        <v>56</v>
      </c>
      <c r="AB1939" t="s">
        <v>57</v>
      </c>
      <c r="AC1939" t="s">
        <v>83</v>
      </c>
      <c r="AD1939">
        <v>1</v>
      </c>
      <c r="AE1939" t="s">
        <v>58</v>
      </c>
      <c r="AF1939" t="s">
        <v>72</v>
      </c>
      <c r="AG1939" s="54" t="s">
        <v>60</v>
      </c>
      <c r="AH1939" t="s">
        <v>61</v>
      </c>
      <c r="AI1939" t="s">
        <v>62</v>
      </c>
      <c r="AJ1939" t="s">
        <v>3041</v>
      </c>
      <c r="AK1939" t="s">
        <v>64</v>
      </c>
      <c r="AL1939" t="s">
        <v>64</v>
      </c>
    </row>
    <row r="1940" spans="1:38" x14ac:dyDescent="0.35">
      <c r="A1940">
        <v>1939</v>
      </c>
      <c r="B1940">
        <v>1087811368</v>
      </c>
      <c r="C1940" t="s">
        <v>39</v>
      </c>
      <c r="D1940" t="s">
        <v>40</v>
      </c>
      <c r="E1940" t="s">
        <v>2746</v>
      </c>
      <c r="F1940" t="s">
        <v>2747</v>
      </c>
      <c r="G1940" t="s">
        <v>53</v>
      </c>
      <c r="H1940" t="s">
        <v>2748</v>
      </c>
      <c r="I1940" t="s">
        <v>162</v>
      </c>
      <c r="J1940" t="s">
        <v>3049</v>
      </c>
      <c r="K1940" t="s">
        <v>3043</v>
      </c>
      <c r="L1940" t="s">
        <v>2431</v>
      </c>
      <c r="M1940" t="s">
        <v>78</v>
      </c>
      <c r="N1940" t="s">
        <v>130</v>
      </c>
      <c r="O1940" t="s">
        <v>2750</v>
      </c>
      <c r="P1940" s="3">
        <v>2528350003735</v>
      </c>
      <c r="Q1940" t="s">
        <v>2560</v>
      </c>
      <c r="S1940">
        <v>3205300073</v>
      </c>
      <c r="U1940" s="4">
        <v>38328</v>
      </c>
      <c r="V1940">
        <f t="shared" ca="1" si="30"/>
        <v>19</v>
      </c>
      <c r="W1940" t="s">
        <v>106</v>
      </c>
      <c r="X1940" t="s">
        <v>53</v>
      </c>
      <c r="Y1940" t="s">
        <v>1486</v>
      </c>
      <c r="Z1940" t="s">
        <v>113</v>
      </c>
      <c r="AA1940" t="s">
        <v>56</v>
      </c>
      <c r="AB1940" t="s">
        <v>57</v>
      </c>
      <c r="AC1940" t="s">
        <v>83</v>
      </c>
      <c r="AD1940">
        <v>1</v>
      </c>
      <c r="AE1940" t="s">
        <v>58</v>
      </c>
      <c r="AF1940" t="s">
        <v>72</v>
      </c>
      <c r="AG1940" s="54" t="s">
        <v>60</v>
      </c>
      <c r="AH1940" t="s">
        <v>61</v>
      </c>
      <c r="AI1940" t="s">
        <v>62</v>
      </c>
      <c r="AJ1940" t="s">
        <v>3041</v>
      </c>
      <c r="AK1940" t="s">
        <v>64</v>
      </c>
      <c r="AL1940" t="s">
        <v>64</v>
      </c>
    </row>
    <row r="1941" spans="1:38" x14ac:dyDescent="0.35">
      <c r="A1941">
        <v>1940</v>
      </c>
      <c r="B1941">
        <v>1087784725</v>
      </c>
      <c r="C1941" t="s">
        <v>39</v>
      </c>
      <c r="D1941" t="s">
        <v>40</v>
      </c>
      <c r="E1941" t="s">
        <v>2746</v>
      </c>
      <c r="F1941" t="s">
        <v>2747</v>
      </c>
      <c r="G1941" t="s">
        <v>53</v>
      </c>
      <c r="H1941" t="s">
        <v>2748</v>
      </c>
      <c r="I1941" t="s">
        <v>253</v>
      </c>
      <c r="J1941" t="s">
        <v>350</v>
      </c>
      <c r="K1941" t="s">
        <v>792</v>
      </c>
      <c r="L1941" t="s">
        <v>2225</v>
      </c>
      <c r="M1941" t="s">
        <v>3728</v>
      </c>
      <c r="N1941" t="s">
        <v>71</v>
      </c>
      <c r="O1941" t="s">
        <v>2750</v>
      </c>
      <c r="P1941" s="3">
        <v>2528350003735</v>
      </c>
      <c r="Q1941" t="s">
        <v>2560</v>
      </c>
      <c r="U1941" s="4">
        <v>37359</v>
      </c>
      <c r="V1941">
        <f t="shared" ca="1" si="30"/>
        <v>22</v>
      </c>
      <c r="W1941" t="s">
        <v>106</v>
      </c>
      <c r="X1941" t="s">
        <v>53</v>
      </c>
      <c r="Y1941" t="s">
        <v>1486</v>
      </c>
      <c r="Z1941" t="s">
        <v>113</v>
      </c>
      <c r="AA1941" t="s">
        <v>56</v>
      </c>
      <c r="AB1941" t="s">
        <v>57</v>
      </c>
      <c r="AC1941" t="s">
        <v>83</v>
      </c>
      <c r="AD1941">
        <v>1</v>
      </c>
      <c r="AE1941" t="s">
        <v>58</v>
      </c>
      <c r="AF1941" t="s">
        <v>72</v>
      </c>
      <c r="AG1941" s="54" t="s">
        <v>60</v>
      </c>
      <c r="AH1941" t="s">
        <v>61</v>
      </c>
      <c r="AI1941" t="s">
        <v>62</v>
      </c>
      <c r="AJ1941" t="s">
        <v>3041</v>
      </c>
      <c r="AK1941" t="s">
        <v>64</v>
      </c>
      <c r="AL1941" t="s">
        <v>64</v>
      </c>
    </row>
    <row r="1942" spans="1:38" x14ac:dyDescent="0.35">
      <c r="A1942">
        <v>1941</v>
      </c>
      <c r="B1942">
        <v>1087121163</v>
      </c>
      <c r="C1942" t="s">
        <v>39</v>
      </c>
      <c r="D1942" t="s">
        <v>40</v>
      </c>
      <c r="E1942" t="s">
        <v>2746</v>
      </c>
      <c r="F1942" t="s">
        <v>2747</v>
      </c>
      <c r="G1942" t="s">
        <v>53</v>
      </c>
      <c r="H1942" t="s">
        <v>2748</v>
      </c>
      <c r="I1942" t="s">
        <v>1871</v>
      </c>
      <c r="J1942" t="s">
        <v>150</v>
      </c>
      <c r="K1942" t="s">
        <v>489</v>
      </c>
      <c r="L1942" t="s">
        <v>812</v>
      </c>
      <c r="M1942" t="s">
        <v>78</v>
      </c>
      <c r="N1942" t="s">
        <v>71</v>
      </c>
      <c r="O1942" t="s">
        <v>2750</v>
      </c>
      <c r="P1942" s="3">
        <v>2528350003735</v>
      </c>
      <c r="Q1942" t="s">
        <v>2560</v>
      </c>
      <c r="U1942" s="4">
        <v>32170</v>
      </c>
      <c r="V1942">
        <f t="shared" ca="1" si="30"/>
        <v>36</v>
      </c>
      <c r="W1942" t="s">
        <v>106</v>
      </c>
      <c r="X1942" t="s">
        <v>53</v>
      </c>
      <c r="Y1942" t="s">
        <v>1486</v>
      </c>
      <c r="Z1942" t="s">
        <v>113</v>
      </c>
      <c r="AA1942" t="s">
        <v>56</v>
      </c>
      <c r="AB1942" t="s">
        <v>57</v>
      </c>
      <c r="AC1942" t="s">
        <v>83</v>
      </c>
      <c r="AD1942">
        <v>1</v>
      </c>
      <c r="AE1942" t="s">
        <v>58</v>
      </c>
      <c r="AF1942" t="s">
        <v>72</v>
      </c>
      <c r="AG1942" s="54" t="s">
        <v>60</v>
      </c>
      <c r="AH1942" t="s">
        <v>61</v>
      </c>
      <c r="AI1942" t="s">
        <v>62</v>
      </c>
      <c r="AJ1942" t="s">
        <v>3041</v>
      </c>
      <c r="AK1942" t="s">
        <v>64</v>
      </c>
      <c r="AL1942" t="s">
        <v>64</v>
      </c>
    </row>
    <row r="1943" spans="1:38" x14ac:dyDescent="0.35">
      <c r="A1943">
        <v>1942</v>
      </c>
      <c r="B1943">
        <v>1087819475</v>
      </c>
      <c r="C1943" t="s">
        <v>39</v>
      </c>
      <c r="D1943" t="s">
        <v>40</v>
      </c>
      <c r="E1943" t="s">
        <v>2746</v>
      </c>
      <c r="F1943" t="s">
        <v>2747</v>
      </c>
      <c r="G1943" t="s">
        <v>53</v>
      </c>
      <c r="H1943" t="s">
        <v>2748</v>
      </c>
      <c r="I1943" t="s">
        <v>332</v>
      </c>
      <c r="J1943" t="s">
        <v>263</v>
      </c>
      <c r="K1943" t="s">
        <v>2770</v>
      </c>
      <c r="L1943" t="s">
        <v>947</v>
      </c>
      <c r="M1943" t="s">
        <v>78</v>
      </c>
      <c r="N1943" t="s">
        <v>71</v>
      </c>
      <c r="O1943" t="s">
        <v>2750</v>
      </c>
      <c r="P1943" s="3">
        <v>2528350003735</v>
      </c>
      <c r="Q1943" t="s">
        <v>2560</v>
      </c>
      <c r="U1943" s="4">
        <v>29021</v>
      </c>
      <c r="V1943">
        <f t="shared" ca="1" si="30"/>
        <v>45</v>
      </c>
      <c r="W1943" t="s">
        <v>106</v>
      </c>
      <c r="X1943" t="s">
        <v>53</v>
      </c>
      <c r="Y1943" t="s">
        <v>1486</v>
      </c>
      <c r="Z1943" t="s">
        <v>113</v>
      </c>
      <c r="AA1943" t="s">
        <v>56</v>
      </c>
      <c r="AB1943" t="s">
        <v>57</v>
      </c>
      <c r="AC1943" t="s">
        <v>83</v>
      </c>
      <c r="AD1943">
        <v>1</v>
      </c>
      <c r="AE1943" t="s">
        <v>58</v>
      </c>
      <c r="AF1943" t="s">
        <v>72</v>
      </c>
      <c r="AG1943" s="54" t="s">
        <v>60</v>
      </c>
      <c r="AH1943" t="s">
        <v>61</v>
      </c>
      <c r="AI1943" t="s">
        <v>62</v>
      </c>
      <c r="AJ1943" t="s">
        <v>3041</v>
      </c>
      <c r="AK1943" t="s">
        <v>64</v>
      </c>
      <c r="AL1943" t="s">
        <v>64</v>
      </c>
    </row>
    <row r="1944" spans="1:38" x14ac:dyDescent="0.35">
      <c r="A1944">
        <v>1943</v>
      </c>
      <c r="B1944">
        <v>1087111670</v>
      </c>
      <c r="C1944" t="s">
        <v>39</v>
      </c>
      <c r="D1944" t="s">
        <v>40</v>
      </c>
      <c r="E1944" t="s">
        <v>2746</v>
      </c>
      <c r="F1944" t="s">
        <v>2747</v>
      </c>
      <c r="G1944" t="s">
        <v>53</v>
      </c>
      <c r="H1944" t="s">
        <v>2748</v>
      </c>
      <c r="I1944" t="s">
        <v>3050</v>
      </c>
      <c r="K1944" t="s">
        <v>2781</v>
      </c>
      <c r="L1944" t="s">
        <v>792</v>
      </c>
      <c r="M1944" t="s">
        <v>78</v>
      </c>
      <c r="N1944" t="s">
        <v>49</v>
      </c>
      <c r="O1944" t="s">
        <v>2849</v>
      </c>
      <c r="P1944" s="3">
        <v>252835003735</v>
      </c>
      <c r="Q1944" t="s">
        <v>2560</v>
      </c>
      <c r="U1944" s="4">
        <v>39675</v>
      </c>
      <c r="V1944">
        <f t="shared" ca="1" si="30"/>
        <v>15</v>
      </c>
      <c r="W1944" t="s">
        <v>106</v>
      </c>
      <c r="X1944" t="s">
        <v>53</v>
      </c>
      <c r="Y1944" t="s">
        <v>1486</v>
      </c>
      <c r="Z1944" t="s">
        <v>113</v>
      </c>
      <c r="AA1944" t="s">
        <v>56</v>
      </c>
      <c r="AB1944" t="s">
        <v>57</v>
      </c>
      <c r="AC1944" t="s">
        <v>83</v>
      </c>
      <c r="AD1944">
        <v>1</v>
      </c>
      <c r="AE1944" t="s">
        <v>58</v>
      </c>
      <c r="AF1944" t="s">
        <v>72</v>
      </c>
      <c r="AG1944" s="54" t="s">
        <v>60</v>
      </c>
      <c r="AH1944" t="s">
        <v>61</v>
      </c>
      <c r="AI1944" t="s">
        <v>62</v>
      </c>
      <c r="AJ1944" t="s">
        <v>3041</v>
      </c>
      <c r="AK1944" t="s">
        <v>64</v>
      </c>
      <c r="AL1944" t="s">
        <v>64</v>
      </c>
    </row>
    <row r="1945" spans="1:38" x14ac:dyDescent="0.35">
      <c r="A1945">
        <v>1944</v>
      </c>
      <c r="B1945">
        <v>1005968427</v>
      </c>
      <c r="C1945" t="s">
        <v>39</v>
      </c>
      <c r="D1945" t="s">
        <v>40</v>
      </c>
      <c r="E1945" t="s">
        <v>2746</v>
      </c>
      <c r="F1945" t="s">
        <v>2747</v>
      </c>
      <c r="G1945" t="s">
        <v>53</v>
      </c>
      <c r="H1945" t="s">
        <v>2748</v>
      </c>
      <c r="I1945" t="s">
        <v>3051</v>
      </c>
      <c r="J1945" t="s">
        <v>3052</v>
      </c>
      <c r="K1945" t="s">
        <v>490</v>
      </c>
      <c r="L1945" t="s">
        <v>2781</v>
      </c>
      <c r="M1945" t="s">
        <v>78</v>
      </c>
      <c r="N1945" t="s">
        <v>130</v>
      </c>
      <c r="O1945" t="s">
        <v>2750</v>
      </c>
      <c r="P1945" s="3">
        <v>2528350003735</v>
      </c>
      <c r="Q1945" t="s">
        <v>2560</v>
      </c>
      <c r="U1945" s="4">
        <v>37845</v>
      </c>
      <c r="V1945">
        <f t="shared" ca="1" si="30"/>
        <v>21</v>
      </c>
      <c r="W1945" t="s">
        <v>106</v>
      </c>
      <c r="X1945" t="s">
        <v>53</v>
      </c>
      <c r="Y1945" t="s">
        <v>1486</v>
      </c>
      <c r="Z1945" t="s">
        <v>113</v>
      </c>
      <c r="AA1945" t="s">
        <v>56</v>
      </c>
      <c r="AB1945" t="s">
        <v>57</v>
      </c>
      <c r="AC1945" t="s">
        <v>58</v>
      </c>
      <c r="AD1945">
        <v>0</v>
      </c>
      <c r="AE1945" t="s">
        <v>58</v>
      </c>
      <c r="AF1945" t="s">
        <v>72</v>
      </c>
      <c r="AG1945" s="54" t="s">
        <v>60</v>
      </c>
      <c r="AH1945" t="s">
        <v>61</v>
      </c>
      <c r="AI1945" t="s">
        <v>62</v>
      </c>
      <c r="AJ1945" t="s">
        <v>3041</v>
      </c>
      <c r="AK1945" t="s">
        <v>64</v>
      </c>
      <c r="AL1945" t="s">
        <v>64</v>
      </c>
    </row>
    <row r="1946" spans="1:38" x14ac:dyDescent="0.35">
      <c r="A1946">
        <v>1945</v>
      </c>
      <c r="B1946">
        <v>1004609875</v>
      </c>
      <c r="C1946" t="s">
        <v>39</v>
      </c>
      <c r="D1946" t="s">
        <v>40</v>
      </c>
      <c r="E1946" t="s">
        <v>2746</v>
      </c>
      <c r="F1946" t="s">
        <v>2747</v>
      </c>
      <c r="G1946" t="s">
        <v>53</v>
      </c>
      <c r="H1946" t="s">
        <v>2748</v>
      </c>
      <c r="I1946" t="s">
        <v>109</v>
      </c>
      <c r="J1946" t="s">
        <v>114</v>
      </c>
      <c r="K1946" t="s">
        <v>618</v>
      </c>
      <c r="L1946" t="s">
        <v>3053</v>
      </c>
      <c r="M1946" t="s">
        <v>78</v>
      </c>
      <c r="N1946" t="s">
        <v>3729</v>
      </c>
      <c r="O1946" t="s">
        <v>2750</v>
      </c>
      <c r="P1946" s="3">
        <v>2528350003735</v>
      </c>
      <c r="Q1946" t="s">
        <v>2560</v>
      </c>
      <c r="U1946" s="4">
        <v>36350</v>
      </c>
      <c r="V1946">
        <f t="shared" ca="1" si="30"/>
        <v>25</v>
      </c>
      <c r="W1946" t="s">
        <v>106</v>
      </c>
      <c r="X1946" t="s">
        <v>53</v>
      </c>
      <c r="Y1946" t="s">
        <v>2563</v>
      </c>
      <c r="Z1946" t="s">
        <v>113</v>
      </c>
      <c r="AA1946" t="s">
        <v>56</v>
      </c>
      <c r="AB1946" t="s">
        <v>57</v>
      </c>
      <c r="AC1946" t="s">
        <v>83</v>
      </c>
      <c r="AD1946">
        <v>1</v>
      </c>
      <c r="AE1946" t="s">
        <v>58</v>
      </c>
      <c r="AF1946" t="s">
        <v>72</v>
      </c>
      <c r="AG1946" s="54" t="s">
        <v>60</v>
      </c>
      <c r="AH1946" t="s">
        <v>61</v>
      </c>
      <c r="AI1946" t="s">
        <v>62</v>
      </c>
      <c r="AJ1946" t="s">
        <v>3041</v>
      </c>
      <c r="AK1946" t="s">
        <v>64</v>
      </c>
      <c r="AL1946" t="s">
        <v>64</v>
      </c>
    </row>
    <row r="1947" spans="1:38" x14ac:dyDescent="0.35">
      <c r="A1947">
        <v>1946</v>
      </c>
      <c r="B1947">
        <v>1087805198</v>
      </c>
      <c r="C1947" t="s">
        <v>39</v>
      </c>
      <c r="D1947" t="s">
        <v>40</v>
      </c>
      <c r="E1947" t="s">
        <v>2746</v>
      </c>
      <c r="F1947" t="s">
        <v>2747</v>
      </c>
      <c r="G1947" t="s">
        <v>53</v>
      </c>
      <c r="H1947" t="s">
        <v>2748</v>
      </c>
      <c r="I1947" t="s">
        <v>281</v>
      </c>
      <c r="J1947" t="s">
        <v>527</v>
      </c>
      <c r="K1947" t="s">
        <v>2766</v>
      </c>
      <c r="L1947" t="s">
        <v>490</v>
      </c>
      <c r="M1947" t="s">
        <v>78</v>
      </c>
      <c r="N1947" t="s">
        <v>3729</v>
      </c>
      <c r="O1947" t="s">
        <v>2849</v>
      </c>
      <c r="P1947" s="3">
        <v>252835003735</v>
      </c>
      <c r="Q1947" t="s">
        <v>2560</v>
      </c>
      <c r="S1947">
        <v>313515853</v>
      </c>
      <c r="U1947" s="4">
        <v>36118</v>
      </c>
      <c r="V1947">
        <f t="shared" ca="1" si="30"/>
        <v>25</v>
      </c>
      <c r="W1947" t="s">
        <v>106</v>
      </c>
      <c r="X1947" t="s">
        <v>53</v>
      </c>
      <c r="Y1947" t="s">
        <v>2563</v>
      </c>
      <c r="Z1947" t="s">
        <v>113</v>
      </c>
      <c r="AA1947" t="s">
        <v>56</v>
      </c>
      <c r="AB1947" t="s">
        <v>57</v>
      </c>
      <c r="AC1947" t="s">
        <v>83</v>
      </c>
      <c r="AD1947">
        <v>1</v>
      </c>
      <c r="AE1947" t="s">
        <v>58</v>
      </c>
      <c r="AF1947" t="s">
        <v>72</v>
      </c>
      <c r="AG1947" s="54" t="s">
        <v>60</v>
      </c>
      <c r="AH1947" t="s">
        <v>61</v>
      </c>
      <c r="AI1947" t="s">
        <v>62</v>
      </c>
      <c r="AJ1947" t="s">
        <v>3041</v>
      </c>
      <c r="AK1947" t="s">
        <v>64</v>
      </c>
      <c r="AL1947" t="s">
        <v>64</v>
      </c>
    </row>
    <row r="1948" spans="1:38" x14ac:dyDescent="0.35">
      <c r="A1948">
        <v>1947</v>
      </c>
      <c r="B1948">
        <v>1005859983</v>
      </c>
      <c r="C1948" t="s">
        <v>39</v>
      </c>
      <c r="D1948" t="s">
        <v>40</v>
      </c>
      <c r="E1948" t="s">
        <v>2746</v>
      </c>
      <c r="F1948" t="s">
        <v>2747</v>
      </c>
      <c r="G1948" t="s">
        <v>53</v>
      </c>
      <c r="H1948" t="s">
        <v>2748</v>
      </c>
      <c r="I1948" t="s">
        <v>440</v>
      </c>
      <c r="J1948" t="s">
        <v>292</v>
      </c>
      <c r="K1948" t="s">
        <v>2955</v>
      </c>
      <c r="L1948" t="s">
        <v>188</v>
      </c>
      <c r="M1948" t="s">
        <v>3728</v>
      </c>
      <c r="N1948" t="s">
        <v>49</v>
      </c>
      <c r="O1948" t="s">
        <v>2849</v>
      </c>
      <c r="P1948" s="3">
        <v>252835003735</v>
      </c>
      <c r="Q1948" t="s">
        <v>2560</v>
      </c>
      <c r="S1948">
        <v>3162669771</v>
      </c>
      <c r="U1948" s="4">
        <v>37664</v>
      </c>
      <c r="V1948">
        <f t="shared" ca="1" si="30"/>
        <v>21</v>
      </c>
      <c r="W1948" t="s">
        <v>106</v>
      </c>
      <c r="X1948" t="s">
        <v>53</v>
      </c>
      <c r="Y1948" t="s">
        <v>2563</v>
      </c>
      <c r="Z1948" t="s">
        <v>113</v>
      </c>
      <c r="AA1948" t="s">
        <v>56</v>
      </c>
      <c r="AB1948" t="s">
        <v>57</v>
      </c>
      <c r="AC1948" t="s">
        <v>83</v>
      </c>
      <c r="AD1948">
        <v>1</v>
      </c>
      <c r="AE1948" t="s">
        <v>58</v>
      </c>
      <c r="AF1948" t="s">
        <v>72</v>
      </c>
      <c r="AG1948" s="54" t="s">
        <v>60</v>
      </c>
      <c r="AH1948" t="s">
        <v>61</v>
      </c>
      <c r="AI1948" t="s">
        <v>62</v>
      </c>
      <c r="AJ1948" t="s">
        <v>3041</v>
      </c>
      <c r="AK1948" t="s">
        <v>64</v>
      </c>
      <c r="AL1948" t="s">
        <v>64</v>
      </c>
    </row>
    <row r="1949" spans="1:38" x14ac:dyDescent="0.35">
      <c r="A1949">
        <v>1948</v>
      </c>
      <c r="B1949">
        <v>1193518597</v>
      </c>
      <c r="C1949" t="s">
        <v>39</v>
      </c>
      <c r="D1949" t="s">
        <v>40</v>
      </c>
      <c r="E1949" t="s">
        <v>2746</v>
      </c>
      <c r="F1949" t="s">
        <v>2747</v>
      </c>
      <c r="G1949" t="s">
        <v>53</v>
      </c>
      <c r="H1949" t="s">
        <v>2748</v>
      </c>
      <c r="I1949" t="s">
        <v>1101</v>
      </c>
      <c r="J1949" t="s">
        <v>251</v>
      </c>
      <c r="K1949" t="s">
        <v>169</v>
      </c>
      <c r="L1949" t="s">
        <v>574</v>
      </c>
      <c r="M1949" t="s">
        <v>78</v>
      </c>
      <c r="N1949" t="s">
        <v>3729</v>
      </c>
      <c r="O1949" t="s">
        <v>2849</v>
      </c>
      <c r="P1949" s="3">
        <v>252835003735</v>
      </c>
      <c r="Q1949" t="s">
        <v>2560</v>
      </c>
      <c r="U1949" s="4">
        <v>37666</v>
      </c>
      <c r="V1949">
        <f t="shared" ca="1" si="30"/>
        <v>21</v>
      </c>
      <c r="W1949" t="s">
        <v>106</v>
      </c>
      <c r="X1949" t="s">
        <v>53</v>
      </c>
      <c r="Y1949" t="s">
        <v>1486</v>
      </c>
      <c r="Z1949" t="s">
        <v>113</v>
      </c>
      <c r="AA1949" t="s">
        <v>56</v>
      </c>
      <c r="AB1949" t="s">
        <v>57</v>
      </c>
      <c r="AC1949" t="s">
        <v>83</v>
      </c>
      <c r="AD1949">
        <v>1</v>
      </c>
      <c r="AE1949" t="s">
        <v>58</v>
      </c>
      <c r="AF1949" t="s">
        <v>72</v>
      </c>
      <c r="AG1949" s="54" t="s">
        <v>60</v>
      </c>
      <c r="AH1949" t="s">
        <v>61</v>
      </c>
      <c r="AI1949" t="s">
        <v>62</v>
      </c>
      <c r="AJ1949" t="s">
        <v>3041</v>
      </c>
      <c r="AK1949" t="s">
        <v>64</v>
      </c>
      <c r="AL1949" t="s">
        <v>64</v>
      </c>
    </row>
    <row r="1950" spans="1:38" x14ac:dyDescent="0.35">
      <c r="A1950">
        <v>1949</v>
      </c>
      <c r="B1950">
        <v>1193574434</v>
      </c>
      <c r="C1950" t="s">
        <v>39</v>
      </c>
      <c r="D1950" t="s">
        <v>40</v>
      </c>
      <c r="E1950" t="s">
        <v>2746</v>
      </c>
      <c r="F1950" t="s">
        <v>2747</v>
      </c>
      <c r="G1950" t="s">
        <v>53</v>
      </c>
      <c r="H1950" t="s">
        <v>2748</v>
      </c>
      <c r="I1950" t="s">
        <v>2990</v>
      </c>
      <c r="K1950" t="s">
        <v>792</v>
      </c>
      <c r="M1950" t="s">
        <v>3728</v>
      </c>
      <c r="N1950" t="s">
        <v>130</v>
      </c>
      <c r="O1950" t="s">
        <v>2750</v>
      </c>
      <c r="P1950" s="3">
        <v>2528350003735</v>
      </c>
      <c r="Q1950" t="s">
        <v>2560</v>
      </c>
      <c r="S1950">
        <v>3206268301</v>
      </c>
      <c r="U1950" s="4">
        <v>32920</v>
      </c>
      <c r="V1950">
        <f t="shared" ca="1" si="30"/>
        <v>34</v>
      </c>
      <c r="W1950" t="s">
        <v>106</v>
      </c>
      <c r="X1950" t="s">
        <v>53</v>
      </c>
      <c r="Y1950" t="s">
        <v>1486</v>
      </c>
      <c r="Z1950" t="s">
        <v>113</v>
      </c>
      <c r="AA1950" t="s">
        <v>56</v>
      </c>
      <c r="AB1950" t="s">
        <v>57</v>
      </c>
      <c r="AC1950" t="s">
        <v>213</v>
      </c>
      <c r="AD1950">
        <v>1</v>
      </c>
      <c r="AE1950" t="s">
        <v>58</v>
      </c>
      <c r="AF1950" t="s">
        <v>72</v>
      </c>
      <c r="AG1950" s="54" t="s">
        <v>60</v>
      </c>
      <c r="AH1950" t="s">
        <v>61</v>
      </c>
      <c r="AI1950" t="s">
        <v>62</v>
      </c>
      <c r="AJ1950" t="s">
        <v>3054</v>
      </c>
      <c r="AK1950" t="s">
        <v>64</v>
      </c>
      <c r="AL1950" t="s">
        <v>64</v>
      </c>
    </row>
    <row r="1951" spans="1:38" x14ac:dyDescent="0.35">
      <c r="A1951">
        <v>1950</v>
      </c>
      <c r="B1951">
        <v>1087803596</v>
      </c>
      <c r="C1951" t="s">
        <v>39</v>
      </c>
      <c r="D1951" t="s">
        <v>40</v>
      </c>
      <c r="E1951" t="s">
        <v>2746</v>
      </c>
      <c r="F1951" t="s">
        <v>2747</v>
      </c>
      <c r="G1951" t="s">
        <v>53</v>
      </c>
      <c r="H1951" t="s">
        <v>2748</v>
      </c>
      <c r="I1951" t="s">
        <v>2899</v>
      </c>
      <c r="J1951" t="s">
        <v>3055</v>
      </c>
      <c r="K1951" t="s">
        <v>2843</v>
      </c>
      <c r="L1951" t="s">
        <v>3056</v>
      </c>
      <c r="M1951" t="s">
        <v>78</v>
      </c>
      <c r="N1951" t="s">
        <v>130</v>
      </c>
      <c r="O1951" t="s">
        <v>2750</v>
      </c>
      <c r="P1951" s="3">
        <v>2528350003735</v>
      </c>
      <c r="Q1951" t="s">
        <v>2560</v>
      </c>
      <c r="S1951">
        <v>3127841409</v>
      </c>
      <c r="U1951" s="4">
        <v>34123</v>
      </c>
      <c r="V1951">
        <f t="shared" ca="1" si="30"/>
        <v>31</v>
      </c>
      <c r="W1951" t="s">
        <v>106</v>
      </c>
      <c r="X1951" t="s">
        <v>53</v>
      </c>
      <c r="Y1951" t="s">
        <v>1486</v>
      </c>
      <c r="Z1951" t="s">
        <v>113</v>
      </c>
      <c r="AA1951" t="s">
        <v>56</v>
      </c>
      <c r="AB1951" t="s">
        <v>57</v>
      </c>
      <c r="AC1951" t="s">
        <v>83</v>
      </c>
      <c r="AD1951">
        <v>1</v>
      </c>
      <c r="AE1951" t="s">
        <v>58</v>
      </c>
      <c r="AF1951" t="s">
        <v>72</v>
      </c>
      <c r="AG1951" s="54" t="s">
        <v>60</v>
      </c>
      <c r="AH1951" t="s">
        <v>61</v>
      </c>
      <c r="AI1951" t="s">
        <v>62</v>
      </c>
      <c r="AJ1951" t="s">
        <v>3054</v>
      </c>
      <c r="AK1951" t="s">
        <v>64</v>
      </c>
      <c r="AL1951" t="s">
        <v>64</v>
      </c>
    </row>
    <row r="1952" spans="1:38" x14ac:dyDescent="0.35">
      <c r="A1952">
        <v>1951</v>
      </c>
      <c r="B1952">
        <v>1004609156</v>
      </c>
      <c r="C1952" t="s">
        <v>39</v>
      </c>
      <c r="D1952" t="s">
        <v>40</v>
      </c>
      <c r="E1952" t="s">
        <v>2746</v>
      </c>
      <c r="F1952" t="s">
        <v>2747</v>
      </c>
      <c r="G1952" t="s">
        <v>53</v>
      </c>
      <c r="H1952" t="s">
        <v>2748</v>
      </c>
      <c r="I1952" t="s">
        <v>681</v>
      </c>
      <c r="J1952" t="s">
        <v>3057</v>
      </c>
      <c r="K1952" t="s">
        <v>490</v>
      </c>
      <c r="L1952" t="s">
        <v>2859</v>
      </c>
      <c r="M1952" t="s">
        <v>3728</v>
      </c>
      <c r="N1952" t="s">
        <v>130</v>
      </c>
      <c r="O1952" t="s">
        <v>2750</v>
      </c>
      <c r="P1952" s="3">
        <v>2528350003735</v>
      </c>
      <c r="Q1952" t="s">
        <v>2560</v>
      </c>
      <c r="U1952" s="4">
        <v>32913</v>
      </c>
      <c r="V1952">
        <f t="shared" ca="1" si="30"/>
        <v>34</v>
      </c>
      <c r="W1952" t="s">
        <v>106</v>
      </c>
      <c r="X1952" t="s">
        <v>53</v>
      </c>
      <c r="Y1952" t="s">
        <v>1486</v>
      </c>
      <c r="Z1952" t="s">
        <v>113</v>
      </c>
      <c r="AA1952" t="s">
        <v>56</v>
      </c>
      <c r="AB1952" t="s">
        <v>57</v>
      </c>
      <c r="AC1952" t="s">
        <v>213</v>
      </c>
      <c r="AD1952">
        <v>1</v>
      </c>
      <c r="AE1952" t="s">
        <v>58</v>
      </c>
      <c r="AF1952" t="s">
        <v>72</v>
      </c>
      <c r="AG1952" s="54" t="s">
        <v>60</v>
      </c>
      <c r="AH1952" t="s">
        <v>61</v>
      </c>
      <c r="AI1952" t="s">
        <v>62</v>
      </c>
      <c r="AJ1952" t="s">
        <v>3054</v>
      </c>
      <c r="AK1952" t="s">
        <v>64</v>
      </c>
      <c r="AL1952" t="s">
        <v>64</v>
      </c>
    </row>
    <row r="1953" spans="1:38" x14ac:dyDescent="0.35">
      <c r="A1953">
        <v>1952</v>
      </c>
      <c r="B1953">
        <v>59673416</v>
      </c>
      <c r="C1953" t="s">
        <v>39</v>
      </c>
      <c r="D1953" t="s">
        <v>40</v>
      </c>
      <c r="E1953" t="s">
        <v>2746</v>
      </c>
      <c r="F1953" t="s">
        <v>2747</v>
      </c>
      <c r="G1953" t="s">
        <v>53</v>
      </c>
      <c r="H1953" t="s">
        <v>2748</v>
      </c>
      <c r="I1953" t="s">
        <v>96</v>
      </c>
      <c r="J1953" t="s">
        <v>877</v>
      </c>
      <c r="K1953" t="s">
        <v>3058</v>
      </c>
      <c r="L1953" t="s">
        <v>947</v>
      </c>
      <c r="M1953" t="s">
        <v>78</v>
      </c>
      <c r="N1953" t="s">
        <v>130</v>
      </c>
      <c r="O1953" t="s">
        <v>2750</v>
      </c>
      <c r="P1953" s="3">
        <v>2528350003735</v>
      </c>
      <c r="Q1953" t="s">
        <v>2560</v>
      </c>
      <c r="S1953">
        <v>3217789212</v>
      </c>
      <c r="U1953" s="4">
        <v>25389</v>
      </c>
      <c r="V1953">
        <f t="shared" ca="1" si="30"/>
        <v>55</v>
      </c>
      <c r="W1953" t="s">
        <v>106</v>
      </c>
      <c r="X1953" t="s">
        <v>53</v>
      </c>
      <c r="Y1953" t="s">
        <v>1486</v>
      </c>
      <c r="Z1953" t="s">
        <v>113</v>
      </c>
      <c r="AA1953" t="s">
        <v>56</v>
      </c>
      <c r="AB1953" t="s">
        <v>57</v>
      </c>
      <c r="AC1953" t="s">
        <v>83</v>
      </c>
      <c r="AD1953">
        <v>1</v>
      </c>
      <c r="AE1953" t="s">
        <v>58</v>
      </c>
      <c r="AF1953" t="s">
        <v>72</v>
      </c>
      <c r="AG1953" s="54" t="s">
        <v>60</v>
      </c>
      <c r="AH1953" t="s">
        <v>61</v>
      </c>
      <c r="AI1953" t="s">
        <v>62</v>
      </c>
      <c r="AJ1953" t="s">
        <v>3054</v>
      </c>
      <c r="AK1953" t="s">
        <v>64</v>
      </c>
      <c r="AL1953" t="s">
        <v>64</v>
      </c>
    </row>
    <row r="1954" spans="1:38" x14ac:dyDescent="0.35">
      <c r="A1954">
        <v>1953</v>
      </c>
      <c r="B1954">
        <v>59684607</v>
      </c>
      <c r="C1954" t="s">
        <v>39</v>
      </c>
      <c r="D1954" t="s">
        <v>40</v>
      </c>
      <c r="E1954" t="s">
        <v>2746</v>
      </c>
      <c r="F1954" t="s">
        <v>2747</v>
      </c>
      <c r="G1954" t="s">
        <v>53</v>
      </c>
      <c r="H1954" t="s">
        <v>2748</v>
      </c>
      <c r="I1954" t="s">
        <v>96</v>
      </c>
      <c r="J1954" t="s">
        <v>2688</v>
      </c>
      <c r="K1954" t="s">
        <v>792</v>
      </c>
      <c r="L1954" t="s">
        <v>618</v>
      </c>
      <c r="M1954" t="s">
        <v>78</v>
      </c>
      <c r="N1954" t="s">
        <v>130</v>
      </c>
      <c r="O1954" t="s">
        <v>2750</v>
      </c>
      <c r="P1954" s="3">
        <v>2528350003735</v>
      </c>
      <c r="Q1954" t="s">
        <v>2560</v>
      </c>
      <c r="U1954" s="4">
        <v>26837</v>
      </c>
      <c r="V1954">
        <f t="shared" ca="1" si="30"/>
        <v>51</v>
      </c>
      <c r="W1954" t="s">
        <v>106</v>
      </c>
      <c r="X1954" t="s">
        <v>53</v>
      </c>
      <c r="Y1954" t="s">
        <v>1486</v>
      </c>
      <c r="Z1954" t="s">
        <v>113</v>
      </c>
      <c r="AA1954" t="s">
        <v>56</v>
      </c>
      <c r="AB1954" t="s">
        <v>57</v>
      </c>
      <c r="AC1954" t="s">
        <v>83</v>
      </c>
      <c r="AD1954">
        <v>1</v>
      </c>
      <c r="AE1954" t="s">
        <v>58</v>
      </c>
      <c r="AF1954" t="s">
        <v>72</v>
      </c>
      <c r="AG1954" s="54" t="s">
        <v>60</v>
      </c>
      <c r="AH1954" t="s">
        <v>61</v>
      </c>
      <c r="AI1954" t="s">
        <v>62</v>
      </c>
      <c r="AJ1954" t="s">
        <v>3054</v>
      </c>
      <c r="AK1954" t="s">
        <v>64</v>
      </c>
      <c r="AL1954" t="s">
        <v>64</v>
      </c>
    </row>
    <row r="1955" spans="1:38" x14ac:dyDescent="0.35">
      <c r="A1955">
        <v>1954</v>
      </c>
      <c r="B1955">
        <v>1087799494</v>
      </c>
      <c r="C1955" t="s">
        <v>39</v>
      </c>
      <c r="D1955" t="s">
        <v>40</v>
      </c>
      <c r="E1955" t="s">
        <v>2746</v>
      </c>
      <c r="F1955" t="s">
        <v>2747</v>
      </c>
      <c r="G1955" t="s">
        <v>53</v>
      </c>
      <c r="H1955" t="s">
        <v>2748</v>
      </c>
      <c r="I1955" t="s">
        <v>138</v>
      </c>
      <c r="J1955" t="s">
        <v>301</v>
      </c>
      <c r="K1955" t="s">
        <v>3059</v>
      </c>
      <c r="L1955" t="s">
        <v>117</v>
      </c>
      <c r="M1955" t="s">
        <v>78</v>
      </c>
      <c r="N1955" t="s">
        <v>130</v>
      </c>
      <c r="O1955" t="s">
        <v>2750</v>
      </c>
      <c r="P1955" s="3">
        <v>2528350003735</v>
      </c>
      <c r="Q1955" t="s">
        <v>2560</v>
      </c>
      <c r="S1955">
        <v>3147297436</v>
      </c>
      <c r="U1955" s="4">
        <v>32605</v>
      </c>
      <c r="V1955">
        <f t="shared" ca="1" si="30"/>
        <v>35</v>
      </c>
      <c r="W1955" t="s">
        <v>106</v>
      </c>
      <c r="X1955" t="s">
        <v>53</v>
      </c>
      <c r="Y1955" t="s">
        <v>1486</v>
      </c>
      <c r="Z1955" t="s">
        <v>113</v>
      </c>
      <c r="AA1955" t="s">
        <v>56</v>
      </c>
      <c r="AB1955" t="s">
        <v>57</v>
      </c>
      <c r="AC1955" t="s">
        <v>83</v>
      </c>
      <c r="AD1955">
        <v>1</v>
      </c>
      <c r="AE1955" t="s">
        <v>58</v>
      </c>
      <c r="AF1955" t="s">
        <v>72</v>
      </c>
      <c r="AG1955" s="54" t="s">
        <v>60</v>
      </c>
      <c r="AH1955" t="s">
        <v>61</v>
      </c>
      <c r="AI1955" t="s">
        <v>62</v>
      </c>
      <c r="AJ1955" t="s">
        <v>3054</v>
      </c>
      <c r="AK1955" t="s">
        <v>64</v>
      </c>
      <c r="AL1955" t="s">
        <v>64</v>
      </c>
    </row>
    <row r="1956" spans="1:38" x14ac:dyDescent="0.35">
      <c r="A1956">
        <v>1955</v>
      </c>
      <c r="B1956">
        <v>98120005</v>
      </c>
      <c r="C1956" t="s">
        <v>39</v>
      </c>
      <c r="D1956" t="s">
        <v>40</v>
      </c>
      <c r="E1956" t="s">
        <v>2746</v>
      </c>
      <c r="F1956" t="s">
        <v>2747</v>
      </c>
      <c r="G1956" t="s">
        <v>53</v>
      </c>
      <c r="H1956" t="s">
        <v>2748</v>
      </c>
      <c r="I1956" t="s">
        <v>103</v>
      </c>
      <c r="J1956" t="s">
        <v>3060</v>
      </c>
      <c r="K1956" t="s">
        <v>399</v>
      </c>
      <c r="L1956" t="s">
        <v>3061</v>
      </c>
      <c r="M1956" t="s">
        <v>78</v>
      </c>
      <c r="N1956" t="s">
        <v>130</v>
      </c>
      <c r="O1956" t="s">
        <v>2750</v>
      </c>
      <c r="P1956" s="3">
        <v>2528350003735</v>
      </c>
      <c r="Q1956" t="s">
        <v>2560</v>
      </c>
      <c r="U1956" s="4">
        <v>21659</v>
      </c>
      <c r="V1956">
        <f t="shared" ca="1" si="30"/>
        <v>65</v>
      </c>
      <c r="W1956" t="s">
        <v>106</v>
      </c>
      <c r="X1956" t="s">
        <v>53</v>
      </c>
      <c r="Y1956" t="s">
        <v>1486</v>
      </c>
      <c r="Z1956" t="s">
        <v>113</v>
      </c>
      <c r="AA1956" t="s">
        <v>56</v>
      </c>
      <c r="AB1956" t="s">
        <v>57</v>
      </c>
      <c r="AC1956" t="s">
        <v>213</v>
      </c>
      <c r="AD1956">
        <v>1</v>
      </c>
      <c r="AE1956" t="s">
        <v>58</v>
      </c>
      <c r="AF1956" t="s">
        <v>72</v>
      </c>
      <c r="AG1956" s="54" t="s">
        <v>60</v>
      </c>
      <c r="AH1956" t="s">
        <v>61</v>
      </c>
      <c r="AI1956" t="s">
        <v>62</v>
      </c>
      <c r="AJ1956" t="s">
        <v>3054</v>
      </c>
      <c r="AK1956" t="s">
        <v>64</v>
      </c>
      <c r="AL1956" t="s">
        <v>64</v>
      </c>
    </row>
    <row r="1957" spans="1:38" x14ac:dyDescent="0.35">
      <c r="A1957">
        <v>1956</v>
      </c>
      <c r="B1957">
        <v>1087812420</v>
      </c>
      <c r="C1957" t="s">
        <v>39</v>
      </c>
      <c r="D1957" t="s">
        <v>40</v>
      </c>
      <c r="E1957" t="s">
        <v>2746</v>
      </c>
      <c r="F1957" t="s">
        <v>2747</v>
      </c>
      <c r="G1957" t="s">
        <v>53</v>
      </c>
      <c r="H1957" t="s">
        <v>2748</v>
      </c>
      <c r="I1957" t="s">
        <v>1070</v>
      </c>
      <c r="J1957" t="s">
        <v>3062</v>
      </c>
      <c r="K1957" t="s">
        <v>2825</v>
      </c>
      <c r="M1957" t="s">
        <v>3728</v>
      </c>
      <c r="N1957" t="s">
        <v>130</v>
      </c>
      <c r="O1957" t="s">
        <v>2849</v>
      </c>
      <c r="P1957" s="3">
        <v>252835003735</v>
      </c>
      <c r="Q1957" t="s">
        <v>2560</v>
      </c>
      <c r="U1957" s="4">
        <v>38765</v>
      </c>
      <c r="V1957">
        <f t="shared" ca="1" si="30"/>
        <v>18</v>
      </c>
      <c r="W1957" t="s">
        <v>106</v>
      </c>
      <c r="X1957" t="s">
        <v>53</v>
      </c>
      <c r="Y1957" t="s">
        <v>1486</v>
      </c>
      <c r="Z1957" t="s">
        <v>113</v>
      </c>
      <c r="AA1957" t="s">
        <v>56</v>
      </c>
      <c r="AB1957" t="s">
        <v>57</v>
      </c>
      <c r="AC1957" t="s">
        <v>58</v>
      </c>
      <c r="AD1957">
        <v>0</v>
      </c>
      <c r="AE1957" t="s">
        <v>58</v>
      </c>
      <c r="AF1957" t="s">
        <v>72</v>
      </c>
      <c r="AG1957" s="54" t="s">
        <v>60</v>
      </c>
      <c r="AH1957" t="s">
        <v>61</v>
      </c>
      <c r="AI1957" t="s">
        <v>62</v>
      </c>
      <c r="AJ1957" t="s">
        <v>3054</v>
      </c>
      <c r="AK1957" t="s">
        <v>64</v>
      </c>
      <c r="AL1957" t="s">
        <v>64</v>
      </c>
    </row>
    <row r="1958" spans="1:38" x14ac:dyDescent="0.35">
      <c r="A1958">
        <v>1957</v>
      </c>
      <c r="B1958">
        <v>1087122541</v>
      </c>
      <c r="C1958" t="s">
        <v>39</v>
      </c>
      <c r="D1958" t="s">
        <v>40</v>
      </c>
      <c r="E1958" t="s">
        <v>2746</v>
      </c>
      <c r="F1958" t="s">
        <v>2747</v>
      </c>
      <c r="G1958" t="s">
        <v>53</v>
      </c>
      <c r="H1958" t="s">
        <v>2748</v>
      </c>
      <c r="I1958" t="s">
        <v>3039</v>
      </c>
      <c r="K1958" t="s">
        <v>2843</v>
      </c>
      <c r="L1958" t="s">
        <v>249</v>
      </c>
      <c r="M1958" t="s">
        <v>78</v>
      </c>
      <c r="N1958" t="s">
        <v>130</v>
      </c>
      <c r="O1958" t="s">
        <v>2750</v>
      </c>
      <c r="P1958" s="3">
        <v>2528350003735</v>
      </c>
      <c r="Q1958" t="s">
        <v>2560</v>
      </c>
      <c r="S1958">
        <v>3135508640</v>
      </c>
      <c r="U1958" s="4">
        <v>32148</v>
      </c>
      <c r="V1958">
        <f t="shared" ca="1" si="30"/>
        <v>36</v>
      </c>
      <c r="W1958" t="s">
        <v>106</v>
      </c>
      <c r="X1958" t="s">
        <v>53</v>
      </c>
      <c r="Y1958" t="s">
        <v>1486</v>
      </c>
      <c r="Z1958" t="s">
        <v>113</v>
      </c>
      <c r="AA1958" t="s">
        <v>56</v>
      </c>
      <c r="AB1958" t="s">
        <v>57</v>
      </c>
      <c r="AC1958" t="s">
        <v>83</v>
      </c>
      <c r="AD1958">
        <v>1</v>
      </c>
      <c r="AE1958" t="s">
        <v>58</v>
      </c>
      <c r="AF1958" t="s">
        <v>72</v>
      </c>
      <c r="AG1958" s="54" t="s">
        <v>60</v>
      </c>
      <c r="AH1958" t="s">
        <v>61</v>
      </c>
      <c r="AI1958" t="s">
        <v>62</v>
      </c>
      <c r="AJ1958" t="s">
        <v>3054</v>
      </c>
      <c r="AK1958" t="s">
        <v>64</v>
      </c>
      <c r="AL1958" t="s">
        <v>64</v>
      </c>
    </row>
    <row r="1959" spans="1:38" x14ac:dyDescent="0.35">
      <c r="A1959">
        <v>1958</v>
      </c>
      <c r="B1959">
        <v>59686050</v>
      </c>
      <c r="C1959" t="s">
        <v>39</v>
      </c>
      <c r="D1959" t="s">
        <v>40</v>
      </c>
      <c r="E1959" t="s">
        <v>2746</v>
      </c>
      <c r="F1959" t="s">
        <v>2747</v>
      </c>
      <c r="G1959" t="s">
        <v>53</v>
      </c>
      <c r="H1959" t="s">
        <v>2748</v>
      </c>
      <c r="I1959" t="s">
        <v>3063</v>
      </c>
      <c r="J1959" t="s">
        <v>96</v>
      </c>
      <c r="K1959" t="s">
        <v>490</v>
      </c>
      <c r="L1959" t="s">
        <v>792</v>
      </c>
      <c r="M1959" t="s">
        <v>78</v>
      </c>
      <c r="N1959" t="s">
        <v>130</v>
      </c>
      <c r="O1959" t="s">
        <v>2750</v>
      </c>
      <c r="P1959" s="3">
        <v>2528350003735</v>
      </c>
      <c r="Q1959" t="s">
        <v>2560</v>
      </c>
      <c r="U1959" s="4">
        <v>29626</v>
      </c>
      <c r="V1959">
        <f t="shared" ca="1" si="30"/>
        <v>43</v>
      </c>
      <c r="W1959" t="s">
        <v>106</v>
      </c>
      <c r="X1959" t="s">
        <v>53</v>
      </c>
      <c r="Y1959" t="s">
        <v>1486</v>
      </c>
      <c r="Z1959" t="s">
        <v>113</v>
      </c>
      <c r="AA1959" t="s">
        <v>56</v>
      </c>
      <c r="AB1959" t="s">
        <v>57</v>
      </c>
      <c r="AC1959" t="s">
        <v>83</v>
      </c>
      <c r="AD1959">
        <v>1</v>
      </c>
      <c r="AE1959" t="s">
        <v>58</v>
      </c>
      <c r="AF1959" t="s">
        <v>72</v>
      </c>
      <c r="AG1959" s="54" t="s">
        <v>60</v>
      </c>
      <c r="AH1959" t="s">
        <v>61</v>
      </c>
      <c r="AI1959" t="s">
        <v>62</v>
      </c>
      <c r="AJ1959" t="s">
        <v>3054</v>
      </c>
      <c r="AK1959" t="s">
        <v>64</v>
      </c>
      <c r="AL1959" t="s">
        <v>64</v>
      </c>
    </row>
    <row r="1960" spans="1:38" x14ac:dyDescent="0.35">
      <c r="A1960">
        <v>1959</v>
      </c>
      <c r="B1960">
        <v>1089512341</v>
      </c>
      <c r="C1960" t="s">
        <v>39</v>
      </c>
      <c r="D1960" t="s">
        <v>40</v>
      </c>
      <c r="E1960" t="s">
        <v>2746</v>
      </c>
      <c r="F1960" t="s">
        <v>2747</v>
      </c>
      <c r="G1960" t="s">
        <v>53</v>
      </c>
      <c r="H1960" t="s">
        <v>2748</v>
      </c>
      <c r="I1960" t="s">
        <v>349</v>
      </c>
      <c r="J1960" t="s">
        <v>226</v>
      </c>
      <c r="K1960" t="s">
        <v>3064</v>
      </c>
      <c r="L1960" t="s">
        <v>792</v>
      </c>
      <c r="M1960" t="s">
        <v>3728</v>
      </c>
      <c r="N1960" t="s">
        <v>130</v>
      </c>
      <c r="O1960" t="s">
        <v>2750</v>
      </c>
      <c r="P1960" s="3">
        <v>2528350003735</v>
      </c>
      <c r="Q1960" t="s">
        <v>2560</v>
      </c>
      <c r="S1960">
        <v>3233710770</v>
      </c>
      <c r="U1960" s="4">
        <v>37171</v>
      </c>
      <c r="V1960">
        <f t="shared" ca="1" si="30"/>
        <v>22</v>
      </c>
      <c r="W1960" t="s">
        <v>106</v>
      </c>
      <c r="X1960" t="s">
        <v>53</v>
      </c>
      <c r="Y1960" t="s">
        <v>1486</v>
      </c>
      <c r="Z1960" t="s">
        <v>113</v>
      </c>
      <c r="AA1960" t="s">
        <v>56</v>
      </c>
      <c r="AB1960" t="s">
        <v>57</v>
      </c>
      <c r="AC1960" t="s">
        <v>213</v>
      </c>
      <c r="AD1960">
        <v>1</v>
      </c>
      <c r="AE1960" t="s">
        <v>58</v>
      </c>
      <c r="AF1960" t="s">
        <v>72</v>
      </c>
      <c r="AG1960" s="54" t="s">
        <v>60</v>
      </c>
      <c r="AH1960" t="s">
        <v>61</v>
      </c>
      <c r="AI1960" t="s">
        <v>62</v>
      </c>
      <c r="AJ1960" t="s">
        <v>3054</v>
      </c>
      <c r="AK1960" t="s">
        <v>64</v>
      </c>
      <c r="AL1960" t="s">
        <v>64</v>
      </c>
    </row>
    <row r="1961" spans="1:38" x14ac:dyDescent="0.35">
      <c r="A1961">
        <v>1960</v>
      </c>
      <c r="B1961">
        <v>1087783026</v>
      </c>
      <c r="C1961" t="s">
        <v>39</v>
      </c>
      <c r="D1961" t="s">
        <v>40</v>
      </c>
      <c r="E1961" t="s">
        <v>2746</v>
      </c>
      <c r="F1961" t="s">
        <v>2747</v>
      </c>
      <c r="G1961" t="s">
        <v>53</v>
      </c>
      <c r="H1961" t="s">
        <v>2748</v>
      </c>
      <c r="I1961" t="s">
        <v>3065</v>
      </c>
      <c r="J1961" t="s">
        <v>150</v>
      </c>
      <c r="K1961" t="s">
        <v>812</v>
      </c>
      <c r="L1961" t="s">
        <v>792</v>
      </c>
      <c r="M1961" t="s">
        <v>78</v>
      </c>
      <c r="N1961" t="s">
        <v>130</v>
      </c>
      <c r="O1961" t="s">
        <v>2750</v>
      </c>
      <c r="P1961" s="3">
        <v>2528350003735</v>
      </c>
      <c r="Q1961" t="s">
        <v>2560</v>
      </c>
      <c r="U1961" s="4">
        <v>36536</v>
      </c>
      <c r="V1961">
        <f t="shared" ca="1" si="30"/>
        <v>24</v>
      </c>
      <c r="W1961" t="s">
        <v>106</v>
      </c>
      <c r="X1961" t="s">
        <v>53</v>
      </c>
      <c r="Y1961" t="s">
        <v>1486</v>
      </c>
      <c r="Z1961" t="s">
        <v>113</v>
      </c>
      <c r="AA1961" t="s">
        <v>56</v>
      </c>
      <c r="AB1961" t="s">
        <v>57</v>
      </c>
      <c r="AC1961" t="s">
        <v>83</v>
      </c>
      <c r="AD1961">
        <v>1</v>
      </c>
      <c r="AE1961" t="s">
        <v>58</v>
      </c>
      <c r="AF1961" t="s">
        <v>72</v>
      </c>
      <c r="AG1961" s="54" t="s">
        <v>60</v>
      </c>
      <c r="AH1961" t="s">
        <v>61</v>
      </c>
      <c r="AI1961" t="s">
        <v>62</v>
      </c>
      <c r="AJ1961" t="s">
        <v>3054</v>
      </c>
      <c r="AK1961" t="s">
        <v>64</v>
      </c>
      <c r="AL1961" t="s">
        <v>64</v>
      </c>
    </row>
    <row r="1962" spans="1:38" x14ac:dyDescent="0.35">
      <c r="A1962">
        <v>1961</v>
      </c>
      <c r="B1962">
        <v>1087119793</v>
      </c>
      <c r="C1962" t="s">
        <v>39</v>
      </c>
      <c r="D1962" t="s">
        <v>40</v>
      </c>
      <c r="E1962" t="s">
        <v>2746</v>
      </c>
      <c r="F1962" t="s">
        <v>2747</v>
      </c>
      <c r="G1962" t="s">
        <v>53</v>
      </c>
      <c r="H1962" t="s">
        <v>2748</v>
      </c>
      <c r="I1962" t="s">
        <v>712</v>
      </c>
      <c r="J1962" t="s">
        <v>3066</v>
      </c>
      <c r="K1962" t="s">
        <v>2852</v>
      </c>
      <c r="L1962" t="s">
        <v>399</v>
      </c>
      <c r="M1962" t="s">
        <v>78</v>
      </c>
      <c r="N1962" t="s">
        <v>71</v>
      </c>
      <c r="O1962" t="s">
        <v>2750</v>
      </c>
      <c r="P1962" s="3">
        <v>2528350003735</v>
      </c>
      <c r="Q1962" t="s">
        <v>2560</v>
      </c>
      <c r="S1962">
        <v>3146028957</v>
      </c>
      <c r="U1962" s="4">
        <v>37760</v>
      </c>
      <c r="V1962">
        <f t="shared" ca="1" si="30"/>
        <v>21</v>
      </c>
      <c r="W1962" t="s">
        <v>106</v>
      </c>
      <c r="X1962" t="s">
        <v>53</v>
      </c>
      <c r="Y1962" t="s">
        <v>1486</v>
      </c>
      <c r="Z1962" t="s">
        <v>113</v>
      </c>
      <c r="AA1962" t="s">
        <v>56</v>
      </c>
      <c r="AB1962" t="s">
        <v>57</v>
      </c>
      <c r="AC1962" t="s">
        <v>83</v>
      </c>
      <c r="AD1962">
        <v>1</v>
      </c>
      <c r="AE1962" t="s">
        <v>58</v>
      </c>
      <c r="AF1962" t="s">
        <v>72</v>
      </c>
      <c r="AG1962" s="54" t="s">
        <v>60</v>
      </c>
      <c r="AH1962" t="s">
        <v>61</v>
      </c>
      <c r="AI1962" t="s">
        <v>62</v>
      </c>
      <c r="AJ1962" t="s">
        <v>3054</v>
      </c>
      <c r="AK1962" t="s">
        <v>64</v>
      </c>
      <c r="AL1962" t="s">
        <v>64</v>
      </c>
    </row>
    <row r="1963" spans="1:38" x14ac:dyDescent="0.35">
      <c r="A1963">
        <v>1962</v>
      </c>
      <c r="B1963">
        <v>67038606</v>
      </c>
      <c r="C1963" t="s">
        <v>39</v>
      </c>
      <c r="D1963" t="s">
        <v>40</v>
      </c>
      <c r="E1963" t="s">
        <v>2746</v>
      </c>
      <c r="F1963" t="s">
        <v>2747</v>
      </c>
      <c r="G1963" t="s">
        <v>53</v>
      </c>
      <c r="H1963" t="s">
        <v>2748</v>
      </c>
      <c r="I1963" t="s">
        <v>3067</v>
      </c>
      <c r="J1963" t="s">
        <v>3068</v>
      </c>
      <c r="K1963" t="s">
        <v>1527</v>
      </c>
      <c r="L1963" t="s">
        <v>2852</v>
      </c>
      <c r="M1963" t="s">
        <v>78</v>
      </c>
      <c r="N1963" t="s">
        <v>71</v>
      </c>
      <c r="O1963" t="s">
        <v>2849</v>
      </c>
      <c r="P1963" s="3">
        <v>252835003735</v>
      </c>
      <c r="Q1963" t="s">
        <v>2560</v>
      </c>
      <c r="U1963" s="4">
        <v>30606</v>
      </c>
      <c r="V1963">
        <f t="shared" ca="1" si="30"/>
        <v>40</v>
      </c>
      <c r="W1963" t="s">
        <v>106</v>
      </c>
      <c r="X1963" t="s">
        <v>53</v>
      </c>
      <c r="Y1963" t="s">
        <v>1486</v>
      </c>
      <c r="Z1963" t="s">
        <v>113</v>
      </c>
      <c r="AA1963" t="s">
        <v>56</v>
      </c>
      <c r="AB1963" t="s">
        <v>57</v>
      </c>
      <c r="AC1963" t="s">
        <v>83</v>
      </c>
      <c r="AD1963">
        <v>1</v>
      </c>
      <c r="AE1963" t="s">
        <v>58</v>
      </c>
      <c r="AF1963" t="s">
        <v>72</v>
      </c>
      <c r="AG1963" s="54" t="s">
        <v>60</v>
      </c>
      <c r="AH1963" t="s">
        <v>61</v>
      </c>
      <c r="AI1963" t="s">
        <v>62</v>
      </c>
      <c r="AJ1963" t="s">
        <v>3054</v>
      </c>
      <c r="AK1963" t="s">
        <v>64</v>
      </c>
      <c r="AL1963" t="s">
        <v>64</v>
      </c>
    </row>
    <row r="1964" spans="1:38" x14ac:dyDescent="0.35">
      <c r="A1964">
        <v>1963</v>
      </c>
      <c r="B1964">
        <v>1087824060</v>
      </c>
      <c r="C1964" t="s">
        <v>39</v>
      </c>
      <c r="D1964" t="s">
        <v>40</v>
      </c>
      <c r="E1964" t="s">
        <v>2746</v>
      </c>
      <c r="F1964" t="s">
        <v>2747</v>
      </c>
      <c r="G1964" t="s">
        <v>53</v>
      </c>
      <c r="H1964" t="s">
        <v>2748</v>
      </c>
      <c r="I1964" t="s">
        <v>253</v>
      </c>
      <c r="J1964" t="s">
        <v>292</v>
      </c>
      <c r="K1964" t="s">
        <v>618</v>
      </c>
      <c r="L1964" t="s">
        <v>947</v>
      </c>
      <c r="M1964" t="s">
        <v>3728</v>
      </c>
      <c r="N1964" t="s">
        <v>49</v>
      </c>
      <c r="O1964" t="s">
        <v>2750</v>
      </c>
      <c r="P1964" s="3">
        <v>2528350003735</v>
      </c>
      <c r="Q1964" t="s">
        <v>2560</v>
      </c>
      <c r="U1964" s="4">
        <v>37828</v>
      </c>
      <c r="V1964">
        <f t="shared" ca="1" si="30"/>
        <v>21</v>
      </c>
      <c r="W1964" t="s">
        <v>106</v>
      </c>
      <c r="X1964" t="s">
        <v>53</v>
      </c>
      <c r="Y1964" t="s">
        <v>1486</v>
      </c>
      <c r="Z1964" t="s">
        <v>113</v>
      </c>
      <c r="AA1964" t="s">
        <v>56</v>
      </c>
      <c r="AB1964" t="s">
        <v>57</v>
      </c>
      <c r="AC1964" t="s">
        <v>58</v>
      </c>
      <c r="AD1964">
        <v>0</v>
      </c>
      <c r="AE1964" t="s">
        <v>58</v>
      </c>
      <c r="AF1964" t="s">
        <v>72</v>
      </c>
      <c r="AG1964" s="54" t="s">
        <v>60</v>
      </c>
      <c r="AH1964" t="s">
        <v>61</v>
      </c>
      <c r="AI1964" t="s">
        <v>62</v>
      </c>
      <c r="AJ1964" t="s">
        <v>3054</v>
      </c>
      <c r="AK1964" t="s">
        <v>64</v>
      </c>
      <c r="AL1964" t="s">
        <v>64</v>
      </c>
    </row>
    <row r="1965" spans="1:38" x14ac:dyDescent="0.35">
      <c r="A1965">
        <v>1964</v>
      </c>
      <c r="B1965">
        <v>1010134592</v>
      </c>
      <c r="C1965" t="s">
        <v>39</v>
      </c>
      <c r="D1965" t="s">
        <v>40</v>
      </c>
      <c r="E1965" t="s">
        <v>2746</v>
      </c>
      <c r="F1965" t="s">
        <v>2747</v>
      </c>
      <c r="G1965" t="s">
        <v>53</v>
      </c>
      <c r="H1965" t="s">
        <v>2748</v>
      </c>
      <c r="I1965" t="s">
        <v>3069</v>
      </c>
      <c r="J1965" t="s">
        <v>3070</v>
      </c>
      <c r="K1965" t="s">
        <v>2929</v>
      </c>
      <c r="L1965" t="s">
        <v>574</v>
      </c>
      <c r="M1965" t="s">
        <v>78</v>
      </c>
      <c r="N1965" t="s">
        <v>3729</v>
      </c>
      <c r="O1965" t="s">
        <v>2849</v>
      </c>
      <c r="P1965" s="3">
        <v>252835003735</v>
      </c>
      <c r="Q1965" t="s">
        <v>2560</v>
      </c>
      <c r="U1965" s="4">
        <v>33641</v>
      </c>
      <c r="V1965">
        <f t="shared" ca="1" si="30"/>
        <v>32</v>
      </c>
      <c r="W1965" t="s">
        <v>106</v>
      </c>
      <c r="X1965" t="s">
        <v>53</v>
      </c>
      <c r="Y1965" t="s">
        <v>1486</v>
      </c>
      <c r="Z1965" t="s">
        <v>113</v>
      </c>
      <c r="AA1965" t="s">
        <v>56</v>
      </c>
      <c r="AB1965" t="s">
        <v>57</v>
      </c>
      <c r="AC1965" t="s">
        <v>83</v>
      </c>
      <c r="AD1965">
        <v>1</v>
      </c>
      <c r="AE1965" t="s">
        <v>58</v>
      </c>
      <c r="AF1965" t="s">
        <v>72</v>
      </c>
      <c r="AG1965" s="54" t="s">
        <v>60</v>
      </c>
      <c r="AH1965" t="s">
        <v>61</v>
      </c>
      <c r="AI1965" t="s">
        <v>62</v>
      </c>
      <c r="AJ1965" t="s">
        <v>3054</v>
      </c>
      <c r="AK1965" t="s">
        <v>64</v>
      </c>
      <c r="AL1965" t="s">
        <v>64</v>
      </c>
    </row>
    <row r="1966" spans="1:38" x14ac:dyDescent="0.35">
      <c r="A1966">
        <v>1965</v>
      </c>
      <c r="B1966">
        <v>1004606056</v>
      </c>
      <c r="C1966" t="s">
        <v>39</v>
      </c>
      <c r="D1966" t="s">
        <v>40</v>
      </c>
      <c r="E1966" t="s">
        <v>2746</v>
      </c>
      <c r="F1966" t="s">
        <v>2747</v>
      </c>
      <c r="G1966" t="s">
        <v>53</v>
      </c>
      <c r="H1966" t="s">
        <v>2748</v>
      </c>
      <c r="I1966" t="s">
        <v>711</v>
      </c>
      <c r="K1966" t="s">
        <v>2843</v>
      </c>
      <c r="L1966" t="s">
        <v>792</v>
      </c>
      <c r="M1966" t="s">
        <v>78</v>
      </c>
      <c r="N1966" t="s">
        <v>49</v>
      </c>
      <c r="O1966" t="s">
        <v>2849</v>
      </c>
      <c r="P1966" s="3">
        <v>252835003735</v>
      </c>
      <c r="Q1966" t="s">
        <v>2560</v>
      </c>
      <c r="U1966" s="4">
        <v>36046</v>
      </c>
      <c r="V1966">
        <f t="shared" ca="1" si="30"/>
        <v>25</v>
      </c>
      <c r="W1966" t="s">
        <v>106</v>
      </c>
      <c r="X1966" t="s">
        <v>53</v>
      </c>
      <c r="Y1966" t="s">
        <v>1486</v>
      </c>
      <c r="Z1966" t="s">
        <v>113</v>
      </c>
      <c r="AA1966" t="s">
        <v>56</v>
      </c>
      <c r="AB1966" t="s">
        <v>57</v>
      </c>
      <c r="AC1966" t="s">
        <v>83</v>
      </c>
      <c r="AD1966">
        <v>1</v>
      </c>
      <c r="AE1966" t="s">
        <v>58</v>
      </c>
      <c r="AF1966" t="s">
        <v>72</v>
      </c>
      <c r="AG1966" s="54" t="s">
        <v>60</v>
      </c>
      <c r="AH1966" t="s">
        <v>61</v>
      </c>
      <c r="AI1966" t="s">
        <v>62</v>
      </c>
      <c r="AJ1966" t="s">
        <v>3054</v>
      </c>
      <c r="AK1966" t="s">
        <v>64</v>
      </c>
      <c r="AL1966" t="s">
        <v>64</v>
      </c>
    </row>
    <row r="1967" spans="1:38" x14ac:dyDescent="0.35">
      <c r="A1967">
        <v>1966</v>
      </c>
      <c r="B1967">
        <v>87943350</v>
      </c>
      <c r="C1967" t="s">
        <v>39</v>
      </c>
      <c r="D1967" t="s">
        <v>40</v>
      </c>
      <c r="E1967" t="s">
        <v>2746</v>
      </c>
      <c r="F1967" t="s">
        <v>2747</v>
      </c>
      <c r="G1967" t="s">
        <v>53</v>
      </c>
      <c r="H1967" t="s">
        <v>2748</v>
      </c>
      <c r="I1967" t="s">
        <v>3071</v>
      </c>
      <c r="J1967" t="s">
        <v>206</v>
      </c>
      <c r="K1967" t="s">
        <v>2206</v>
      </c>
      <c r="L1967" t="s">
        <v>947</v>
      </c>
      <c r="M1967" t="s">
        <v>3728</v>
      </c>
      <c r="N1967" t="s">
        <v>130</v>
      </c>
      <c r="O1967" t="s">
        <v>2750</v>
      </c>
      <c r="P1967" s="3">
        <v>2528350003735</v>
      </c>
      <c r="Q1967" t="s">
        <v>2560</v>
      </c>
      <c r="U1967" s="4">
        <v>29872</v>
      </c>
      <c r="V1967">
        <f t="shared" ca="1" si="30"/>
        <v>42</v>
      </c>
      <c r="W1967" t="s">
        <v>106</v>
      </c>
      <c r="X1967" t="s">
        <v>53</v>
      </c>
      <c r="Y1967" t="s">
        <v>1486</v>
      </c>
      <c r="Z1967" t="s">
        <v>113</v>
      </c>
      <c r="AA1967" t="s">
        <v>56</v>
      </c>
      <c r="AB1967" t="s">
        <v>57</v>
      </c>
      <c r="AC1967" t="s">
        <v>213</v>
      </c>
      <c r="AD1967">
        <v>1</v>
      </c>
      <c r="AE1967" t="s">
        <v>58</v>
      </c>
      <c r="AF1967" t="s">
        <v>72</v>
      </c>
      <c r="AG1967" s="54" t="s">
        <v>60</v>
      </c>
      <c r="AH1967" t="s">
        <v>61</v>
      </c>
      <c r="AI1967" t="s">
        <v>62</v>
      </c>
      <c r="AJ1967" t="s">
        <v>3054</v>
      </c>
      <c r="AK1967" t="s">
        <v>64</v>
      </c>
      <c r="AL1967" t="s">
        <v>64</v>
      </c>
    </row>
    <row r="1968" spans="1:38" x14ac:dyDescent="0.35">
      <c r="A1968">
        <v>1967</v>
      </c>
      <c r="B1968">
        <v>1087797181</v>
      </c>
      <c r="C1968" t="s">
        <v>39</v>
      </c>
      <c r="D1968" t="s">
        <v>40</v>
      </c>
      <c r="E1968" t="s">
        <v>2746</v>
      </c>
      <c r="F1968" t="s">
        <v>2747</v>
      </c>
      <c r="G1968" t="s">
        <v>53</v>
      </c>
      <c r="H1968" t="s">
        <v>2748</v>
      </c>
      <c r="I1968" t="s">
        <v>986</v>
      </c>
      <c r="J1968" t="s">
        <v>3072</v>
      </c>
      <c r="K1968" t="s">
        <v>792</v>
      </c>
      <c r="L1968" t="s">
        <v>210</v>
      </c>
      <c r="M1968" t="s">
        <v>78</v>
      </c>
      <c r="N1968" t="s">
        <v>71</v>
      </c>
      <c r="O1968" t="s">
        <v>2750</v>
      </c>
      <c r="P1968" s="3">
        <v>2528350003735</v>
      </c>
      <c r="Q1968" t="s">
        <v>2560</v>
      </c>
      <c r="U1968" s="4">
        <v>35604</v>
      </c>
      <c r="V1968">
        <f t="shared" ca="1" si="30"/>
        <v>27</v>
      </c>
      <c r="W1968" t="s">
        <v>106</v>
      </c>
      <c r="X1968" t="s">
        <v>53</v>
      </c>
      <c r="Y1968" t="s">
        <v>1486</v>
      </c>
      <c r="Z1968" t="s">
        <v>113</v>
      </c>
      <c r="AA1968" t="s">
        <v>56</v>
      </c>
      <c r="AB1968" t="s">
        <v>57</v>
      </c>
      <c r="AC1968" t="s">
        <v>83</v>
      </c>
      <c r="AD1968">
        <v>1</v>
      </c>
      <c r="AE1968" t="s">
        <v>58</v>
      </c>
      <c r="AF1968" t="s">
        <v>72</v>
      </c>
      <c r="AG1968" s="54" t="s">
        <v>60</v>
      </c>
      <c r="AH1968" t="s">
        <v>61</v>
      </c>
      <c r="AI1968" t="s">
        <v>62</v>
      </c>
      <c r="AJ1968" t="s">
        <v>3054</v>
      </c>
      <c r="AK1968" t="s">
        <v>64</v>
      </c>
      <c r="AL1968" t="s">
        <v>64</v>
      </c>
    </row>
    <row r="1969" spans="1:38" x14ac:dyDescent="0.35">
      <c r="A1969">
        <v>1968</v>
      </c>
      <c r="B1969">
        <v>1004639147</v>
      </c>
      <c r="C1969" t="s">
        <v>39</v>
      </c>
      <c r="D1969" t="s">
        <v>40</v>
      </c>
      <c r="E1969" t="s">
        <v>2746</v>
      </c>
      <c r="F1969" t="s">
        <v>2747</v>
      </c>
      <c r="G1969" t="s">
        <v>53</v>
      </c>
      <c r="H1969" t="s">
        <v>2748</v>
      </c>
      <c r="I1969" t="s">
        <v>3073</v>
      </c>
      <c r="J1969" t="s">
        <v>3074</v>
      </c>
      <c r="K1969" t="s">
        <v>3056</v>
      </c>
      <c r="L1969" t="s">
        <v>3075</v>
      </c>
      <c r="M1969" t="s">
        <v>3728</v>
      </c>
      <c r="N1969" t="s">
        <v>71</v>
      </c>
      <c r="O1969" t="s">
        <v>2750</v>
      </c>
      <c r="P1969" s="3">
        <v>2528350003735</v>
      </c>
      <c r="Q1969" t="s">
        <v>2560</v>
      </c>
      <c r="U1969" s="4">
        <v>36231</v>
      </c>
      <c r="V1969">
        <f t="shared" ca="1" si="30"/>
        <v>25</v>
      </c>
      <c r="W1969" t="s">
        <v>106</v>
      </c>
      <c r="X1969" t="s">
        <v>53</v>
      </c>
      <c r="Y1969" t="s">
        <v>1486</v>
      </c>
      <c r="Z1969" t="s">
        <v>113</v>
      </c>
      <c r="AA1969" t="s">
        <v>56</v>
      </c>
      <c r="AB1969" t="s">
        <v>57</v>
      </c>
      <c r="AC1969" t="s">
        <v>213</v>
      </c>
      <c r="AD1969">
        <v>1</v>
      </c>
      <c r="AE1969" t="s">
        <v>58</v>
      </c>
      <c r="AF1969" t="s">
        <v>72</v>
      </c>
      <c r="AG1969" s="54" t="s">
        <v>60</v>
      </c>
      <c r="AH1969" t="s">
        <v>61</v>
      </c>
      <c r="AI1969" t="s">
        <v>62</v>
      </c>
      <c r="AJ1969" t="s">
        <v>3054</v>
      </c>
      <c r="AK1969" t="s">
        <v>64</v>
      </c>
      <c r="AL1969" t="s">
        <v>64</v>
      </c>
    </row>
    <row r="1970" spans="1:38" x14ac:dyDescent="0.35">
      <c r="A1970">
        <v>1969</v>
      </c>
      <c r="B1970">
        <v>1004613135</v>
      </c>
      <c r="C1970" t="s">
        <v>39</v>
      </c>
      <c r="D1970" t="s">
        <v>40</v>
      </c>
      <c r="E1970" t="s">
        <v>2746</v>
      </c>
      <c r="F1970" t="s">
        <v>2747</v>
      </c>
      <c r="G1970" t="s">
        <v>53</v>
      </c>
      <c r="H1970" t="s">
        <v>2748</v>
      </c>
      <c r="I1970" t="s">
        <v>924</v>
      </c>
      <c r="J1970" t="s">
        <v>3076</v>
      </c>
      <c r="K1970" t="s">
        <v>249</v>
      </c>
      <c r="L1970" t="s">
        <v>947</v>
      </c>
      <c r="M1970" t="s">
        <v>3728</v>
      </c>
      <c r="N1970" t="s">
        <v>130</v>
      </c>
      <c r="O1970" t="s">
        <v>2750</v>
      </c>
      <c r="P1970" s="3">
        <v>2528350003735</v>
      </c>
      <c r="Q1970" t="s">
        <v>2560</v>
      </c>
      <c r="U1970" s="4">
        <v>35353</v>
      </c>
      <c r="V1970">
        <f t="shared" ca="1" si="30"/>
        <v>27</v>
      </c>
      <c r="W1970" t="s">
        <v>106</v>
      </c>
      <c r="X1970" t="s">
        <v>53</v>
      </c>
      <c r="Y1970" t="s">
        <v>1486</v>
      </c>
      <c r="Z1970" t="s">
        <v>113</v>
      </c>
      <c r="AA1970" t="s">
        <v>56</v>
      </c>
      <c r="AB1970" t="s">
        <v>57</v>
      </c>
      <c r="AC1970" t="s">
        <v>213</v>
      </c>
      <c r="AD1970">
        <v>1</v>
      </c>
      <c r="AE1970" t="s">
        <v>58</v>
      </c>
      <c r="AF1970" t="s">
        <v>72</v>
      </c>
      <c r="AG1970" s="54" t="s">
        <v>60</v>
      </c>
      <c r="AH1970" t="s">
        <v>61</v>
      </c>
      <c r="AI1970" t="s">
        <v>62</v>
      </c>
      <c r="AJ1970" t="s">
        <v>3054</v>
      </c>
      <c r="AK1970" t="s">
        <v>64</v>
      </c>
      <c r="AL1970" t="s">
        <v>64</v>
      </c>
    </row>
    <row r="1971" spans="1:38" x14ac:dyDescent="0.35">
      <c r="A1971">
        <v>1970</v>
      </c>
      <c r="B1971">
        <v>1087789812</v>
      </c>
      <c r="C1971" t="s">
        <v>39</v>
      </c>
      <c r="D1971" t="s">
        <v>40</v>
      </c>
      <c r="E1971" t="s">
        <v>2746</v>
      </c>
      <c r="F1971" t="s">
        <v>2747</v>
      </c>
      <c r="G1971" t="s">
        <v>53</v>
      </c>
      <c r="H1971" t="s">
        <v>2748</v>
      </c>
      <c r="I1971" t="s">
        <v>3077</v>
      </c>
      <c r="K1971" t="s">
        <v>947</v>
      </c>
      <c r="L1971" t="s">
        <v>348</v>
      </c>
      <c r="M1971" t="s">
        <v>78</v>
      </c>
      <c r="N1971" t="s">
        <v>130</v>
      </c>
      <c r="O1971" t="s">
        <v>2750</v>
      </c>
      <c r="P1971" s="3">
        <v>2528350003735</v>
      </c>
      <c r="Q1971" t="s">
        <v>2560</v>
      </c>
      <c r="U1971" s="4">
        <v>32057</v>
      </c>
      <c r="V1971">
        <f t="shared" ca="1" si="30"/>
        <v>36</v>
      </c>
      <c r="W1971" t="s">
        <v>106</v>
      </c>
      <c r="X1971" t="s">
        <v>53</v>
      </c>
      <c r="Y1971" t="s">
        <v>1486</v>
      </c>
      <c r="Z1971" t="s">
        <v>113</v>
      </c>
      <c r="AA1971" t="s">
        <v>56</v>
      </c>
      <c r="AB1971" t="s">
        <v>57</v>
      </c>
      <c r="AC1971" t="s">
        <v>83</v>
      </c>
      <c r="AD1971">
        <v>1</v>
      </c>
      <c r="AE1971" t="s">
        <v>58</v>
      </c>
      <c r="AF1971" t="s">
        <v>72</v>
      </c>
      <c r="AG1971" s="54" t="s">
        <v>60</v>
      </c>
      <c r="AH1971" t="s">
        <v>61</v>
      </c>
      <c r="AI1971" t="s">
        <v>62</v>
      </c>
      <c r="AJ1971" t="s">
        <v>3054</v>
      </c>
      <c r="AK1971" t="s">
        <v>64</v>
      </c>
      <c r="AL1971" t="s">
        <v>64</v>
      </c>
    </row>
    <row r="1972" spans="1:38" x14ac:dyDescent="0.35">
      <c r="A1972">
        <v>1971</v>
      </c>
      <c r="B1972">
        <v>1087783031</v>
      </c>
      <c r="C1972" t="s">
        <v>39</v>
      </c>
      <c r="D1972" t="s">
        <v>40</v>
      </c>
      <c r="E1972" t="s">
        <v>2746</v>
      </c>
      <c r="F1972" t="s">
        <v>2747</v>
      </c>
      <c r="G1972" t="s">
        <v>53</v>
      </c>
      <c r="H1972" t="s">
        <v>2748</v>
      </c>
      <c r="I1972" t="s">
        <v>455</v>
      </c>
      <c r="J1972" t="s">
        <v>3045</v>
      </c>
      <c r="K1972" t="s">
        <v>399</v>
      </c>
      <c r="L1972" t="s">
        <v>490</v>
      </c>
      <c r="M1972" t="s">
        <v>3728</v>
      </c>
      <c r="N1972" t="s">
        <v>49</v>
      </c>
      <c r="O1972" t="s">
        <v>2849</v>
      </c>
      <c r="P1972" s="3">
        <v>252835003735</v>
      </c>
      <c r="Q1972" t="s">
        <v>2560</v>
      </c>
      <c r="U1972" s="4">
        <v>30178</v>
      </c>
      <c r="V1972">
        <f t="shared" ca="1" si="30"/>
        <v>41</v>
      </c>
      <c r="W1972" t="s">
        <v>106</v>
      </c>
      <c r="X1972" t="s">
        <v>53</v>
      </c>
      <c r="Y1972" t="s">
        <v>1486</v>
      </c>
      <c r="Z1972" t="s">
        <v>113</v>
      </c>
      <c r="AA1972" t="s">
        <v>56</v>
      </c>
      <c r="AB1972" t="s">
        <v>57</v>
      </c>
      <c r="AC1972" t="s">
        <v>213</v>
      </c>
      <c r="AD1972">
        <v>1</v>
      </c>
      <c r="AE1972" t="s">
        <v>58</v>
      </c>
      <c r="AF1972" t="s">
        <v>72</v>
      </c>
      <c r="AG1972" s="54" t="s">
        <v>60</v>
      </c>
      <c r="AH1972" t="s">
        <v>61</v>
      </c>
      <c r="AI1972" t="s">
        <v>62</v>
      </c>
      <c r="AJ1972" t="s">
        <v>3054</v>
      </c>
      <c r="AK1972" t="s">
        <v>64</v>
      </c>
      <c r="AL1972" t="s">
        <v>64</v>
      </c>
    </row>
    <row r="1973" spans="1:38" x14ac:dyDescent="0.35">
      <c r="A1973">
        <v>1972</v>
      </c>
      <c r="B1973">
        <v>1148685902</v>
      </c>
      <c r="C1973" t="s">
        <v>39</v>
      </c>
      <c r="D1973" t="s">
        <v>40</v>
      </c>
      <c r="E1973" t="s">
        <v>2746</v>
      </c>
      <c r="F1973" t="s">
        <v>3078</v>
      </c>
      <c r="G1973" t="s">
        <v>53</v>
      </c>
      <c r="H1973" t="s">
        <v>3079</v>
      </c>
      <c r="I1973" t="s">
        <v>3080</v>
      </c>
      <c r="J1973" t="s">
        <v>3081</v>
      </c>
      <c r="K1973" t="s">
        <v>3082</v>
      </c>
      <c r="L1973" t="s">
        <v>3083</v>
      </c>
      <c r="M1973" t="s">
        <v>78</v>
      </c>
      <c r="N1973" t="s">
        <v>130</v>
      </c>
      <c r="O1973" t="s">
        <v>2750</v>
      </c>
      <c r="P1973" s="3">
        <v>2528350003735</v>
      </c>
      <c r="Q1973" t="s">
        <v>2560</v>
      </c>
      <c r="U1973" s="4">
        <v>37747</v>
      </c>
      <c r="V1973">
        <f t="shared" ca="1" si="30"/>
        <v>21</v>
      </c>
      <c r="W1973" t="s">
        <v>106</v>
      </c>
      <c r="X1973" t="s">
        <v>53</v>
      </c>
      <c r="Y1973" t="s">
        <v>1486</v>
      </c>
      <c r="Z1973" t="s">
        <v>3730</v>
      </c>
      <c r="AA1973" t="s">
        <v>56</v>
      </c>
      <c r="AB1973" t="s">
        <v>57</v>
      </c>
      <c r="AC1973" t="s">
        <v>58</v>
      </c>
      <c r="AD1973">
        <v>0</v>
      </c>
      <c r="AE1973" t="s">
        <v>58</v>
      </c>
      <c r="AF1973" t="s">
        <v>72</v>
      </c>
      <c r="AG1973" t="s">
        <v>340</v>
      </c>
      <c r="AH1973" t="s">
        <v>171</v>
      </c>
      <c r="AI1973" t="s">
        <v>88</v>
      </c>
      <c r="AJ1973" t="s">
        <v>3084</v>
      </c>
      <c r="AK1973" t="s">
        <v>89</v>
      </c>
      <c r="AL1973" t="s">
        <v>89</v>
      </c>
    </row>
    <row r="1974" spans="1:38" x14ac:dyDescent="0.35">
      <c r="A1974">
        <v>1973</v>
      </c>
      <c r="B1974">
        <v>87551365</v>
      </c>
      <c r="C1974" t="s">
        <v>39</v>
      </c>
      <c r="D1974" t="s">
        <v>40</v>
      </c>
      <c r="E1974" t="s">
        <v>2746</v>
      </c>
      <c r="F1974" t="s">
        <v>3078</v>
      </c>
      <c r="G1974" t="s">
        <v>53</v>
      </c>
      <c r="H1974" t="s">
        <v>3079</v>
      </c>
      <c r="I1974" t="s">
        <v>1684</v>
      </c>
      <c r="J1974" t="s">
        <v>1675</v>
      </c>
      <c r="K1974" t="s">
        <v>1285</v>
      </c>
      <c r="L1974" t="s">
        <v>2976</v>
      </c>
      <c r="M1974" t="s">
        <v>3728</v>
      </c>
      <c r="N1974" t="s">
        <v>130</v>
      </c>
      <c r="O1974" t="s">
        <v>2750</v>
      </c>
      <c r="P1974" s="3">
        <v>2528350003735</v>
      </c>
      <c r="Q1974" t="s">
        <v>2560</v>
      </c>
      <c r="U1974" s="4">
        <v>27783</v>
      </c>
      <c r="V1974">
        <f t="shared" ca="1" si="30"/>
        <v>48</v>
      </c>
      <c r="W1974" t="s">
        <v>106</v>
      </c>
      <c r="X1974" t="s">
        <v>53</v>
      </c>
      <c r="Y1974" t="s">
        <v>1486</v>
      </c>
      <c r="Z1974" t="s">
        <v>3730</v>
      </c>
      <c r="AA1974" t="s">
        <v>56</v>
      </c>
      <c r="AB1974" t="s">
        <v>57</v>
      </c>
      <c r="AC1974" t="s">
        <v>213</v>
      </c>
      <c r="AD1974">
        <v>4</v>
      </c>
      <c r="AE1974" t="s">
        <v>58</v>
      </c>
      <c r="AF1974" t="s">
        <v>72</v>
      </c>
      <c r="AG1974" s="54" t="s">
        <v>60</v>
      </c>
      <c r="AH1974" t="s">
        <v>61</v>
      </c>
      <c r="AI1974" t="s">
        <v>62</v>
      </c>
      <c r="AJ1974" t="s">
        <v>3084</v>
      </c>
      <c r="AK1974" t="s">
        <v>64</v>
      </c>
      <c r="AL1974" t="s">
        <v>64</v>
      </c>
    </row>
    <row r="1975" spans="1:38" x14ac:dyDescent="0.35">
      <c r="A1975">
        <v>1974</v>
      </c>
      <c r="B1975">
        <v>27401013</v>
      </c>
      <c r="C1975" t="s">
        <v>39</v>
      </c>
      <c r="D1975" t="s">
        <v>40</v>
      </c>
      <c r="E1975" t="s">
        <v>2746</v>
      </c>
      <c r="F1975" t="s">
        <v>3078</v>
      </c>
      <c r="G1975" t="s">
        <v>53</v>
      </c>
      <c r="H1975" t="s">
        <v>3079</v>
      </c>
      <c r="I1975" t="s">
        <v>3085</v>
      </c>
      <c r="J1975" t="s">
        <v>1821</v>
      </c>
      <c r="K1975" t="s">
        <v>3086</v>
      </c>
      <c r="L1975" t="s">
        <v>3087</v>
      </c>
      <c r="M1975" t="s">
        <v>78</v>
      </c>
      <c r="N1975" t="s">
        <v>130</v>
      </c>
      <c r="O1975" t="s">
        <v>2750</v>
      </c>
      <c r="P1975" s="3">
        <v>2528350003735</v>
      </c>
      <c r="Q1975" t="s">
        <v>2560</v>
      </c>
      <c r="U1975" s="4">
        <v>28445</v>
      </c>
      <c r="V1975">
        <f t="shared" ca="1" si="30"/>
        <v>46</v>
      </c>
      <c r="W1975" t="s">
        <v>106</v>
      </c>
      <c r="X1975" t="s">
        <v>53</v>
      </c>
      <c r="Y1975" t="s">
        <v>2563</v>
      </c>
      <c r="Z1975" t="s">
        <v>3730</v>
      </c>
      <c r="AA1975" t="s">
        <v>56</v>
      </c>
      <c r="AB1975" t="s">
        <v>57</v>
      </c>
      <c r="AC1975" t="s">
        <v>83</v>
      </c>
      <c r="AD1975">
        <v>4</v>
      </c>
      <c r="AE1975" t="s">
        <v>58</v>
      </c>
      <c r="AF1975" t="s">
        <v>72</v>
      </c>
      <c r="AG1975" s="54" t="s">
        <v>60</v>
      </c>
      <c r="AH1975" t="s">
        <v>61</v>
      </c>
      <c r="AI1975" t="s">
        <v>62</v>
      </c>
      <c r="AJ1975" t="s">
        <v>3084</v>
      </c>
      <c r="AK1975" t="s">
        <v>64</v>
      </c>
      <c r="AL1975" t="s">
        <v>64</v>
      </c>
    </row>
    <row r="1976" spans="1:38" x14ac:dyDescent="0.35">
      <c r="A1976">
        <v>1975</v>
      </c>
      <c r="B1976">
        <v>37121981</v>
      </c>
      <c r="C1976" t="s">
        <v>39</v>
      </c>
      <c r="D1976" t="s">
        <v>40</v>
      </c>
      <c r="E1976" t="s">
        <v>2746</v>
      </c>
      <c r="F1976" t="s">
        <v>3078</v>
      </c>
      <c r="G1976" t="s">
        <v>53</v>
      </c>
      <c r="H1976" t="s">
        <v>3079</v>
      </c>
      <c r="I1976" t="s">
        <v>91</v>
      </c>
      <c r="J1976" t="s">
        <v>3088</v>
      </c>
      <c r="K1976" t="s">
        <v>3089</v>
      </c>
      <c r="L1976" t="s">
        <v>3089</v>
      </c>
      <c r="M1976" t="s">
        <v>78</v>
      </c>
      <c r="N1976" t="s">
        <v>130</v>
      </c>
      <c r="O1976" t="s">
        <v>2750</v>
      </c>
      <c r="P1976" s="3">
        <v>2528350003735</v>
      </c>
      <c r="Q1976" t="s">
        <v>2560</v>
      </c>
      <c r="U1976" s="4">
        <v>28495</v>
      </c>
      <c r="V1976">
        <f t="shared" ca="1" si="30"/>
        <v>46</v>
      </c>
      <c r="W1976" t="s">
        <v>106</v>
      </c>
      <c r="X1976" t="s">
        <v>53</v>
      </c>
      <c r="Y1976" t="s">
        <v>2563</v>
      </c>
      <c r="Z1976" t="s">
        <v>3730</v>
      </c>
      <c r="AA1976" t="s">
        <v>56</v>
      </c>
      <c r="AB1976" t="s">
        <v>57</v>
      </c>
      <c r="AC1976" t="s">
        <v>83</v>
      </c>
      <c r="AD1976">
        <v>5</v>
      </c>
      <c r="AE1976" t="s">
        <v>58</v>
      </c>
      <c r="AF1976" t="s">
        <v>72</v>
      </c>
      <c r="AG1976" s="54" t="s">
        <v>60</v>
      </c>
      <c r="AH1976" t="s">
        <v>61</v>
      </c>
      <c r="AI1976" t="s">
        <v>62</v>
      </c>
      <c r="AJ1976" t="s">
        <v>3084</v>
      </c>
      <c r="AK1976" t="s">
        <v>64</v>
      </c>
      <c r="AL1976" t="s">
        <v>64</v>
      </c>
    </row>
    <row r="1977" spans="1:38" x14ac:dyDescent="0.35">
      <c r="A1977">
        <v>1976</v>
      </c>
      <c r="B1977">
        <v>1089293402</v>
      </c>
      <c r="C1977" t="s">
        <v>39</v>
      </c>
      <c r="D1977" t="s">
        <v>40</v>
      </c>
      <c r="E1977" t="s">
        <v>2746</v>
      </c>
      <c r="F1977" t="s">
        <v>3078</v>
      </c>
      <c r="G1977" t="s">
        <v>53</v>
      </c>
      <c r="H1977" t="s">
        <v>3079</v>
      </c>
      <c r="I1977" t="s">
        <v>3090</v>
      </c>
      <c r="J1977" t="s">
        <v>3091</v>
      </c>
      <c r="K1977" t="s">
        <v>3092</v>
      </c>
      <c r="L1977" t="s">
        <v>3093</v>
      </c>
      <c r="M1977" t="s">
        <v>78</v>
      </c>
      <c r="N1977" t="s">
        <v>130</v>
      </c>
      <c r="O1977" t="s">
        <v>2750</v>
      </c>
      <c r="P1977" s="3">
        <v>2528350003735</v>
      </c>
      <c r="Q1977" t="s">
        <v>2560</v>
      </c>
      <c r="U1977" s="4">
        <v>34802</v>
      </c>
      <c r="V1977">
        <f t="shared" ca="1" si="30"/>
        <v>29</v>
      </c>
      <c r="W1977" t="s">
        <v>106</v>
      </c>
      <c r="X1977" t="s">
        <v>53</v>
      </c>
      <c r="Y1977" t="s">
        <v>1486</v>
      </c>
      <c r="Z1977" t="s">
        <v>3730</v>
      </c>
      <c r="AA1977" t="s">
        <v>56</v>
      </c>
      <c r="AB1977" t="s">
        <v>57</v>
      </c>
      <c r="AC1977" t="s">
        <v>83</v>
      </c>
      <c r="AD1977">
        <v>2</v>
      </c>
      <c r="AE1977" t="s">
        <v>58</v>
      </c>
      <c r="AF1977" t="s">
        <v>72</v>
      </c>
      <c r="AG1977" s="54" t="s">
        <v>60</v>
      </c>
      <c r="AH1977" t="s">
        <v>61</v>
      </c>
      <c r="AI1977" t="s">
        <v>62</v>
      </c>
      <c r="AJ1977" t="s">
        <v>3084</v>
      </c>
      <c r="AK1977" t="s">
        <v>64</v>
      </c>
      <c r="AL1977" t="s">
        <v>64</v>
      </c>
    </row>
    <row r="1978" spans="1:38" x14ac:dyDescent="0.35">
      <c r="A1978">
        <v>1977</v>
      </c>
      <c r="B1978">
        <v>59265076</v>
      </c>
      <c r="C1978" t="s">
        <v>39</v>
      </c>
      <c r="D1978" t="s">
        <v>40</v>
      </c>
      <c r="E1978" t="s">
        <v>2746</v>
      </c>
      <c r="F1978" t="s">
        <v>3078</v>
      </c>
      <c r="G1978" t="s">
        <v>53</v>
      </c>
      <c r="H1978" t="s">
        <v>3079</v>
      </c>
      <c r="I1978" t="s">
        <v>3094</v>
      </c>
      <c r="J1978" t="s">
        <v>632</v>
      </c>
      <c r="K1978" t="s">
        <v>3095</v>
      </c>
      <c r="L1978" t="s">
        <v>1285</v>
      </c>
      <c r="M1978" t="s">
        <v>78</v>
      </c>
      <c r="N1978" t="s">
        <v>130</v>
      </c>
      <c r="O1978" t="s">
        <v>2750</v>
      </c>
      <c r="P1978" s="3">
        <v>2528350003735</v>
      </c>
      <c r="Q1978" t="s">
        <v>2560</v>
      </c>
      <c r="U1978" s="4">
        <v>23016</v>
      </c>
      <c r="V1978">
        <f t="shared" ca="1" si="30"/>
        <v>61</v>
      </c>
      <c r="W1978" t="s">
        <v>106</v>
      </c>
      <c r="X1978" t="s">
        <v>53</v>
      </c>
      <c r="Y1978" t="s">
        <v>2563</v>
      </c>
      <c r="Z1978" t="s">
        <v>3730</v>
      </c>
      <c r="AA1978" t="s">
        <v>56</v>
      </c>
      <c r="AB1978" t="s">
        <v>57</v>
      </c>
      <c r="AC1978" t="s">
        <v>83</v>
      </c>
      <c r="AD1978">
        <v>7</v>
      </c>
      <c r="AE1978" t="s">
        <v>58</v>
      </c>
      <c r="AF1978" t="s">
        <v>59</v>
      </c>
      <c r="AG1978" s="54" t="s">
        <v>60</v>
      </c>
      <c r="AH1978" t="s">
        <v>61</v>
      </c>
      <c r="AI1978" t="s">
        <v>62</v>
      </c>
      <c r="AJ1978" t="s">
        <v>3084</v>
      </c>
      <c r="AK1978" t="s">
        <v>64</v>
      </c>
      <c r="AL1978" t="s">
        <v>64</v>
      </c>
    </row>
    <row r="1979" spans="1:38" x14ac:dyDescent="0.35">
      <c r="A1979">
        <v>1978</v>
      </c>
      <c r="B1979">
        <v>1028360083</v>
      </c>
      <c r="C1979" t="s">
        <v>39</v>
      </c>
      <c r="D1979" t="s">
        <v>40</v>
      </c>
      <c r="E1979" t="s">
        <v>2746</v>
      </c>
      <c r="F1979" t="s">
        <v>3078</v>
      </c>
      <c r="G1979" t="s">
        <v>53</v>
      </c>
      <c r="H1979" t="s">
        <v>3079</v>
      </c>
      <c r="I1979" t="s">
        <v>3096</v>
      </c>
      <c r="J1979" t="s">
        <v>3097</v>
      </c>
      <c r="K1979" t="s">
        <v>3098</v>
      </c>
      <c r="L1979" t="s">
        <v>3099</v>
      </c>
      <c r="M1979" t="s">
        <v>3728</v>
      </c>
      <c r="N1979" t="s">
        <v>130</v>
      </c>
      <c r="O1979" t="s">
        <v>2750</v>
      </c>
      <c r="P1979" s="3">
        <v>2528350003735</v>
      </c>
      <c r="Q1979" t="s">
        <v>2560</v>
      </c>
      <c r="U1979" s="4">
        <v>35683</v>
      </c>
      <c r="V1979">
        <f t="shared" ca="1" si="30"/>
        <v>26</v>
      </c>
      <c r="W1979" t="s">
        <v>106</v>
      </c>
      <c r="X1979" t="s">
        <v>53</v>
      </c>
      <c r="Y1979" t="s">
        <v>2563</v>
      </c>
      <c r="Z1979" t="s">
        <v>3730</v>
      </c>
      <c r="AA1979" t="s">
        <v>56</v>
      </c>
      <c r="AB1979" t="s">
        <v>57</v>
      </c>
      <c r="AC1979" t="s">
        <v>213</v>
      </c>
      <c r="AD1979">
        <v>1</v>
      </c>
      <c r="AE1979" t="s">
        <v>58</v>
      </c>
      <c r="AF1979" t="s">
        <v>72</v>
      </c>
      <c r="AG1979" s="54" t="s">
        <v>60</v>
      </c>
      <c r="AH1979" t="s">
        <v>61</v>
      </c>
      <c r="AI1979" t="s">
        <v>62</v>
      </c>
      <c r="AJ1979" t="s">
        <v>3084</v>
      </c>
      <c r="AK1979" t="s">
        <v>64</v>
      </c>
      <c r="AL1979" t="s">
        <v>64</v>
      </c>
    </row>
    <row r="1980" spans="1:38" x14ac:dyDescent="0.35">
      <c r="A1980">
        <v>1979</v>
      </c>
      <c r="B1980">
        <v>1193092462</v>
      </c>
      <c r="C1980" t="s">
        <v>39</v>
      </c>
      <c r="D1980" t="s">
        <v>40</v>
      </c>
      <c r="E1980" t="s">
        <v>2746</v>
      </c>
      <c r="F1980" t="s">
        <v>3078</v>
      </c>
      <c r="G1980" t="s">
        <v>53</v>
      </c>
      <c r="H1980" t="s">
        <v>3079</v>
      </c>
      <c r="I1980" t="s">
        <v>3100</v>
      </c>
      <c r="J1980" t="s">
        <v>527</v>
      </c>
      <c r="K1980" t="s">
        <v>3098</v>
      </c>
      <c r="L1980" t="s">
        <v>2887</v>
      </c>
      <c r="M1980" t="s">
        <v>78</v>
      </c>
      <c r="N1980" t="s">
        <v>130</v>
      </c>
      <c r="O1980" t="s">
        <v>2750</v>
      </c>
      <c r="P1980" s="3">
        <v>2528350003735</v>
      </c>
      <c r="Q1980" t="s">
        <v>2560</v>
      </c>
      <c r="U1980" s="4">
        <v>36758</v>
      </c>
      <c r="V1980">
        <f t="shared" ca="1" si="30"/>
        <v>23</v>
      </c>
      <c r="W1980" t="s">
        <v>106</v>
      </c>
      <c r="X1980" t="s">
        <v>53</v>
      </c>
      <c r="Y1980" t="s">
        <v>1486</v>
      </c>
      <c r="Z1980" t="s">
        <v>3730</v>
      </c>
      <c r="AA1980" t="s">
        <v>56</v>
      </c>
      <c r="AB1980" t="s">
        <v>57</v>
      </c>
      <c r="AC1980" t="s">
        <v>83</v>
      </c>
      <c r="AD1980">
        <v>1</v>
      </c>
      <c r="AE1980" t="s">
        <v>58</v>
      </c>
      <c r="AF1980" t="s">
        <v>72</v>
      </c>
      <c r="AG1980" s="54" t="s">
        <v>60</v>
      </c>
      <c r="AH1980" t="s">
        <v>61</v>
      </c>
      <c r="AI1980" t="s">
        <v>62</v>
      </c>
      <c r="AJ1980" t="s">
        <v>3084</v>
      </c>
      <c r="AK1980" t="s">
        <v>64</v>
      </c>
      <c r="AL1980" t="s">
        <v>64</v>
      </c>
    </row>
    <row r="1981" spans="1:38" x14ac:dyDescent="0.35">
      <c r="A1981">
        <v>1980</v>
      </c>
      <c r="B1981">
        <v>1148703093</v>
      </c>
      <c r="C1981" t="s">
        <v>39</v>
      </c>
      <c r="D1981" t="s">
        <v>40</v>
      </c>
      <c r="E1981" t="s">
        <v>2746</v>
      </c>
      <c r="F1981" t="s">
        <v>3078</v>
      </c>
      <c r="G1981" t="s">
        <v>53</v>
      </c>
      <c r="H1981" t="s">
        <v>3079</v>
      </c>
      <c r="I1981" t="s">
        <v>3101</v>
      </c>
      <c r="J1981" t="s">
        <v>3102</v>
      </c>
      <c r="K1981" t="s">
        <v>3103</v>
      </c>
      <c r="L1981" t="s">
        <v>609</v>
      </c>
      <c r="M1981" t="s">
        <v>3728</v>
      </c>
      <c r="N1981" t="s">
        <v>130</v>
      </c>
      <c r="O1981" t="s">
        <v>2750</v>
      </c>
      <c r="P1981" s="3">
        <v>2528350003735</v>
      </c>
      <c r="Q1981" t="s">
        <v>2560</v>
      </c>
      <c r="U1981" s="4">
        <v>35295</v>
      </c>
      <c r="V1981">
        <f t="shared" ca="1" si="30"/>
        <v>27</v>
      </c>
      <c r="W1981" t="s">
        <v>106</v>
      </c>
      <c r="X1981" t="s">
        <v>53</v>
      </c>
      <c r="Y1981" t="s">
        <v>2563</v>
      </c>
      <c r="Z1981" t="s">
        <v>3730</v>
      </c>
      <c r="AA1981" t="s">
        <v>56</v>
      </c>
      <c r="AB1981" t="s">
        <v>57</v>
      </c>
      <c r="AC1981" t="s">
        <v>213</v>
      </c>
      <c r="AD1981">
        <v>1</v>
      </c>
      <c r="AE1981" t="s">
        <v>58</v>
      </c>
      <c r="AF1981" t="s">
        <v>72</v>
      </c>
      <c r="AG1981" t="s">
        <v>340</v>
      </c>
      <c r="AH1981" t="s">
        <v>171</v>
      </c>
      <c r="AI1981" t="s">
        <v>88</v>
      </c>
      <c r="AJ1981" t="s">
        <v>3084</v>
      </c>
      <c r="AK1981" t="s">
        <v>89</v>
      </c>
      <c r="AL1981" t="s">
        <v>89</v>
      </c>
    </row>
    <row r="1982" spans="1:38" x14ac:dyDescent="0.35">
      <c r="A1982">
        <v>1981</v>
      </c>
      <c r="B1982">
        <v>1004729903</v>
      </c>
      <c r="C1982" t="s">
        <v>39</v>
      </c>
      <c r="D1982" t="s">
        <v>40</v>
      </c>
      <c r="E1982" t="s">
        <v>2746</v>
      </c>
      <c r="F1982" t="s">
        <v>3078</v>
      </c>
      <c r="G1982" t="s">
        <v>53</v>
      </c>
      <c r="H1982" t="s">
        <v>3079</v>
      </c>
      <c r="I1982" t="s">
        <v>3104</v>
      </c>
      <c r="J1982" t="s">
        <v>3105</v>
      </c>
      <c r="K1982" t="s">
        <v>3106</v>
      </c>
      <c r="L1982" t="s">
        <v>3093</v>
      </c>
      <c r="M1982" t="s">
        <v>78</v>
      </c>
      <c r="N1982" t="s">
        <v>130</v>
      </c>
      <c r="O1982" t="s">
        <v>2750</v>
      </c>
      <c r="P1982" s="3">
        <v>2528350003735</v>
      </c>
      <c r="Q1982" t="s">
        <v>2560</v>
      </c>
      <c r="U1982" s="4">
        <v>36834</v>
      </c>
      <c r="V1982">
        <f t="shared" ca="1" si="30"/>
        <v>23</v>
      </c>
      <c r="W1982" t="s">
        <v>106</v>
      </c>
      <c r="X1982" t="s">
        <v>53</v>
      </c>
      <c r="Y1982" t="s">
        <v>1486</v>
      </c>
      <c r="Z1982" t="s">
        <v>3730</v>
      </c>
      <c r="AA1982" t="s">
        <v>56</v>
      </c>
      <c r="AB1982" t="s">
        <v>57</v>
      </c>
      <c r="AC1982" t="s">
        <v>83</v>
      </c>
      <c r="AD1982">
        <v>1</v>
      </c>
      <c r="AE1982" t="s">
        <v>58</v>
      </c>
      <c r="AF1982" t="s">
        <v>59</v>
      </c>
      <c r="AG1982" t="s">
        <v>340</v>
      </c>
      <c r="AH1982" t="s">
        <v>171</v>
      </c>
      <c r="AI1982" t="s">
        <v>88</v>
      </c>
      <c r="AJ1982" t="s">
        <v>3084</v>
      </c>
      <c r="AK1982" t="s">
        <v>89</v>
      </c>
      <c r="AL1982" t="s">
        <v>89</v>
      </c>
    </row>
    <row r="1983" spans="1:38" x14ac:dyDescent="0.35">
      <c r="A1983">
        <v>1982</v>
      </c>
      <c r="B1983">
        <v>1087077120</v>
      </c>
      <c r="C1983" t="s">
        <v>39</v>
      </c>
      <c r="D1983" t="s">
        <v>40</v>
      </c>
      <c r="E1983" t="s">
        <v>2746</v>
      </c>
      <c r="F1983" t="s">
        <v>3078</v>
      </c>
      <c r="G1983" t="s">
        <v>53</v>
      </c>
      <c r="H1983" t="s">
        <v>3079</v>
      </c>
      <c r="I1983" t="s">
        <v>1910</v>
      </c>
      <c r="J1983" t="s">
        <v>3107</v>
      </c>
      <c r="K1983" t="s">
        <v>3106</v>
      </c>
      <c r="L1983" t="s">
        <v>3092</v>
      </c>
      <c r="M1983" t="s">
        <v>78</v>
      </c>
      <c r="N1983" t="s">
        <v>130</v>
      </c>
      <c r="O1983" t="s">
        <v>2750</v>
      </c>
      <c r="P1983" s="3">
        <v>2528350003735</v>
      </c>
      <c r="Q1983" t="s">
        <v>2560</v>
      </c>
      <c r="U1983" s="4">
        <v>38990</v>
      </c>
      <c r="V1983">
        <f t="shared" ca="1" si="30"/>
        <v>17</v>
      </c>
      <c r="W1983" t="s">
        <v>106</v>
      </c>
      <c r="X1983" t="s">
        <v>53</v>
      </c>
      <c r="Y1983" t="s">
        <v>1486</v>
      </c>
      <c r="Z1983" t="s">
        <v>3730</v>
      </c>
      <c r="AA1983" t="s">
        <v>56</v>
      </c>
      <c r="AB1983" t="s">
        <v>57</v>
      </c>
      <c r="AC1983" t="s">
        <v>58</v>
      </c>
      <c r="AD1983">
        <v>0</v>
      </c>
      <c r="AE1983" t="s">
        <v>58</v>
      </c>
      <c r="AF1983" t="s">
        <v>72</v>
      </c>
      <c r="AG1983" s="54" t="s">
        <v>60</v>
      </c>
      <c r="AH1983" t="s">
        <v>61</v>
      </c>
      <c r="AI1983" t="s">
        <v>62</v>
      </c>
      <c r="AJ1983" t="s">
        <v>3084</v>
      </c>
      <c r="AK1983" t="s">
        <v>64</v>
      </c>
      <c r="AL1983" t="s">
        <v>64</v>
      </c>
    </row>
    <row r="1984" spans="1:38" x14ac:dyDescent="0.35">
      <c r="A1984">
        <v>1983</v>
      </c>
      <c r="B1984">
        <v>1089290772</v>
      </c>
      <c r="C1984" t="s">
        <v>39</v>
      </c>
      <c r="D1984" t="s">
        <v>40</v>
      </c>
      <c r="E1984" t="s">
        <v>2746</v>
      </c>
      <c r="F1984" t="s">
        <v>3078</v>
      </c>
      <c r="G1984" t="s">
        <v>53</v>
      </c>
      <c r="H1984" t="s">
        <v>3079</v>
      </c>
      <c r="I1984" t="s">
        <v>3108</v>
      </c>
      <c r="J1984" t="s">
        <v>3109</v>
      </c>
      <c r="K1984" t="s">
        <v>1285</v>
      </c>
      <c r="L1984" t="s">
        <v>3089</v>
      </c>
      <c r="M1984" t="s">
        <v>3728</v>
      </c>
      <c r="N1984" t="s">
        <v>130</v>
      </c>
      <c r="O1984" t="s">
        <v>2750</v>
      </c>
      <c r="P1984" s="3">
        <v>2528350003735</v>
      </c>
      <c r="Q1984" t="s">
        <v>2560</v>
      </c>
      <c r="U1984" s="4">
        <v>32617</v>
      </c>
      <c r="V1984">
        <f t="shared" ca="1" si="30"/>
        <v>35</v>
      </c>
      <c r="W1984" t="s">
        <v>106</v>
      </c>
      <c r="X1984" t="s">
        <v>53</v>
      </c>
      <c r="Y1984" t="s">
        <v>1486</v>
      </c>
      <c r="Z1984" t="s">
        <v>3730</v>
      </c>
      <c r="AA1984" t="s">
        <v>56</v>
      </c>
      <c r="AB1984" t="s">
        <v>57</v>
      </c>
      <c r="AC1984" t="s">
        <v>213</v>
      </c>
      <c r="AD1984">
        <v>1</v>
      </c>
      <c r="AE1984" t="s">
        <v>58</v>
      </c>
      <c r="AF1984" t="s">
        <v>72</v>
      </c>
      <c r="AG1984" t="s">
        <v>340</v>
      </c>
      <c r="AH1984" t="s">
        <v>171</v>
      </c>
      <c r="AI1984" t="s">
        <v>88</v>
      </c>
      <c r="AJ1984" t="s">
        <v>3084</v>
      </c>
      <c r="AK1984" t="s">
        <v>89</v>
      </c>
      <c r="AL1984" t="s">
        <v>89</v>
      </c>
    </row>
    <row r="1985" spans="1:38" x14ac:dyDescent="0.35">
      <c r="A1985">
        <v>1984</v>
      </c>
      <c r="B1985">
        <v>1089295472</v>
      </c>
      <c r="C1985" t="s">
        <v>39</v>
      </c>
      <c r="D1985" t="s">
        <v>40</v>
      </c>
      <c r="E1985" t="s">
        <v>2746</v>
      </c>
      <c r="F1985" t="s">
        <v>3078</v>
      </c>
      <c r="G1985" t="s">
        <v>53</v>
      </c>
      <c r="H1985" t="s">
        <v>3079</v>
      </c>
      <c r="I1985" t="s">
        <v>1965</v>
      </c>
      <c r="J1985" t="s">
        <v>632</v>
      </c>
      <c r="K1985" t="s">
        <v>3106</v>
      </c>
      <c r="L1985" t="s">
        <v>3093</v>
      </c>
      <c r="M1985" t="s">
        <v>78</v>
      </c>
      <c r="N1985" t="s">
        <v>130</v>
      </c>
      <c r="O1985" t="s">
        <v>2750</v>
      </c>
      <c r="P1985" s="3">
        <v>2528350003735</v>
      </c>
      <c r="Q1985" t="s">
        <v>2560</v>
      </c>
      <c r="U1985" s="4">
        <v>36024</v>
      </c>
      <c r="V1985">
        <f t="shared" ca="1" si="30"/>
        <v>25</v>
      </c>
      <c r="W1985" t="s">
        <v>106</v>
      </c>
      <c r="X1985" t="s">
        <v>53</v>
      </c>
      <c r="Y1985" t="s">
        <v>2563</v>
      </c>
      <c r="Z1985" t="s">
        <v>3730</v>
      </c>
      <c r="AA1985" t="s">
        <v>56</v>
      </c>
      <c r="AB1985" t="s">
        <v>57</v>
      </c>
      <c r="AC1985" t="s">
        <v>83</v>
      </c>
      <c r="AD1985">
        <v>1</v>
      </c>
      <c r="AE1985" t="s">
        <v>58</v>
      </c>
      <c r="AF1985" t="s">
        <v>72</v>
      </c>
      <c r="AG1985" s="54" t="s">
        <v>60</v>
      </c>
      <c r="AH1985" t="s">
        <v>61</v>
      </c>
      <c r="AI1985" t="s">
        <v>62</v>
      </c>
      <c r="AJ1985" t="s">
        <v>3084</v>
      </c>
      <c r="AK1985" t="s">
        <v>64</v>
      </c>
      <c r="AL1985" t="s">
        <v>64</v>
      </c>
    </row>
    <row r="1986" spans="1:38" x14ac:dyDescent="0.35">
      <c r="A1986">
        <v>1985</v>
      </c>
      <c r="B1986">
        <v>87551975</v>
      </c>
      <c r="C1986" t="s">
        <v>39</v>
      </c>
      <c r="D1986" t="s">
        <v>40</v>
      </c>
      <c r="E1986" t="s">
        <v>2746</v>
      </c>
      <c r="F1986" t="s">
        <v>3078</v>
      </c>
      <c r="G1986" t="s">
        <v>53</v>
      </c>
      <c r="H1986" t="s">
        <v>3079</v>
      </c>
      <c r="I1986" t="s">
        <v>1706</v>
      </c>
      <c r="J1986" t="s">
        <v>3110</v>
      </c>
      <c r="K1986" t="s">
        <v>3111</v>
      </c>
      <c r="L1986" t="s">
        <v>3106</v>
      </c>
      <c r="M1986" t="s">
        <v>3728</v>
      </c>
      <c r="N1986" t="s">
        <v>130</v>
      </c>
      <c r="O1986" t="s">
        <v>2750</v>
      </c>
      <c r="P1986" s="3">
        <v>2528350003735</v>
      </c>
      <c r="Q1986" t="s">
        <v>2560</v>
      </c>
      <c r="U1986" s="4">
        <v>26552</v>
      </c>
      <c r="V1986">
        <f t="shared" ref="V1986:V2049" ca="1" si="31">DATEDIF(U1986,TODAY(),"Y")</f>
        <v>51</v>
      </c>
      <c r="W1986" t="s">
        <v>106</v>
      </c>
      <c r="X1986" t="s">
        <v>53</v>
      </c>
      <c r="Y1986" t="s">
        <v>2563</v>
      </c>
      <c r="Z1986" t="s">
        <v>3730</v>
      </c>
      <c r="AA1986" t="s">
        <v>56</v>
      </c>
      <c r="AB1986" t="s">
        <v>57</v>
      </c>
      <c r="AC1986" t="s">
        <v>213</v>
      </c>
      <c r="AD1986">
        <v>5</v>
      </c>
      <c r="AE1986" t="s">
        <v>58</v>
      </c>
      <c r="AF1986" t="s">
        <v>72</v>
      </c>
      <c r="AG1986" s="54" t="s">
        <v>60</v>
      </c>
      <c r="AH1986" t="s">
        <v>61</v>
      </c>
      <c r="AI1986" t="s">
        <v>62</v>
      </c>
      <c r="AJ1986" t="s">
        <v>3084</v>
      </c>
      <c r="AK1986" t="s">
        <v>64</v>
      </c>
      <c r="AL1986" t="s">
        <v>64</v>
      </c>
    </row>
    <row r="1987" spans="1:38" x14ac:dyDescent="0.35">
      <c r="A1987">
        <v>1986</v>
      </c>
      <c r="B1987">
        <v>1089291820</v>
      </c>
      <c r="C1987" t="s">
        <v>39</v>
      </c>
      <c r="D1987" t="s">
        <v>40</v>
      </c>
      <c r="E1987" t="s">
        <v>2746</v>
      </c>
      <c r="F1987" t="s">
        <v>3078</v>
      </c>
      <c r="G1987" t="s">
        <v>53</v>
      </c>
      <c r="H1987" t="s">
        <v>3079</v>
      </c>
      <c r="I1987" t="s">
        <v>3112</v>
      </c>
      <c r="J1987" t="s">
        <v>3113</v>
      </c>
      <c r="K1987" t="s">
        <v>2805</v>
      </c>
      <c r="L1987" t="s">
        <v>1311</v>
      </c>
      <c r="M1987" t="s">
        <v>3728</v>
      </c>
      <c r="N1987" t="s">
        <v>130</v>
      </c>
      <c r="O1987" t="s">
        <v>2750</v>
      </c>
      <c r="P1987" s="3">
        <v>2528350003735</v>
      </c>
      <c r="Q1987" t="s">
        <v>2560</v>
      </c>
      <c r="U1987" s="4">
        <v>34008</v>
      </c>
      <c r="V1987">
        <f t="shared" ca="1" si="31"/>
        <v>31</v>
      </c>
      <c r="W1987" t="s">
        <v>106</v>
      </c>
      <c r="X1987" t="s">
        <v>53</v>
      </c>
      <c r="Y1987" t="s">
        <v>2563</v>
      </c>
      <c r="Z1987" t="s">
        <v>3730</v>
      </c>
      <c r="AA1987" t="s">
        <v>56</v>
      </c>
      <c r="AB1987" t="s">
        <v>57</v>
      </c>
      <c r="AC1987" t="s">
        <v>213</v>
      </c>
      <c r="AD1987">
        <v>1</v>
      </c>
      <c r="AE1987" t="s">
        <v>58</v>
      </c>
      <c r="AF1987" t="s">
        <v>72</v>
      </c>
      <c r="AG1987" s="54" t="s">
        <v>60</v>
      </c>
      <c r="AH1987" t="s">
        <v>61</v>
      </c>
      <c r="AI1987" t="s">
        <v>62</v>
      </c>
      <c r="AJ1987" t="s">
        <v>3084</v>
      </c>
      <c r="AK1987" t="s">
        <v>64</v>
      </c>
      <c r="AL1987" t="s">
        <v>64</v>
      </c>
    </row>
    <row r="1988" spans="1:38" x14ac:dyDescent="0.35">
      <c r="A1988">
        <v>1987</v>
      </c>
      <c r="B1988">
        <v>27403397</v>
      </c>
      <c r="C1988" t="s">
        <v>39</v>
      </c>
      <c r="D1988" t="s">
        <v>40</v>
      </c>
      <c r="E1988" t="s">
        <v>2746</v>
      </c>
      <c r="F1988" t="s">
        <v>3078</v>
      </c>
      <c r="G1988" t="s">
        <v>53</v>
      </c>
      <c r="H1988" t="s">
        <v>3079</v>
      </c>
      <c r="I1988" t="s">
        <v>3114</v>
      </c>
      <c r="J1988" t="s">
        <v>3115</v>
      </c>
      <c r="K1988" t="s">
        <v>3106</v>
      </c>
      <c r="L1988" t="s">
        <v>3106</v>
      </c>
      <c r="M1988" t="s">
        <v>78</v>
      </c>
      <c r="N1988" t="s">
        <v>130</v>
      </c>
      <c r="O1988" t="s">
        <v>2750</v>
      </c>
      <c r="P1988" s="3">
        <v>2528350003735</v>
      </c>
      <c r="Q1988" t="s">
        <v>2560</v>
      </c>
      <c r="U1988" s="4">
        <v>29432</v>
      </c>
      <c r="V1988">
        <f t="shared" ca="1" si="31"/>
        <v>44</v>
      </c>
      <c r="W1988" t="s">
        <v>106</v>
      </c>
      <c r="X1988" t="s">
        <v>53</v>
      </c>
      <c r="Y1988" t="s">
        <v>1486</v>
      </c>
      <c r="Z1988" t="s">
        <v>3730</v>
      </c>
      <c r="AA1988" t="s">
        <v>56</v>
      </c>
      <c r="AB1988" t="s">
        <v>57</v>
      </c>
      <c r="AC1988" t="s">
        <v>83</v>
      </c>
      <c r="AD1988">
        <v>4</v>
      </c>
      <c r="AE1988" t="s">
        <v>58</v>
      </c>
      <c r="AF1988" t="s">
        <v>72</v>
      </c>
      <c r="AG1988" s="54" t="s">
        <v>60</v>
      </c>
      <c r="AH1988" t="s">
        <v>61</v>
      </c>
      <c r="AI1988" t="s">
        <v>62</v>
      </c>
      <c r="AJ1988" t="s">
        <v>3084</v>
      </c>
      <c r="AK1988" t="s">
        <v>64</v>
      </c>
      <c r="AL1988" t="s">
        <v>64</v>
      </c>
    </row>
    <row r="1989" spans="1:38" x14ac:dyDescent="0.35">
      <c r="A1989">
        <v>1988</v>
      </c>
      <c r="B1989">
        <v>27403064</v>
      </c>
      <c r="C1989" t="s">
        <v>39</v>
      </c>
      <c r="D1989" t="s">
        <v>40</v>
      </c>
      <c r="E1989" t="s">
        <v>2746</v>
      </c>
      <c r="F1989" t="s">
        <v>3078</v>
      </c>
      <c r="G1989" t="s">
        <v>53</v>
      </c>
      <c r="H1989" t="s">
        <v>3079</v>
      </c>
      <c r="I1989" t="s">
        <v>1591</v>
      </c>
      <c r="J1989" t="s">
        <v>1427</v>
      </c>
      <c r="K1989" t="s">
        <v>1285</v>
      </c>
      <c r="L1989" t="s">
        <v>2887</v>
      </c>
      <c r="M1989" t="s">
        <v>78</v>
      </c>
      <c r="N1989" t="s">
        <v>130</v>
      </c>
      <c r="O1989" t="s">
        <v>2750</v>
      </c>
      <c r="P1989" s="3">
        <v>2528350003735</v>
      </c>
      <c r="Q1989" t="s">
        <v>2560</v>
      </c>
      <c r="U1989" s="4">
        <v>29844</v>
      </c>
      <c r="V1989">
        <f t="shared" ca="1" si="31"/>
        <v>42</v>
      </c>
      <c r="W1989" t="s">
        <v>106</v>
      </c>
      <c r="X1989" t="s">
        <v>53</v>
      </c>
      <c r="Y1989" t="s">
        <v>1486</v>
      </c>
      <c r="Z1989" t="s">
        <v>3730</v>
      </c>
      <c r="AA1989" t="s">
        <v>56</v>
      </c>
      <c r="AB1989" t="s">
        <v>57</v>
      </c>
      <c r="AC1989" t="s">
        <v>83</v>
      </c>
      <c r="AD1989">
        <v>2</v>
      </c>
      <c r="AE1989" t="s">
        <v>58</v>
      </c>
      <c r="AF1989" t="s">
        <v>72</v>
      </c>
      <c r="AG1989" s="54" t="s">
        <v>60</v>
      </c>
      <c r="AH1989" t="s">
        <v>61</v>
      </c>
      <c r="AI1989" t="s">
        <v>62</v>
      </c>
      <c r="AJ1989" t="s">
        <v>3084</v>
      </c>
      <c r="AK1989" t="s">
        <v>64</v>
      </c>
      <c r="AL1989" t="s">
        <v>64</v>
      </c>
    </row>
    <row r="1990" spans="1:38" x14ac:dyDescent="0.35">
      <c r="A1990">
        <v>1989</v>
      </c>
      <c r="B1990">
        <v>1089289437</v>
      </c>
      <c r="C1990" t="s">
        <v>39</v>
      </c>
      <c r="D1990" t="s">
        <v>40</v>
      </c>
      <c r="E1990" t="s">
        <v>2746</v>
      </c>
      <c r="F1990" t="s">
        <v>3078</v>
      </c>
      <c r="G1990" t="s">
        <v>53</v>
      </c>
      <c r="H1990" t="s">
        <v>3079</v>
      </c>
      <c r="I1990" t="s">
        <v>3116</v>
      </c>
      <c r="J1990" t="s">
        <v>1304</v>
      </c>
      <c r="K1990" t="s">
        <v>3098</v>
      </c>
      <c r="L1990" t="s">
        <v>399</v>
      </c>
      <c r="M1990" t="s">
        <v>78</v>
      </c>
      <c r="N1990" t="s">
        <v>130</v>
      </c>
      <c r="O1990" t="s">
        <v>2750</v>
      </c>
      <c r="P1990" s="3">
        <v>2528350003735</v>
      </c>
      <c r="Q1990" t="s">
        <v>2560</v>
      </c>
      <c r="U1990" s="4">
        <v>38360</v>
      </c>
      <c r="V1990">
        <f t="shared" ca="1" si="31"/>
        <v>19</v>
      </c>
      <c r="W1990" t="s">
        <v>106</v>
      </c>
      <c r="X1990" t="s">
        <v>53</v>
      </c>
      <c r="Y1990" t="s">
        <v>1486</v>
      </c>
      <c r="Z1990" t="s">
        <v>3730</v>
      </c>
      <c r="AA1990" t="s">
        <v>56</v>
      </c>
      <c r="AB1990" t="s">
        <v>57</v>
      </c>
      <c r="AC1990" t="s">
        <v>83</v>
      </c>
      <c r="AD1990">
        <v>1</v>
      </c>
      <c r="AE1990" t="s">
        <v>58</v>
      </c>
      <c r="AF1990" t="s">
        <v>72</v>
      </c>
      <c r="AG1990" s="54" t="s">
        <v>60</v>
      </c>
      <c r="AH1990" t="s">
        <v>61</v>
      </c>
      <c r="AI1990" t="s">
        <v>62</v>
      </c>
      <c r="AJ1990" t="s">
        <v>3084</v>
      </c>
      <c r="AK1990" t="s">
        <v>64</v>
      </c>
      <c r="AL1990" t="s">
        <v>64</v>
      </c>
    </row>
    <row r="1991" spans="1:38" x14ac:dyDescent="0.35">
      <c r="A1991">
        <v>1990</v>
      </c>
      <c r="B1991">
        <v>1089292884</v>
      </c>
      <c r="C1991" t="s">
        <v>39</v>
      </c>
      <c r="D1991" t="s">
        <v>40</v>
      </c>
      <c r="E1991" t="s">
        <v>2746</v>
      </c>
      <c r="F1991" t="s">
        <v>3078</v>
      </c>
      <c r="G1991" t="s">
        <v>53</v>
      </c>
      <c r="H1991" t="s">
        <v>3079</v>
      </c>
      <c r="I1991" t="s">
        <v>1669</v>
      </c>
      <c r="J1991" t="s">
        <v>314</v>
      </c>
      <c r="K1991" t="s">
        <v>3106</v>
      </c>
      <c r="L1991" t="s">
        <v>1285</v>
      </c>
      <c r="M1991" t="s">
        <v>78</v>
      </c>
      <c r="N1991" t="s">
        <v>130</v>
      </c>
      <c r="O1991" t="s">
        <v>2750</v>
      </c>
      <c r="P1991" s="3">
        <v>2528350003735</v>
      </c>
      <c r="Q1991" t="s">
        <v>2560</v>
      </c>
      <c r="U1991" s="4">
        <v>34555</v>
      </c>
      <c r="V1991">
        <f t="shared" ca="1" si="31"/>
        <v>30</v>
      </c>
      <c r="W1991" t="s">
        <v>106</v>
      </c>
      <c r="X1991" t="s">
        <v>53</v>
      </c>
      <c r="Y1991" t="s">
        <v>1486</v>
      </c>
      <c r="Z1991" t="s">
        <v>3730</v>
      </c>
      <c r="AA1991" t="s">
        <v>56</v>
      </c>
      <c r="AB1991" t="s">
        <v>57</v>
      </c>
      <c r="AC1991" t="s">
        <v>83</v>
      </c>
      <c r="AD1991">
        <v>2</v>
      </c>
      <c r="AE1991" t="s">
        <v>58</v>
      </c>
      <c r="AF1991" t="s">
        <v>72</v>
      </c>
      <c r="AG1991" s="54" t="s">
        <v>60</v>
      </c>
      <c r="AH1991" t="s">
        <v>61</v>
      </c>
      <c r="AI1991" t="s">
        <v>62</v>
      </c>
      <c r="AJ1991" t="s">
        <v>3084</v>
      </c>
      <c r="AK1991" t="s">
        <v>64</v>
      </c>
      <c r="AL1991" t="s">
        <v>64</v>
      </c>
    </row>
    <row r="1992" spans="1:38" x14ac:dyDescent="0.35">
      <c r="A1992">
        <v>1991</v>
      </c>
      <c r="B1992">
        <v>1007736533</v>
      </c>
      <c r="C1992" t="s">
        <v>39</v>
      </c>
      <c r="D1992" t="s">
        <v>40</v>
      </c>
      <c r="E1992" t="s">
        <v>2746</v>
      </c>
      <c r="F1992" t="s">
        <v>3078</v>
      </c>
      <c r="G1992" t="s">
        <v>53</v>
      </c>
      <c r="H1992" t="s">
        <v>3079</v>
      </c>
      <c r="I1992" t="s">
        <v>3117</v>
      </c>
      <c r="J1992" t="s">
        <v>292</v>
      </c>
      <c r="K1992" t="s">
        <v>3118</v>
      </c>
      <c r="L1992" t="s">
        <v>3119</v>
      </c>
      <c r="M1992" t="s">
        <v>3728</v>
      </c>
      <c r="N1992" t="s">
        <v>130</v>
      </c>
      <c r="O1992" t="s">
        <v>2750</v>
      </c>
      <c r="P1992" s="3">
        <v>2528350003735</v>
      </c>
      <c r="Q1992" t="s">
        <v>2560</v>
      </c>
      <c r="U1992" s="4">
        <v>36231</v>
      </c>
      <c r="V1992">
        <f t="shared" ca="1" si="31"/>
        <v>25</v>
      </c>
      <c r="W1992" t="s">
        <v>106</v>
      </c>
      <c r="X1992" t="s">
        <v>53</v>
      </c>
      <c r="Y1992" t="s">
        <v>1486</v>
      </c>
      <c r="Z1992" t="s">
        <v>3730</v>
      </c>
      <c r="AA1992" t="s">
        <v>56</v>
      </c>
      <c r="AB1992" t="s">
        <v>57</v>
      </c>
      <c r="AC1992" t="s">
        <v>58</v>
      </c>
      <c r="AD1992">
        <v>0</v>
      </c>
      <c r="AE1992" t="s">
        <v>58</v>
      </c>
      <c r="AF1992" t="s">
        <v>59</v>
      </c>
      <c r="AG1992" s="54" t="s">
        <v>60</v>
      </c>
      <c r="AH1992" t="s">
        <v>61</v>
      </c>
      <c r="AI1992" t="s">
        <v>62</v>
      </c>
      <c r="AJ1992" t="s">
        <v>3084</v>
      </c>
      <c r="AK1992" t="s">
        <v>64</v>
      </c>
      <c r="AL1992" t="s">
        <v>64</v>
      </c>
    </row>
    <row r="1993" spans="1:38" x14ac:dyDescent="0.35">
      <c r="A1993">
        <v>1992</v>
      </c>
      <c r="B1993">
        <v>1004730254</v>
      </c>
      <c r="C1993" t="s">
        <v>39</v>
      </c>
      <c r="D1993" t="s">
        <v>40</v>
      </c>
      <c r="E1993" t="s">
        <v>2746</v>
      </c>
      <c r="F1993" t="s">
        <v>3078</v>
      </c>
      <c r="G1993" t="s">
        <v>53</v>
      </c>
      <c r="H1993" t="s">
        <v>3079</v>
      </c>
      <c r="I1993" t="s">
        <v>150</v>
      </c>
      <c r="J1993" t="s">
        <v>138</v>
      </c>
      <c r="K1993" t="s">
        <v>1285</v>
      </c>
      <c r="L1993" t="s">
        <v>399</v>
      </c>
      <c r="M1993" t="s">
        <v>78</v>
      </c>
      <c r="N1993" t="s">
        <v>130</v>
      </c>
      <c r="O1993" t="s">
        <v>2750</v>
      </c>
      <c r="P1993" s="3">
        <v>2528350003735</v>
      </c>
      <c r="Q1993" t="s">
        <v>2560</v>
      </c>
      <c r="U1993" s="4">
        <v>35229</v>
      </c>
      <c r="V1993">
        <f t="shared" ca="1" si="31"/>
        <v>28</v>
      </c>
      <c r="W1993" t="s">
        <v>106</v>
      </c>
      <c r="X1993" t="s">
        <v>53</v>
      </c>
      <c r="Y1993" t="s">
        <v>1486</v>
      </c>
      <c r="Z1993" t="s">
        <v>3730</v>
      </c>
      <c r="AA1993" t="s">
        <v>56</v>
      </c>
      <c r="AB1993" t="s">
        <v>57</v>
      </c>
      <c r="AC1993" t="s">
        <v>83</v>
      </c>
      <c r="AD1993">
        <v>2</v>
      </c>
      <c r="AE1993" t="s">
        <v>58</v>
      </c>
      <c r="AF1993" t="s">
        <v>72</v>
      </c>
      <c r="AG1993" s="54" t="s">
        <v>60</v>
      </c>
      <c r="AH1993" t="s">
        <v>61</v>
      </c>
      <c r="AI1993" t="s">
        <v>62</v>
      </c>
      <c r="AJ1993" t="s">
        <v>3084</v>
      </c>
      <c r="AK1993" t="s">
        <v>64</v>
      </c>
      <c r="AL1993" t="s">
        <v>64</v>
      </c>
    </row>
    <row r="1994" spans="1:38" x14ac:dyDescent="0.35">
      <c r="A1994">
        <v>1993</v>
      </c>
      <c r="B1994">
        <v>27403375</v>
      </c>
      <c r="C1994" t="s">
        <v>39</v>
      </c>
      <c r="D1994" t="s">
        <v>40</v>
      </c>
      <c r="E1994" t="s">
        <v>2746</v>
      </c>
      <c r="F1994" t="s">
        <v>3078</v>
      </c>
      <c r="G1994" t="s">
        <v>53</v>
      </c>
      <c r="H1994" t="s">
        <v>3079</v>
      </c>
      <c r="I1994" t="s">
        <v>995</v>
      </c>
      <c r="J1994" t="s">
        <v>3120</v>
      </c>
      <c r="K1994" t="s">
        <v>3106</v>
      </c>
      <c r="L1994" t="s">
        <v>883</v>
      </c>
      <c r="M1994" t="s">
        <v>78</v>
      </c>
      <c r="N1994" t="s">
        <v>130</v>
      </c>
      <c r="O1994" t="s">
        <v>2750</v>
      </c>
      <c r="P1994" s="3">
        <v>2528350003735</v>
      </c>
      <c r="Q1994" t="s">
        <v>2560</v>
      </c>
      <c r="U1994" s="4">
        <v>28973</v>
      </c>
      <c r="V1994">
        <f t="shared" ca="1" si="31"/>
        <v>45</v>
      </c>
      <c r="W1994" t="s">
        <v>106</v>
      </c>
      <c r="X1994" t="s">
        <v>53</v>
      </c>
      <c r="Y1994" t="s">
        <v>2563</v>
      </c>
      <c r="Z1994" t="s">
        <v>3730</v>
      </c>
      <c r="AA1994" t="s">
        <v>56</v>
      </c>
      <c r="AB1994" t="s">
        <v>57</v>
      </c>
      <c r="AC1994" t="s">
        <v>83</v>
      </c>
      <c r="AD1994">
        <v>4</v>
      </c>
      <c r="AE1994" t="s">
        <v>58</v>
      </c>
      <c r="AF1994" t="s">
        <v>72</v>
      </c>
      <c r="AG1994" s="54" t="s">
        <v>60</v>
      </c>
      <c r="AH1994" t="s">
        <v>61</v>
      </c>
      <c r="AI1994" t="s">
        <v>62</v>
      </c>
      <c r="AJ1994" t="s">
        <v>3084</v>
      </c>
      <c r="AK1994" t="s">
        <v>64</v>
      </c>
      <c r="AL1994" t="s">
        <v>64</v>
      </c>
    </row>
    <row r="1995" spans="1:38" x14ac:dyDescent="0.35">
      <c r="A1995">
        <v>1994</v>
      </c>
      <c r="B1995">
        <v>27400009</v>
      </c>
      <c r="C1995" t="s">
        <v>39</v>
      </c>
      <c r="D1995" t="s">
        <v>40</v>
      </c>
      <c r="E1995" t="s">
        <v>2746</v>
      </c>
      <c r="F1995" t="s">
        <v>3078</v>
      </c>
      <c r="G1995" t="s">
        <v>53</v>
      </c>
      <c r="H1995" t="s">
        <v>3079</v>
      </c>
      <c r="I1995" t="s">
        <v>855</v>
      </c>
      <c r="J1995" t="s">
        <v>632</v>
      </c>
      <c r="K1995" t="s">
        <v>3089</v>
      </c>
      <c r="L1995" t="s">
        <v>1285</v>
      </c>
      <c r="M1995" t="s">
        <v>78</v>
      </c>
      <c r="N1995" t="s">
        <v>130</v>
      </c>
      <c r="O1995" t="s">
        <v>2750</v>
      </c>
      <c r="P1995" s="3">
        <v>2528350003735</v>
      </c>
      <c r="Q1995" t="s">
        <v>2560</v>
      </c>
      <c r="U1995" s="4">
        <v>23562</v>
      </c>
      <c r="V1995">
        <f t="shared" ca="1" si="31"/>
        <v>60</v>
      </c>
      <c r="W1995" t="s">
        <v>106</v>
      </c>
      <c r="X1995" t="s">
        <v>53</v>
      </c>
      <c r="Y1995" t="s">
        <v>2563</v>
      </c>
      <c r="Z1995" t="s">
        <v>3730</v>
      </c>
      <c r="AA1995" t="s">
        <v>56</v>
      </c>
      <c r="AB1995" t="s">
        <v>57</v>
      </c>
      <c r="AC1995" t="s">
        <v>83</v>
      </c>
      <c r="AD1995">
        <v>5</v>
      </c>
      <c r="AE1995" t="s">
        <v>58</v>
      </c>
      <c r="AF1995" t="s">
        <v>72</v>
      </c>
      <c r="AG1995" s="54" t="s">
        <v>60</v>
      </c>
      <c r="AH1995" t="s">
        <v>61</v>
      </c>
      <c r="AI1995" t="s">
        <v>62</v>
      </c>
      <c r="AJ1995" t="s">
        <v>3084</v>
      </c>
      <c r="AK1995" t="s">
        <v>64</v>
      </c>
      <c r="AL1995" t="s">
        <v>64</v>
      </c>
    </row>
    <row r="1996" spans="1:38" x14ac:dyDescent="0.35">
      <c r="A1996">
        <v>1995</v>
      </c>
      <c r="B1996">
        <v>27400606</v>
      </c>
      <c r="C1996" t="s">
        <v>39</v>
      </c>
      <c r="D1996" t="s">
        <v>40</v>
      </c>
      <c r="E1996" t="s">
        <v>2746</v>
      </c>
      <c r="F1996" t="s">
        <v>3078</v>
      </c>
      <c r="G1996" t="s">
        <v>53</v>
      </c>
      <c r="H1996" t="s">
        <v>3079</v>
      </c>
      <c r="I1996" t="s">
        <v>3121</v>
      </c>
      <c r="J1996" t="s">
        <v>283</v>
      </c>
      <c r="K1996" t="s">
        <v>723</v>
      </c>
      <c r="L1996" t="s">
        <v>188</v>
      </c>
      <c r="M1996" t="s">
        <v>78</v>
      </c>
      <c r="N1996" t="s">
        <v>130</v>
      </c>
      <c r="O1996" t="s">
        <v>2750</v>
      </c>
      <c r="P1996" s="3">
        <v>2528350003735</v>
      </c>
      <c r="Q1996" t="s">
        <v>2560</v>
      </c>
      <c r="U1996" s="4">
        <v>27324</v>
      </c>
      <c r="V1996">
        <f t="shared" ca="1" si="31"/>
        <v>49</v>
      </c>
      <c r="W1996" t="s">
        <v>106</v>
      </c>
      <c r="X1996" t="s">
        <v>53</v>
      </c>
      <c r="Y1996" t="s">
        <v>2563</v>
      </c>
      <c r="Z1996" t="s">
        <v>3730</v>
      </c>
      <c r="AA1996" t="s">
        <v>56</v>
      </c>
      <c r="AB1996" t="s">
        <v>57</v>
      </c>
      <c r="AC1996" t="s">
        <v>83</v>
      </c>
      <c r="AD1996">
        <v>4</v>
      </c>
      <c r="AE1996" t="s">
        <v>58</v>
      </c>
      <c r="AF1996" t="s">
        <v>72</v>
      </c>
      <c r="AG1996" s="54" t="s">
        <v>60</v>
      </c>
      <c r="AH1996" t="s">
        <v>61</v>
      </c>
      <c r="AI1996" t="s">
        <v>62</v>
      </c>
      <c r="AJ1996" t="s">
        <v>3084</v>
      </c>
      <c r="AK1996" t="s">
        <v>64</v>
      </c>
      <c r="AL1996" t="s">
        <v>64</v>
      </c>
    </row>
    <row r="1997" spans="1:38" x14ac:dyDescent="0.35">
      <c r="A1997">
        <v>1996</v>
      </c>
      <c r="B1997">
        <v>1089292993</v>
      </c>
      <c r="C1997" t="s">
        <v>39</v>
      </c>
      <c r="D1997" t="s">
        <v>40</v>
      </c>
      <c r="E1997" t="s">
        <v>2746</v>
      </c>
      <c r="F1997" t="s">
        <v>3078</v>
      </c>
      <c r="G1997" t="s">
        <v>53</v>
      </c>
      <c r="H1997" t="s">
        <v>3079</v>
      </c>
      <c r="I1997" t="s">
        <v>1709</v>
      </c>
      <c r="J1997" t="s">
        <v>2881</v>
      </c>
      <c r="K1997" t="s">
        <v>3122</v>
      </c>
      <c r="L1997" t="s">
        <v>3123</v>
      </c>
      <c r="M1997" t="s">
        <v>78</v>
      </c>
      <c r="N1997" t="s">
        <v>130</v>
      </c>
      <c r="O1997" t="s">
        <v>2750</v>
      </c>
      <c r="P1997" s="3">
        <v>2528350003735</v>
      </c>
      <c r="Q1997" t="s">
        <v>2560</v>
      </c>
      <c r="U1997" s="4">
        <v>34327</v>
      </c>
      <c r="V1997">
        <f t="shared" ca="1" si="31"/>
        <v>30</v>
      </c>
      <c r="W1997" t="s">
        <v>106</v>
      </c>
      <c r="X1997" t="s">
        <v>53</v>
      </c>
      <c r="Y1997" t="s">
        <v>1486</v>
      </c>
      <c r="Z1997" t="s">
        <v>3730</v>
      </c>
      <c r="AA1997" t="s">
        <v>56</v>
      </c>
      <c r="AB1997" t="s">
        <v>57</v>
      </c>
      <c r="AC1997" t="s">
        <v>83</v>
      </c>
      <c r="AD1997">
        <v>3</v>
      </c>
      <c r="AE1997" t="s">
        <v>58</v>
      </c>
      <c r="AF1997" t="s">
        <v>72</v>
      </c>
      <c r="AG1997" t="s">
        <v>340</v>
      </c>
      <c r="AH1997" t="s">
        <v>171</v>
      </c>
      <c r="AI1997" t="s">
        <v>88</v>
      </c>
      <c r="AJ1997" t="s">
        <v>3124</v>
      </c>
      <c r="AK1997" t="s">
        <v>89</v>
      </c>
      <c r="AL1997" t="s">
        <v>89</v>
      </c>
    </row>
    <row r="1998" spans="1:38" x14ac:dyDescent="0.35">
      <c r="A1998">
        <v>1997</v>
      </c>
      <c r="B1998">
        <v>1087794698</v>
      </c>
      <c r="C1998" t="s">
        <v>39</v>
      </c>
      <c r="D1998" t="s">
        <v>40</v>
      </c>
      <c r="E1998" t="s">
        <v>2746</v>
      </c>
      <c r="F1998" t="s">
        <v>3078</v>
      </c>
      <c r="G1998" t="s">
        <v>53</v>
      </c>
      <c r="H1998" t="s">
        <v>3079</v>
      </c>
      <c r="I1998" t="s">
        <v>3125</v>
      </c>
      <c r="J1998" t="s">
        <v>632</v>
      </c>
      <c r="K1998" t="s">
        <v>3126</v>
      </c>
      <c r="L1998" t="s">
        <v>3111</v>
      </c>
      <c r="M1998" t="s">
        <v>3728</v>
      </c>
      <c r="N1998" t="s">
        <v>130</v>
      </c>
      <c r="O1998" t="s">
        <v>2750</v>
      </c>
      <c r="P1998" s="3">
        <v>2528350003735</v>
      </c>
      <c r="Q1998" t="s">
        <v>2560</v>
      </c>
      <c r="U1998" s="4">
        <v>38231</v>
      </c>
      <c r="V1998">
        <f t="shared" ca="1" si="31"/>
        <v>19</v>
      </c>
      <c r="W1998" t="s">
        <v>106</v>
      </c>
      <c r="X1998" t="s">
        <v>53</v>
      </c>
      <c r="Y1998" t="s">
        <v>2563</v>
      </c>
      <c r="Z1998" t="s">
        <v>3730</v>
      </c>
      <c r="AA1998" t="s">
        <v>56</v>
      </c>
      <c r="AB1998" t="s">
        <v>57</v>
      </c>
      <c r="AC1998" t="s">
        <v>213</v>
      </c>
      <c r="AD1998">
        <v>4</v>
      </c>
      <c r="AE1998" t="s">
        <v>58</v>
      </c>
      <c r="AF1998" t="s">
        <v>72</v>
      </c>
      <c r="AG1998" s="54" t="s">
        <v>60</v>
      </c>
      <c r="AH1998" t="s">
        <v>61</v>
      </c>
      <c r="AI1998" t="s">
        <v>62</v>
      </c>
      <c r="AJ1998" t="s">
        <v>3124</v>
      </c>
      <c r="AK1998" t="s">
        <v>64</v>
      </c>
      <c r="AL1998" t="s">
        <v>64</v>
      </c>
    </row>
    <row r="1999" spans="1:38" x14ac:dyDescent="0.35">
      <c r="A1999">
        <v>1998</v>
      </c>
      <c r="B1999">
        <v>1087076678</v>
      </c>
      <c r="C1999" t="s">
        <v>39</v>
      </c>
      <c r="D1999" t="s">
        <v>40</v>
      </c>
      <c r="E1999" t="s">
        <v>2746</v>
      </c>
      <c r="F1999" t="s">
        <v>3078</v>
      </c>
      <c r="G1999" t="s">
        <v>53</v>
      </c>
      <c r="H1999" t="s">
        <v>3079</v>
      </c>
      <c r="I1999" t="s">
        <v>3127</v>
      </c>
      <c r="J1999" t="s">
        <v>3128</v>
      </c>
      <c r="K1999" t="s">
        <v>3126</v>
      </c>
      <c r="L1999" t="s">
        <v>399</v>
      </c>
      <c r="M1999" t="s">
        <v>78</v>
      </c>
      <c r="N1999" t="s">
        <v>130</v>
      </c>
      <c r="O1999" t="s">
        <v>2750</v>
      </c>
      <c r="P1999" s="3">
        <v>2528350003735</v>
      </c>
      <c r="Q1999" t="s">
        <v>2560</v>
      </c>
      <c r="U1999" s="4">
        <v>38308</v>
      </c>
      <c r="V1999">
        <f t="shared" ca="1" si="31"/>
        <v>19</v>
      </c>
      <c r="W1999" t="s">
        <v>106</v>
      </c>
      <c r="X1999" t="s">
        <v>53</v>
      </c>
      <c r="Y1999" t="s">
        <v>1486</v>
      </c>
      <c r="Z1999" t="s">
        <v>3730</v>
      </c>
      <c r="AA1999" t="s">
        <v>56</v>
      </c>
      <c r="AB1999" t="s">
        <v>57</v>
      </c>
      <c r="AC1999" t="s">
        <v>83</v>
      </c>
      <c r="AD1999">
        <v>1</v>
      </c>
      <c r="AE1999" t="s">
        <v>58</v>
      </c>
      <c r="AF1999" t="s">
        <v>72</v>
      </c>
      <c r="AG1999" s="54" t="s">
        <v>60</v>
      </c>
      <c r="AH1999" t="s">
        <v>61</v>
      </c>
      <c r="AI1999" t="s">
        <v>62</v>
      </c>
      <c r="AJ1999" t="s">
        <v>3124</v>
      </c>
      <c r="AK1999" t="s">
        <v>64</v>
      </c>
      <c r="AL1999" t="s">
        <v>64</v>
      </c>
    </row>
    <row r="2000" spans="1:38" x14ac:dyDescent="0.35">
      <c r="A2000">
        <v>1999</v>
      </c>
      <c r="B2000">
        <v>1081132124</v>
      </c>
      <c r="C2000" t="s">
        <v>39</v>
      </c>
      <c r="D2000" t="s">
        <v>40</v>
      </c>
      <c r="E2000" t="s">
        <v>2746</v>
      </c>
      <c r="F2000" t="s">
        <v>3078</v>
      </c>
      <c r="G2000" t="s">
        <v>53</v>
      </c>
      <c r="H2000" t="s">
        <v>3079</v>
      </c>
      <c r="I2000" t="s">
        <v>3129</v>
      </c>
      <c r="J2000" t="s">
        <v>1778</v>
      </c>
      <c r="K2000" t="s">
        <v>3126</v>
      </c>
      <c r="L2000" t="s">
        <v>3092</v>
      </c>
      <c r="M2000" t="s">
        <v>78</v>
      </c>
      <c r="N2000" t="s">
        <v>130</v>
      </c>
      <c r="O2000" t="s">
        <v>2750</v>
      </c>
      <c r="P2000" s="3">
        <v>2528350003735</v>
      </c>
      <c r="Q2000" t="s">
        <v>2560</v>
      </c>
      <c r="U2000" s="4">
        <v>38018</v>
      </c>
      <c r="V2000">
        <f t="shared" ca="1" si="31"/>
        <v>20</v>
      </c>
      <c r="W2000" t="s">
        <v>106</v>
      </c>
      <c r="X2000" t="s">
        <v>53</v>
      </c>
      <c r="Y2000" t="s">
        <v>2563</v>
      </c>
      <c r="Z2000" t="s">
        <v>3730</v>
      </c>
      <c r="AA2000" t="s">
        <v>56</v>
      </c>
      <c r="AB2000" t="s">
        <v>57</v>
      </c>
      <c r="AC2000" t="s">
        <v>83</v>
      </c>
      <c r="AD2000">
        <v>2</v>
      </c>
      <c r="AE2000" t="s">
        <v>58</v>
      </c>
      <c r="AF2000" t="s">
        <v>72</v>
      </c>
      <c r="AG2000" t="s">
        <v>340</v>
      </c>
      <c r="AH2000" t="s">
        <v>171</v>
      </c>
      <c r="AI2000" t="s">
        <v>88</v>
      </c>
      <c r="AJ2000" t="s">
        <v>3124</v>
      </c>
      <c r="AK2000" t="s">
        <v>89</v>
      </c>
      <c r="AL2000" t="s">
        <v>89</v>
      </c>
    </row>
    <row r="2001" spans="1:38" x14ac:dyDescent="0.35">
      <c r="A2001">
        <v>2000</v>
      </c>
      <c r="B2001">
        <v>27400341</v>
      </c>
      <c r="C2001" t="s">
        <v>39</v>
      </c>
      <c r="D2001" t="s">
        <v>40</v>
      </c>
      <c r="E2001" t="s">
        <v>2746</v>
      </c>
      <c r="F2001" t="s">
        <v>3078</v>
      </c>
      <c r="G2001" t="s">
        <v>53</v>
      </c>
      <c r="H2001" t="s">
        <v>3079</v>
      </c>
      <c r="I2001" t="s">
        <v>3130</v>
      </c>
      <c r="J2001" t="s">
        <v>632</v>
      </c>
      <c r="K2001" t="s">
        <v>399</v>
      </c>
      <c r="L2001" t="s">
        <v>632</v>
      </c>
      <c r="M2001" t="s">
        <v>78</v>
      </c>
      <c r="N2001" t="s">
        <v>130</v>
      </c>
      <c r="O2001" t="s">
        <v>2750</v>
      </c>
      <c r="P2001" s="3">
        <v>2528350003735</v>
      </c>
      <c r="Q2001" t="s">
        <v>2560</v>
      </c>
      <c r="U2001" s="4">
        <v>25454</v>
      </c>
      <c r="V2001">
        <f t="shared" ca="1" si="31"/>
        <v>54</v>
      </c>
      <c r="W2001" t="s">
        <v>106</v>
      </c>
      <c r="X2001" t="s">
        <v>53</v>
      </c>
      <c r="Y2001" t="s">
        <v>1486</v>
      </c>
      <c r="Z2001" t="s">
        <v>3730</v>
      </c>
      <c r="AA2001" t="s">
        <v>56</v>
      </c>
      <c r="AB2001" t="s">
        <v>57</v>
      </c>
      <c r="AC2001" t="s">
        <v>83</v>
      </c>
      <c r="AD2001">
        <v>4</v>
      </c>
      <c r="AE2001" t="s">
        <v>58</v>
      </c>
      <c r="AF2001" t="s">
        <v>59</v>
      </c>
      <c r="AG2001" s="54" t="s">
        <v>60</v>
      </c>
      <c r="AH2001" t="s">
        <v>61</v>
      </c>
      <c r="AI2001" t="s">
        <v>62</v>
      </c>
      <c r="AJ2001" t="s">
        <v>3124</v>
      </c>
      <c r="AK2001" t="s">
        <v>64</v>
      </c>
      <c r="AL2001" t="s">
        <v>64</v>
      </c>
    </row>
    <row r="2002" spans="1:38" x14ac:dyDescent="0.35">
      <c r="A2002">
        <v>2001</v>
      </c>
      <c r="B2002">
        <v>87551777</v>
      </c>
      <c r="C2002" t="s">
        <v>39</v>
      </c>
      <c r="D2002" t="s">
        <v>40</v>
      </c>
      <c r="E2002" t="s">
        <v>2746</v>
      </c>
      <c r="F2002" t="s">
        <v>3078</v>
      </c>
      <c r="G2002" t="s">
        <v>53</v>
      </c>
      <c r="H2002" t="s">
        <v>3079</v>
      </c>
      <c r="I2002" t="s">
        <v>3131</v>
      </c>
      <c r="J2002" t="s">
        <v>632</v>
      </c>
      <c r="K2002" t="s">
        <v>1704</v>
      </c>
      <c r="L2002" t="s">
        <v>3123</v>
      </c>
      <c r="M2002" t="s">
        <v>3728</v>
      </c>
      <c r="N2002" t="s">
        <v>130</v>
      </c>
      <c r="O2002" t="s">
        <v>2750</v>
      </c>
      <c r="P2002" s="3">
        <v>2528350003735</v>
      </c>
      <c r="Q2002" t="s">
        <v>2560</v>
      </c>
      <c r="U2002" s="4">
        <v>29100</v>
      </c>
      <c r="V2002">
        <f t="shared" ca="1" si="31"/>
        <v>44</v>
      </c>
      <c r="W2002" t="s">
        <v>106</v>
      </c>
      <c r="X2002" t="s">
        <v>53</v>
      </c>
      <c r="Y2002" t="s">
        <v>2563</v>
      </c>
      <c r="Z2002" t="s">
        <v>3730</v>
      </c>
      <c r="AA2002" t="s">
        <v>56</v>
      </c>
      <c r="AB2002" t="s">
        <v>57</v>
      </c>
      <c r="AC2002" t="s">
        <v>213</v>
      </c>
      <c r="AD2002">
        <v>3</v>
      </c>
      <c r="AE2002" t="s">
        <v>58</v>
      </c>
      <c r="AF2002" t="s">
        <v>72</v>
      </c>
      <c r="AG2002" s="54" t="s">
        <v>60</v>
      </c>
      <c r="AH2002" t="s">
        <v>61</v>
      </c>
      <c r="AI2002" t="s">
        <v>62</v>
      </c>
      <c r="AJ2002" t="s">
        <v>3124</v>
      </c>
      <c r="AK2002" t="s">
        <v>64</v>
      </c>
      <c r="AL2002" t="s">
        <v>64</v>
      </c>
    </row>
    <row r="2003" spans="1:38" x14ac:dyDescent="0.35">
      <c r="A2003">
        <v>2002</v>
      </c>
      <c r="B2003">
        <v>1004601578</v>
      </c>
      <c r="C2003" t="s">
        <v>39</v>
      </c>
      <c r="D2003" t="s">
        <v>40</v>
      </c>
      <c r="E2003" t="s">
        <v>2746</v>
      </c>
      <c r="F2003" t="s">
        <v>3078</v>
      </c>
      <c r="G2003" t="s">
        <v>53</v>
      </c>
      <c r="H2003" t="s">
        <v>3079</v>
      </c>
      <c r="I2003" t="s">
        <v>1115</v>
      </c>
      <c r="J2003" t="s">
        <v>3132</v>
      </c>
      <c r="K2003" t="s">
        <v>3092</v>
      </c>
      <c r="L2003" t="s">
        <v>3092</v>
      </c>
      <c r="M2003" t="s">
        <v>78</v>
      </c>
      <c r="N2003" t="s">
        <v>130</v>
      </c>
      <c r="O2003" t="s">
        <v>2750</v>
      </c>
      <c r="P2003" s="3">
        <v>2528350003735</v>
      </c>
      <c r="Q2003" t="s">
        <v>2560</v>
      </c>
      <c r="U2003" s="4">
        <v>37824</v>
      </c>
      <c r="V2003">
        <f t="shared" ca="1" si="31"/>
        <v>21</v>
      </c>
      <c r="W2003" t="s">
        <v>106</v>
      </c>
      <c r="X2003" t="s">
        <v>53</v>
      </c>
      <c r="Y2003" t="s">
        <v>1486</v>
      </c>
      <c r="Z2003" t="s">
        <v>3730</v>
      </c>
      <c r="AA2003" t="s">
        <v>56</v>
      </c>
      <c r="AB2003" t="s">
        <v>57</v>
      </c>
      <c r="AC2003" t="s">
        <v>83</v>
      </c>
      <c r="AD2003">
        <v>4</v>
      </c>
      <c r="AE2003" t="s">
        <v>58</v>
      </c>
      <c r="AF2003" t="s">
        <v>59</v>
      </c>
      <c r="AG2003" t="s">
        <v>340</v>
      </c>
      <c r="AH2003" t="s">
        <v>61</v>
      </c>
      <c r="AI2003" t="s">
        <v>62</v>
      </c>
      <c r="AJ2003" t="s">
        <v>3191</v>
      </c>
      <c r="AK2003" t="s">
        <v>64</v>
      </c>
      <c r="AL2003" t="s">
        <v>64</v>
      </c>
    </row>
    <row r="2004" spans="1:38" x14ac:dyDescent="0.35">
      <c r="A2004">
        <v>2003</v>
      </c>
      <c r="B2004">
        <v>1004601541</v>
      </c>
      <c r="C2004" t="s">
        <v>39</v>
      </c>
      <c r="D2004" t="s">
        <v>40</v>
      </c>
      <c r="E2004" t="s">
        <v>2746</v>
      </c>
      <c r="F2004" t="s">
        <v>3078</v>
      </c>
      <c r="G2004" t="s">
        <v>53</v>
      </c>
      <c r="H2004" t="s">
        <v>3079</v>
      </c>
      <c r="I2004" t="s">
        <v>3133</v>
      </c>
      <c r="J2004" t="s">
        <v>3134</v>
      </c>
      <c r="K2004" t="s">
        <v>3092</v>
      </c>
      <c r="L2004" t="s">
        <v>3092</v>
      </c>
      <c r="M2004" t="s">
        <v>78</v>
      </c>
      <c r="N2004" t="s">
        <v>130</v>
      </c>
      <c r="O2004" t="s">
        <v>2750</v>
      </c>
      <c r="P2004" s="3">
        <v>2528350003735</v>
      </c>
      <c r="Q2004" t="s">
        <v>2560</v>
      </c>
      <c r="U2004" s="4">
        <v>37185</v>
      </c>
      <c r="V2004">
        <f t="shared" ca="1" si="31"/>
        <v>22</v>
      </c>
      <c r="W2004" t="s">
        <v>106</v>
      </c>
      <c r="X2004" t="s">
        <v>53</v>
      </c>
      <c r="Y2004" t="s">
        <v>2563</v>
      </c>
      <c r="Z2004" t="s">
        <v>3730</v>
      </c>
      <c r="AA2004" t="s">
        <v>56</v>
      </c>
      <c r="AB2004" t="s">
        <v>57</v>
      </c>
      <c r="AC2004" t="s">
        <v>83</v>
      </c>
      <c r="AD2004">
        <v>1</v>
      </c>
      <c r="AE2004" t="s">
        <v>58</v>
      </c>
      <c r="AF2004" t="s">
        <v>59</v>
      </c>
      <c r="AG2004" t="s">
        <v>340</v>
      </c>
      <c r="AH2004" t="s">
        <v>171</v>
      </c>
      <c r="AI2004" t="s">
        <v>88</v>
      </c>
      <c r="AJ2004" t="s">
        <v>3124</v>
      </c>
      <c r="AK2004" t="s">
        <v>89</v>
      </c>
      <c r="AL2004" t="s">
        <v>89</v>
      </c>
    </row>
    <row r="2005" spans="1:38" x14ac:dyDescent="0.35">
      <c r="A2005">
        <v>2004</v>
      </c>
      <c r="B2005">
        <v>59678136</v>
      </c>
      <c r="C2005" t="s">
        <v>39</v>
      </c>
      <c r="D2005" t="s">
        <v>40</v>
      </c>
      <c r="E2005" t="s">
        <v>2746</v>
      </c>
      <c r="F2005" t="s">
        <v>3078</v>
      </c>
      <c r="G2005" t="s">
        <v>53</v>
      </c>
      <c r="H2005" t="s">
        <v>3079</v>
      </c>
      <c r="I2005" t="s">
        <v>1591</v>
      </c>
      <c r="J2005" t="s">
        <v>3135</v>
      </c>
      <c r="K2005" t="s">
        <v>249</v>
      </c>
      <c r="L2005" t="s">
        <v>3092</v>
      </c>
      <c r="M2005" t="s">
        <v>78</v>
      </c>
      <c r="N2005" t="s">
        <v>130</v>
      </c>
      <c r="O2005" t="s">
        <v>2750</v>
      </c>
      <c r="P2005" s="3">
        <v>2528350003735</v>
      </c>
      <c r="Q2005" t="s">
        <v>2560</v>
      </c>
      <c r="U2005" s="4">
        <v>29182</v>
      </c>
      <c r="V2005">
        <f t="shared" ca="1" si="31"/>
        <v>44</v>
      </c>
      <c r="W2005" t="s">
        <v>106</v>
      </c>
      <c r="X2005" t="s">
        <v>53</v>
      </c>
      <c r="Y2005" t="s">
        <v>1486</v>
      </c>
      <c r="Z2005" t="s">
        <v>3730</v>
      </c>
      <c r="AA2005" t="s">
        <v>56</v>
      </c>
      <c r="AB2005" t="s">
        <v>57</v>
      </c>
      <c r="AC2005" t="s">
        <v>83</v>
      </c>
      <c r="AD2005">
        <v>4</v>
      </c>
      <c r="AE2005" t="s">
        <v>58</v>
      </c>
      <c r="AF2005" t="s">
        <v>72</v>
      </c>
      <c r="AG2005" s="54" t="s">
        <v>60</v>
      </c>
      <c r="AH2005" t="s">
        <v>61</v>
      </c>
      <c r="AI2005" t="s">
        <v>62</v>
      </c>
      <c r="AJ2005" t="s">
        <v>3124</v>
      </c>
      <c r="AK2005" t="s">
        <v>64</v>
      </c>
      <c r="AL2005" t="s">
        <v>64</v>
      </c>
    </row>
    <row r="2006" spans="1:38" x14ac:dyDescent="0.35">
      <c r="A2006">
        <v>2005</v>
      </c>
      <c r="B2006">
        <v>1089291264</v>
      </c>
      <c r="C2006" t="s">
        <v>39</v>
      </c>
      <c r="D2006" t="s">
        <v>40</v>
      </c>
      <c r="E2006" t="s">
        <v>2746</v>
      </c>
      <c r="F2006" t="s">
        <v>3078</v>
      </c>
      <c r="G2006" t="s">
        <v>53</v>
      </c>
      <c r="H2006" t="s">
        <v>3079</v>
      </c>
      <c r="I2006" t="s">
        <v>1430</v>
      </c>
      <c r="J2006" t="s">
        <v>3136</v>
      </c>
      <c r="K2006" t="s">
        <v>48</v>
      </c>
      <c r="L2006" t="s">
        <v>3137</v>
      </c>
      <c r="M2006" t="s">
        <v>3728</v>
      </c>
      <c r="N2006" t="s">
        <v>130</v>
      </c>
      <c r="O2006" t="s">
        <v>2750</v>
      </c>
      <c r="P2006" s="3">
        <v>2528350003735</v>
      </c>
      <c r="Q2006" t="s">
        <v>2560</v>
      </c>
      <c r="U2006" s="4">
        <v>33682</v>
      </c>
      <c r="V2006">
        <f t="shared" ca="1" si="31"/>
        <v>32</v>
      </c>
      <c r="W2006" t="s">
        <v>106</v>
      </c>
      <c r="X2006" t="s">
        <v>53</v>
      </c>
      <c r="Y2006" t="s">
        <v>1486</v>
      </c>
      <c r="Z2006" t="s">
        <v>3730</v>
      </c>
      <c r="AA2006" t="s">
        <v>56</v>
      </c>
      <c r="AB2006" t="s">
        <v>57</v>
      </c>
      <c r="AC2006" t="s">
        <v>213</v>
      </c>
      <c r="AD2006">
        <v>3</v>
      </c>
      <c r="AE2006" t="s">
        <v>58</v>
      </c>
      <c r="AF2006" t="s">
        <v>72</v>
      </c>
      <c r="AG2006" s="54" t="s">
        <v>60</v>
      </c>
      <c r="AH2006" t="s">
        <v>61</v>
      </c>
      <c r="AI2006" t="s">
        <v>62</v>
      </c>
      <c r="AJ2006" t="s">
        <v>3124</v>
      </c>
      <c r="AK2006" t="s">
        <v>64</v>
      </c>
      <c r="AL2006" t="s">
        <v>64</v>
      </c>
    </row>
    <row r="2007" spans="1:38" x14ac:dyDescent="0.35">
      <c r="A2007">
        <v>2006</v>
      </c>
      <c r="B2007">
        <v>1089292318</v>
      </c>
      <c r="C2007" t="s">
        <v>39</v>
      </c>
      <c r="D2007" t="s">
        <v>40</v>
      </c>
      <c r="E2007" t="s">
        <v>2746</v>
      </c>
      <c r="F2007" t="s">
        <v>3078</v>
      </c>
      <c r="G2007" t="s">
        <v>53</v>
      </c>
      <c r="H2007" t="s">
        <v>3079</v>
      </c>
      <c r="I2007" t="s">
        <v>3138</v>
      </c>
      <c r="J2007" t="s">
        <v>3139</v>
      </c>
      <c r="K2007" t="s">
        <v>3140</v>
      </c>
      <c r="L2007" t="s">
        <v>3137</v>
      </c>
      <c r="M2007" t="s">
        <v>78</v>
      </c>
      <c r="N2007" t="s">
        <v>130</v>
      </c>
      <c r="O2007" t="s">
        <v>2750</v>
      </c>
      <c r="P2007" s="3">
        <v>2528350003735</v>
      </c>
      <c r="Q2007" t="s">
        <v>2560</v>
      </c>
      <c r="U2007" s="4">
        <v>34265</v>
      </c>
      <c r="V2007">
        <f t="shared" ca="1" si="31"/>
        <v>30</v>
      </c>
      <c r="W2007" t="s">
        <v>106</v>
      </c>
      <c r="X2007" t="s">
        <v>53</v>
      </c>
      <c r="Y2007" t="s">
        <v>1486</v>
      </c>
      <c r="Z2007" t="s">
        <v>3730</v>
      </c>
      <c r="AA2007" t="s">
        <v>56</v>
      </c>
      <c r="AB2007" t="s">
        <v>57</v>
      </c>
      <c r="AC2007" t="s">
        <v>83</v>
      </c>
      <c r="AD2007">
        <v>3</v>
      </c>
      <c r="AE2007" t="s">
        <v>58</v>
      </c>
      <c r="AF2007" t="s">
        <v>59</v>
      </c>
      <c r="AG2007" s="54" t="s">
        <v>60</v>
      </c>
      <c r="AH2007" t="s">
        <v>61</v>
      </c>
      <c r="AI2007" t="s">
        <v>62</v>
      </c>
      <c r="AJ2007" t="s">
        <v>3124</v>
      </c>
      <c r="AK2007" t="s">
        <v>64</v>
      </c>
      <c r="AL2007" t="s">
        <v>64</v>
      </c>
    </row>
    <row r="2008" spans="1:38" x14ac:dyDescent="0.35">
      <c r="A2008">
        <v>2007</v>
      </c>
      <c r="B2008">
        <v>1089290820</v>
      </c>
      <c r="C2008" t="s">
        <v>39</v>
      </c>
      <c r="D2008" t="s">
        <v>40</v>
      </c>
      <c r="E2008" t="s">
        <v>2746</v>
      </c>
      <c r="F2008" t="s">
        <v>3078</v>
      </c>
      <c r="G2008" t="s">
        <v>53</v>
      </c>
      <c r="H2008" t="s">
        <v>3079</v>
      </c>
      <c r="I2008" t="s">
        <v>3141</v>
      </c>
      <c r="J2008" t="s">
        <v>2665</v>
      </c>
      <c r="K2008" t="s">
        <v>3140</v>
      </c>
      <c r="L2008" t="s">
        <v>3137</v>
      </c>
      <c r="M2008" t="s">
        <v>3728</v>
      </c>
      <c r="N2008" t="s">
        <v>130</v>
      </c>
      <c r="O2008" t="s">
        <v>2750</v>
      </c>
      <c r="P2008" s="3">
        <v>2528350003735</v>
      </c>
      <c r="Q2008" t="s">
        <v>2560</v>
      </c>
      <c r="U2008" s="4">
        <v>35535</v>
      </c>
      <c r="V2008">
        <f t="shared" ca="1" si="31"/>
        <v>27</v>
      </c>
      <c r="W2008" t="s">
        <v>106</v>
      </c>
      <c r="X2008" t="s">
        <v>53</v>
      </c>
      <c r="Y2008" t="s">
        <v>2563</v>
      </c>
      <c r="Z2008" t="s">
        <v>3730</v>
      </c>
      <c r="AA2008" t="s">
        <v>56</v>
      </c>
      <c r="AB2008" t="s">
        <v>57</v>
      </c>
      <c r="AC2008" t="s">
        <v>83</v>
      </c>
      <c r="AD2008">
        <v>2</v>
      </c>
      <c r="AE2008" t="s">
        <v>58</v>
      </c>
      <c r="AF2008" t="s">
        <v>72</v>
      </c>
      <c r="AG2008" s="54" t="s">
        <v>60</v>
      </c>
      <c r="AH2008" t="s">
        <v>61</v>
      </c>
      <c r="AI2008" t="s">
        <v>62</v>
      </c>
      <c r="AJ2008" t="s">
        <v>3124</v>
      </c>
      <c r="AK2008" t="s">
        <v>64</v>
      </c>
      <c r="AL2008" t="s">
        <v>64</v>
      </c>
    </row>
    <row r="2009" spans="1:38" x14ac:dyDescent="0.35">
      <c r="A2009">
        <v>2008</v>
      </c>
      <c r="B2009">
        <v>1089294790</v>
      </c>
      <c r="C2009" t="s">
        <v>39</v>
      </c>
      <c r="D2009" t="s">
        <v>40</v>
      </c>
      <c r="E2009" t="s">
        <v>2746</v>
      </c>
      <c r="F2009" t="s">
        <v>3078</v>
      </c>
      <c r="G2009" t="s">
        <v>53</v>
      </c>
      <c r="H2009" t="s">
        <v>3079</v>
      </c>
      <c r="I2009" t="s">
        <v>3142</v>
      </c>
      <c r="J2009" t="s">
        <v>3143</v>
      </c>
      <c r="K2009" t="s">
        <v>3111</v>
      </c>
      <c r="L2009" t="s">
        <v>407</v>
      </c>
      <c r="M2009" t="s">
        <v>3728</v>
      </c>
      <c r="N2009" t="s">
        <v>130</v>
      </c>
      <c r="O2009" t="s">
        <v>2750</v>
      </c>
      <c r="P2009" s="3">
        <v>2528350003735</v>
      </c>
      <c r="Q2009" t="s">
        <v>2560</v>
      </c>
      <c r="U2009" s="4">
        <v>35535</v>
      </c>
      <c r="V2009">
        <f t="shared" ca="1" si="31"/>
        <v>27</v>
      </c>
      <c r="W2009" t="s">
        <v>106</v>
      </c>
      <c r="X2009" t="s">
        <v>53</v>
      </c>
      <c r="Y2009" t="s">
        <v>1486</v>
      </c>
      <c r="Z2009" t="s">
        <v>3730</v>
      </c>
      <c r="AA2009" t="s">
        <v>56</v>
      </c>
      <c r="AB2009" t="s">
        <v>57</v>
      </c>
      <c r="AC2009" t="s">
        <v>213</v>
      </c>
      <c r="AD2009">
        <v>3</v>
      </c>
      <c r="AE2009" t="s">
        <v>58</v>
      </c>
      <c r="AF2009" t="s">
        <v>72</v>
      </c>
      <c r="AG2009" t="s">
        <v>340</v>
      </c>
      <c r="AH2009" t="s">
        <v>171</v>
      </c>
      <c r="AI2009" t="s">
        <v>88</v>
      </c>
      <c r="AJ2009" t="s">
        <v>3124</v>
      </c>
      <c r="AK2009" t="s">
        <v>89</v>
      </c>
      <c r="AL2009" t="s">
        <v>89</v>
      </c>
    </row>
    <row r="2010" spans="1:38" x14ac:dyDescent="0.35">
      <c r="A2010">
        <v>2009</v>
      </c>
      <c r="B2010">
        <v>1007606767</v>
      </c>
      <c r="C2010" t="s">
        <v>39</v>
      </c>
      <c r="D2010" t="s">
        <v>40</v>
      </c>
      <c r="E2010" t="s">
        <v>2746</v>
      </c>
      <c r="F2010" t="s">
        <v>3078</v>
      </c>
      <c r="G2010" t="s">
        <v>53</v>
      </c>
      <c r="H2010" t="s">
        <v>3079</v>
      </c>
      <c r="I2010" t="s">
        <v>2924</v>
      </c>
      <c r="J2010" t="s">
        <v>1666</v>
      </c>
      <c r="K2010" t="s">
        <v>3092</v>
      </c>
      <c r="L2010" t="s">
        <v>3098</v>
      </c>
      <c r="M2010" t="s">
        <v>78</v>
      </c>
      <c r="N2010" t="s">
        <v>130</v>
      </c>
      <c r="O2010" t="s">
        <v>2750</v>
      </c>
      <c r="P2010" s="3">
        <v>2528350003735</v>
      </c>
      <c r="Q2010" t="s">
        <v>2560</v>
      </c>
      <c r="U2010" s="4">
        <v>37578</v>
      </c>
      <c r="V2010">
        <f t="shared" ca="1" si="31"/>
        <v>21</v>
      </c>
      <c r="W2010" t="s">
        <v>106</v>
      </c>
      <c r="X2010" t="s">
        <v>53</v>
      </c>
      <c r="Y2010" t="s">
        <v>1486</v>
      </c>
      <c r="Z2010" t="s">
        <v>3730</v>
      </c>
      <c r="AA2010" t="s">
        <v>56</v>
      </c>
      <c r="AB2010" t="s">
        <v>57</v>
      </c>
      <c r="AC2010" t="s">
        <v>83</v>
      </c>
      <c r="AD2010">
        <v>2</v>
      </c>
      <c r="AE2010" t="s">
        <v>58</v>
      </c>
      <c r="AF2010" t="s">
        <v>72</v>
      </c>
      <c r="AG2010" s="54" t="s">
        <v>60</v>
      </c>
      <c r="AH2010" t="s">
        <v>61</v>
      </c>
      <c r="AI2010" t="s">
        <v>62</v>
      </c>
      <c r="AJ2010" t="s">
        <v>3124</v>
      </c>
      <c r="AK2010" t="s">
        <v>64</v>
      </c>
      <c r="AL2010" t="s">
        <v>64</v>
      </c>
    </row>
    <row r="2011" spans="1:38" x14ac:dyDescent="0.35">
      <c r="A2011">
        <v>2010</v>
      </c>
      <c r="B2011">
        <v>1004729614</v>
      </c>
      <c r="C2011" t="s">
        <v>39</v>
      </c>
      <c r="D2011" t="s">
        <v>40</v>
      </c>
      <c r="E2011" t="s">
        <v>2746</v>
      </c>
      <c r="F2011" t="s">
        <v>3078</v>
      </c>
      <c r="G2011" t="s">
        <v>53</v>
      </c>
      <c r="H2011" t="s">
        <v>3079</v>
      </c>
      <c r="I2011" t="s">
        <v>2030</v>
      </c>
      <c r="J2011" t="s">
        <v>3144</v>
      </c>
      <c r="K2011" t="s">
        <v>3122</v>
      </c>
      <c r="L2011" t="s">
        <v>3145</v>
      </c>
      <c r="M2011" t="s">
        <v>78</v>
      </c>
      <c r="N2011" t="s">
        <v>130</v>
      </c>
      <c r="O2011" t="s">
        <v>2750</v>
      </c>
      <c r="P2011" s="3">
        <v>2528350003735</v>
      </c>
      <c r="Q2011" t="s">
        <v>2560</v>
      </c>
      <c r="U2011" s="4">
        <v>36717</v>
      </c>
      <c r="V2011">
        <f t="shared" ca="1" si="31"/>
        <v>24</v>
      </c>
      <c r="W2011" t="s">
        <v>106</v>
      </c>
      <c r="X2011" t="s">
        <v>53</v>
      </c>
      <c r="Y2011" t="s">
        <v>1486</v>
      </c>
      <c r="Z2011" t="s">
        <v>3730</v>
      </c>
      <c r="AA2011" t="s">
        <v>56</v>
      </c>
      <c r="AB2011" t="s">
        <v>57</v>
      </c>
      <c r="AC2011" t="s">
        <v>83</v>
      </c>
      <c r="AD2011">
        <v>1</v>
      </c>
      <c r="AE2011" t="s">
        <v>58</v>
      </c>
      <c r="AF2011" t="s">
        <v>72</v>
      </c>
      <c r="AG2011" s="54" t="s">
        <v>60</v>
      </c>
      <c r="AH2011" t="s">
        <v>61</v>
      </c>
      <c r="AI2011" t="s">
        <v>62</v>
      </c>
      <c r="AJ2011" t="s">
        <v>3124</v>
      </c>
      <c r="AK2011" t="s">
        <v>64</v>
      </c>
      <c r="AL2011" t="s">
        <v>64</v>
      </c>
    </row>
    <row r="2012" spans="1:38" x14ac:dyDescent="0.35">
      <c r="A2012">
        <v>2011</v>
      </c>
      <c r="B2012">
        <v>1004223856</v>
      </c>
      <c r="C2012" t="s">
        <v>39</v>
      </c>
      <c r="D2012" t="s">
        <v>40</v>
      </c>
      <c r="E2012" t="s">
        <v>2746</v>
      </c>
      <c r="F2012" t="s">
        <v>3078</v>
      </c>
      <c r="G2012" t="s">
        <v>53</v>
      </c>
      <c r="H2012" t="s">
        <v>3079</v>
      </c>
      <c r="I2012" t="s">
        <v>3146</v>
      </c>
      <c r="J2012" t="s">
        <v>632</v>
      </c>
      <c r="K2012" t="s">
        <v>3126</v>
      </c>
      <c r="L2012" t="s">
        <v>3092</v>
      </c>
      <c r="M2012" t="s">
        <v>78</v>
      </c>
      <c r="N2012" t="s">
        <v>130</v>
      </c>
      <c r="O2012" t="s">
        <v>2750</v>
      </c>
      <c r="P2012" s="3">
        <v>2528350003735</v>
      </c>
      <c r="Q2012" t="s">
        <v>2560</v>
      </c>
      <c r="U2012" s="4">
        <v>36753</v>
      </c>
      <c r="V2012">
        <f t="shared" ca="1" si="31"/>
        <v>23</v>
      </c>
      <c r="W2012" t="s">
        <v>106</v>
      </c>
      <c r="X2012" t="s">
        <v>53</v>
      </c>
      <c r="Y2012" t="s">
        <v>2563</v>
      </c>
      <c r="Z2012" t="s">
        <v>3730</v>
      </c>
      <c r="AA2012" t="s">
        <v>56</v>
      </c>
      <c r="AB2012" t="s">
        <v>57</v>
      </c>
      <c r="AC2012" t="s">
        <v>83</v>
      </c>
      <c r="AD2012">
        <v>3</v>
      </c>
      <c r="AE2012" t="s">
        <v>58</v>
      </c>
      <c r="AF2012" t="s">
        <v>72</v>
      </c>
      <c r="AG2012" s="54" t="s">
        <v>60</v>
      </c>
      <c r="AH2012" t="s">
        <v>61</v>
      </c>
      <c r="AI2012" t="s">
        <v>62</v>
      </c>
      <c r="AJ2012" t="s">
        <v>3124</v>
      </c>
      <c r="AK2012" t="s">
        <v>64</v>
      </c>
      <c r="AL2012" t="s">
        <v>64</v>
      </c>
    </row>
    <row r="2013" spans="1:38" x14ac:dyDescent="0.35">
      <c r="A2013">
        <v>2012</v>
      </c>
      <c r="B2013">
        <v>1193070882</v>
      </c>
      <c r="C2013" t="s">
        <v>39</v>
      </c>
      <c r="D2013" t="s">
        <v>40</v>
      </c>
      <c r="E2013" t="s">
        <v>2746</v>
      </c>
      <c r="F2013" t="s">
        <v>3078</v>
      </c>
      <c r="G2013" t="s">
        <v>53</v>
      </c>
      <c r="H2013" t="s">
        <v>3079</v>
      </c>
      <c r="I2013" t="s">
        <v>283</v>
      </c>
      <c r="J2013" t="s">
        <v>3147</v>
      </c>
      <c r="K2013" t="s">
        <v>3092</v>
      </c>
      <c r="L2013" t="s">
        <v>188</v>
      </c>
      <c r="M2013" t="s">
        <v>78</v>
      </c>
      <c r="N2013" t="s">
        <v>130</v>
      </c>
      <c r="O2013" t="s">
        <v>2750</v>
      </c>
      <c r="P2013" s="3">
        <v>2528350003735</v>
      </c>
      <c r="Q2013" t="s">
        <v>2560</v>
      </c>
      <c r="U2013" s="4">
        <v>32982</v>
      </c>
      <c r="V2013">
        <f t="shared" ca="1" si="31"/>
        <v>34</v>
      </c>
      <c r="W2013" t="s">
        <v>106</v>
      </c>
      <c r="X2013" t="s">
        <v>53</v>
      </c>
      <c r="Y2013" t="s">
        <v>1486</v>
      </c>
      <c r="Z2013" t="s">
        <v>3730</v>
      </c>
      <c r="AA2013" t="s">
        <v>56</v>
      </c>
      <c r="AB2013" t="s">
        <v>57</v>
      </c>
      <c r="AC2013" t="s">
        <v>83</v>
      </c>
      <c r="AD2013">
        <v>4</v>
      </c>
      <c r="AE2013" t="s">
        <v>58</v>
      </c>
      <c r="AF2013" t="s">
        <v>72</v>
      </c>
      <c r="AG2013" t="s">
        <v>340</v>
      </c>
      <c r="AH2013" t="s">
        <v>171</v>
      </c>
      <c r="AI2013" t="s">
        <v>88</v>
      </c>
      <c r="AJ2013" t="s">
        <v>3124</v>
      </c>
      <c r="AK2013" t="s">
        <v>89</v>
      </c>
      <c r="AL2013" t="s">
        <v>89</v>
      </c>
    </row>
    <row r="2014" spans="1:38" x14ac:dyDescent="0.35">
      <c r="A2014">
        <v>2013</v>
      </c>
      <c r="B2014">
        <v>1089289759</v>
      </c>
      <c r="C2014" t="s">
        <v>39</v>
      </c>
      <c r="D2014" t="s">
        <v>40</v>
      </c>
      <c r="E2014" t="s">
        <v>2746</v>
      </c>
      <c r="F2014" t="s">
        <v>3078</v>
      </c>
      <c r="G2014" t="s">
        <v>53</v>
      </c>
      <c r="H2014" t="s">
        <v>3079</v>
      </c>
      <c r="I2014" t="s">
        <v>3148</v>
      </c>
      <c r="J2014" t="s">
        <v>3149</v>
      </c>
      <c r="K2014" t="s">
        <v>3092</v>
      </c>
      <c r="L2014" t="s">
        <v>3092</v>
      </c>
      <c r="M2014" t="s">
        <v>3728</v>
      </c>
      <c r="N2014" t="s">
        <v>130</v>
      </c>
      <c r="O2014" t="s">
        <v>2750</v>
      </c>
      <c r="P2014" s="3">
        <v>2528350003735</v>
      </c>
      <c r="Q2014" t="s">
        <v>2560</v>
      </c>
      <c r="U2014" s="4">
        <v>32853</v>
      </c>
      <c r="V2014">
        <f t="shared" ca="1" si="31"/>
        <v>34</v>
      </c>
      <c r="W2014" t="s">
        <v>106</v>
      </c>
      <c r="X2014" t="s">
        <v>53</v>
      </c>
      <c r="Y2014" t="s">
        <v>1486</v>
      </c>
      <c r="Z2014" t="s">
        <v>3730</v>
      </c>
      <c r="AA2014" t="s">
        <v>56</v>
      </c>
      <c r="AB2014" t="s">
        <v>57</v>
      </c>
      <c r="AC2014" t="s">
        <v>213</v>
      </c>
      <c r="AD2014">
        <v>4</v>
      </c>
      <c r="AE2014" t="s">
        <v>58</v>
      </c>
      <c r="AF2014" t="s">
        <v>72</v>
      </c>
      <c r="AG2014" t="s">
        <v>340</v>
      </c>
      <c r="AH2014" t="s">
        <v>171</v>
      </c>
      <c r="AI2014" t="s">
        <v>88</v>
      </c>
      <c r="AJ2014" t="s">
        <v>3124</v>
      </c>
      <c r="AK2014" t="s">
        <v>89</v>
      </c>
      <c r="AL2014" t="s">
        <v>89</v>
      </c>
    </row>
    <row r="2015" spans="1:38" x14ac:dyDescent="0.35">
      <c r="A2015">
        <v>2014</v>
      </c>
      <c r="B2015">
        <v>1089289764</v>
      </c>
      <c r="C2015" t="s">
        <v>66</v>
      </c>
      <c r="D2015" t="s">
        <v>40</v>
      </c>
      <c r="E2015" t="s">
        <v>2746</v>
      </c>
      <c r="F2015" t="s">
        <v>3078</v>
      </c>
      <c r="G2015" t="s">
        <v>53</v>
      </c>
      <c r="H2015" t="s">
        <v>3079</v>
      </c>
      <c r="I2015" t="s">
        <v>1703</v>
      </c>
      <c r="J2015" t="s">
        <v>3149</v>
      </c>
      <c r="K2015" t="s">
        <v>3092</v>
      </c>
      <c r="L2015" t="s">
        <v>3092</v>
      </c>
      <c r="M2015" t="s">
        <v>3728</v>
      </c>
      <c r="N2015" t="s">
        <v>130</v>
      </c>
      <c r="O2015" t="s">
        <v>2750</v>
      </c>
      <c r="P2015" s="3">
        <v>2528350003735</v>
      </c>
      <c r="Q2015" t="s">
        <v>2560</v>
      </c>
      <c r="U2015" s="4">
        <v>39128</v>
      </c>
      <c r="V2015">
        <f t="shared" ca="1" si="31"/>
        <v>17</v>
      </c>
      <c r="W2015" t="s">
        <v>106</v>
      </c>
      <c r="X2015" t="s">
        <v>53</v>
      </c>
      <c r="Y2015" t="s">
        <v>2563</v>
      </c>
      <c r="Z2015" t="s">
        <v>3730</v>
      </c>
      <c r="AA2015" t="s">
        <v>56</v>
      </c>
      <c r="AB2015" t="s">
        <v>57</v>
      </c>
      <c r="AC2015" t="s">
        <v>58</v>
      </c>
      <c r="AD2015">
        <v>0</v>
      </c>
      <c r="AE2015" t="s">
        <v>58</v>
      </c>
      <c r="AF2015" t="s">
        <v>72</v>
      </c>
      <c r="AG2015" s="54" t="s">
        <v>60</v>
      </c>
      <c r="AH2015" t="s">
        <v>61</v>
      </c>
      <c r="AI2015" t="s">
        <v>62</v>
      </c>
      <c r="AJ2015" t="s">
        <v>3124</v>
      </c>
      <c r="AK2015" t="s">
        <v>64</v>
      </c>
      <c r="AL2015" t="s">
        <v>64</v>
      </c>
    </row>
    <row r="2016" spans="1:38" x14ac:dyDescent="0.35">
      <c r="A2016">
        <v>2015</v>
      </c>
      <c r="B2016">
        <v>1004730723</v>
      </c>
      <c r="C2016" t="s">
        <v>39</v>
      </c>
      <c r="D2016" t="s">
        <v>40</v>
      </c>
      <c r="E2016" t="s">
        <v>2746</v>
      </c>
      <c r="F2016" t="s">
        <v>3078</v>
      </c>
      <c r="G2016" t="s">
        <v>53</v>
      </c>
      <c r="H2016" t="s">
        <v>3079</v>
      </c>
      <c r="I2016" t="s">
        <v>2672</v>
      </c>
      <c r="J2016" t="s">
        <v>2093</v>
      </c>
      <c r="K2016" t="s">
        <v>3092</v>
      </c>
      <c r="L2016" t="s">
        <v>3092</v>
      </c>
      <c r="M2016" t="s">
        <v>3728</v>
      </c>
      <c r="N2016" t="s">
        <v>130</v>
      </c>
      <c r="O2016" t="s">
        <v>2750</v>
      </c>
      <c r="P2016" s="3">
        <v>2528350003735</v>
      </c>
      <c r="Q2016" t="s">
        <v>2560</v>
      </c>
      <c r="U2016" s="4">
        <v>35843</v>
      </c>
      <c r="V2016">
        <f t="shared" ca="1" si="31"/>
        <v>26</v>
      </c>
      <c r="W2016" t="s">
        <v>106</v>
      </c>
      <c r="X2016" t="s">
        <v>53</v>
      </c>
      <c r="Y2016" t="s">
        <v>2563</v>
      </c>
      <c r="Z2016" t="s">
        <v>3730</v>
      </c>
      <c r="AA2016" t="s">
        <v>56</v>
      </c>
      <c r="AB2016" t="s">
        <v>57</v>
      </c>
      <c r="AC2016" t="s">
        <v>213</v>
      </c>
      <c r="AD2016">
        <v>2</v>
      </c>
      <c r="AE2016" t="s">
        <v>58</v>
      </c>
      <c r="AF2016" t="s">
        <v>72</v>
      </c>
      <c r="AG2016" s="54" t="s">
        <v>60</v>
      </c>
      <c r="AH2016" t="s">
        <v>61</v>
      </c>
      <c r="AI2016" t="s">
        <v>62</v>
      </c>
      <c r="AJ2016" t="s">
        <v>3124</v>
      </c>
      <c r="AK2016" t="s">
        <v>64</v>
      </c>
      <c r="AL2016" t="s">
        <v>64</v>
      </c>
    </row>
    <row r="2017" spans="1:38" x14ac:dyDescent="0.35">
      <c r="A2017">
        <v>2016</v>
      </c>
      <c r="B2017">
        <v>1148950369</v>
      </c>
      <c r="C2017" t="s">
        <v>39</v>
      </c>
      <c r="D2017" t="s">
        <v>40</v>
      </c>
      <c r="E2017" t="s">
        <v>2746</v>
      </c>
      <c r="F2017" t="s">
        <v>3078</v>
      </c>
      <c r="G2017" t="s">
        <v>53</v>
      </c>
      <c r="H2017" t="s">
        <v>3079</v>
      </c>
      <c r="I2017" t="s">
        <v>1591</v>
      </c>
      <c r="J2017" t="s">
        <v>3130</v>
      </c>
      <c r="K2017" t="s">
        <v>229</v>
      </c>
      <c r="L2017" t="s">
        <v>1231</v>
      </c>
      <c r="M2017" t="s">
        <v>78</v>
      </c>
      <c r="N2017" t="s">
        <v>130</v>
      </c>
      <c r="O2017" t="s">
        <v>2750</v>
      </c>
      <c r="P2017" s="3">
        <v>2528350003735</v>
      </c>
      <c r="Q2017" t="s">
        <v>2560</v>
      </c>
      <c r="U2017" s="4">
        <v>38189</v>
      </c>
      <c r="V2017">
        <f t="shared" ca="1" si="31"/>
        <v>20</v>
      </c>
      <c r="W2017" t="s">
        <v>106</v>
      </c>
      <c r="X2017" t="s">
        <v>53</v>
      </c>
      <c r="Y2017" t="s">
        <v>1486</v>
      </c>
      <c r="Z2017" t="s">
        <v>3730</v>
      </c>
      <c r="AA2017" t="s">
        <v>56</v>
      </c>
      <c r="AB2017" t="s">
        <v>57</v>
      </c>
      <c r="AC2017" t="s">
        <v>83</v>
      </c>
      <c r="AD2017">
        <v>3</v>
      </c>
      <c r="AE2017" t="s">
        <v>58</v>
      </c>
      <c r="AF2017" t="s">
        <v>72</v>
      </c>
      <c r="AG2017" t="s">
        <v>340</v>
      </c>
      <c r="AH2017" t="s">
        <v>171</v>
      </c>
      <c r="AI2017" t="s">
        <v>88</v>
      </c>
      <c r="AJ2017" t="s">
        <v>3124</v>
      </c>
      <c r="AK2017" t="s">
        <v>89</v>
      </c>
      <c r="AL2017" t="s">
        <v>89</v>
      </c>
    </row>
    <row r="2018" spans="1:38" x14ac:dyDescent="0.35">
      <c r="A2018">
        <v>2017</v>
      </c>
      <c r="B2018">
        <v>1004729877</v>
      </c>
      <c r="C2018" t="s">
        <v>39</v>
      </c>
      <c r="D2018" t="s">
        <v>40</v>
      </c>
      <c r="E2018" t="s">
        <v>2746</v>
      </c>
      <c r="F2018" t="s">
        <v>3078</v>
      </c>
      <c r="G2018" t="s">
        <v>53</v>
      </c>
      <c r="H2018" t="s">
        <v>3079</v>
      </c>
      <c r="I2018" t="s">
        <v>3150</v>
      </c>
      <c r="J2018" t="s">
        <v>3151</v>
      </c>
      <c r="K2018" t="s">
        <v>602</v>
      </c>
      <c r="L2018" t="s">
        <v>2984</v>
      </c>
      <c r="M2018" t="s">
        <v>3728</v>
      </c>
      <c r="N2018" t="s">
        <v>130</v>
      </c>
      <c r="O2018" t="s">
        <v>2750</v>
      </c>
      <c r="P2018" s="3">
        <v>2528350003735</v>
      </c>
      <c r="Q2018" t="s">
        <v>2560</v>
      </c>
      <c r="U2018" s="4">
        <v>36798</v>
      </c>
      <c r="V2018">
        <f t="shared" ca="1" si="31"/>
        <v>23</v>
      </c>
      <c r="W2018" t="s">
        <v>106</v>
      </c>
      <c r="X2018" t="s">
        <v>53</v>
      </c>
      <c r="Y2018" t="s">
        <v>1486</v>
      </c>
      <c r="Z2018" t="s">
        <v>3730</v>
      </c>
      <c r="AA2018" t="s">
        <v>56</v>
      </c>
      <c r="AB2018" t="s">
        <v>57</v>
      </c>
      <c r="AC2018" t="s">
        <v>213</v>
      </c>
      <c r="AD2018">
        <v>2</v>
      </c>
      <c r="AE2018" t="s">
        <v>58</v>
      </c>
      <c r="AF2018" t="s">
        <v>72</v>
      </c>
      <c r="AG2018" s="54" t="s">
        <v>60</v>
      </c>
      <c r="AH2018" t="s">
        <v>61</v>
      </c>
      <c r="AI2018" t="s">
        <v>62</v>
      </c>
      <c r="AJ2018" t="s">
        <v>3124</v>
      </c>
      <c r="AK2018" t="s">
        <v>64</v>
      </c>
      <c r="AL2018" t="s">
        <v>64</v>
      </c>
    </row>
    <row r="2019" spans="1:38" x14ac:dyDescent="0.35">
      <c r="A2019">
        <v>2018</v>
      </c>
      <c r="B2019">
        <v>27333049</v>
      </c>
      <c r="C2019" t="s">
        <v>39</v>
      </c>
      <c r="D2019" t="s">
        <v>40</v>
      </c>
      <c r="E2019" t="s">
        <v>2746</v>
      </c>
      <c r="F2019" t="s">
        <v>3078</v>
      </c>
      <c r="G2019" t="s">
        <v>53</v>
      </c>
      <c r="H2019" t="s">
        <v>3079</v>
      </c>
      <c r="I2019" t="s">
        <v>2030</v>
      </c>
      <c r="J2019" t="s">
        <v>3152</v>
      </c>
      <c r="K2019" t="s">
        <v>399</v>
      </c>
      <c r="L2019" t="s">
        <v>632</v>
      </c>
      <c r="M2019" t="s">
        <v>78</v>
      </c>
      <c r="N2019" t="s">
        <v>130</v>
      </c>
      <c r="O2019" t="s">
        <v>2750</v>
      </c>
      <c r="P2019" s="3">
        <v>2528350003735</v>
      </c>
      <c r="Q2019" t="s">
        <v>2560</v>
      </c>
      <c r="U2019" s="4">
        <v>27810</v>
      </c>
      <c r="V2019">
        <f t="shared" ca="1" si="31"/>
        <v>48</v>
      </c>
      <c r="W2019" t="s">
        <v>106</v>
      </c>
      <c r="X2019" t="s">
        <v>53</v>
      </c>
      <c r="Y2019" t="s">
        <v>1486</v>
      </c>
      <c r="Z2019" t="s">
        <v>3730</v>
      </c>
      <c r="AA2019" t="s">
        <v>56</v>
      </c>
      <c r="AB2019" t="s">
        <v>57</v>
      </c>
      <c r="AC2019" t="s">
        <v>83</v>
      </c>
      <c r="AD2019">
        <v>5</v>
      </c>
      <c r="AE2019" t="s">
        <v>58</v>
      </c>
      <c r="AF2019" t="s">
        <v>59</v>
      </c>
      <c r="AG2019" t="s">
        <v>340</v>
      </c>
      <c r="AH2019" t="s">
        <v>171</v>
      </c>
      <c r="AI2019" t="s">
        <v>88</v>
      </c>
      <c r="AJ2019" t="s">
        <v>3124</v>
      </c>
      <c r="AK2019" t="s">
        <v>64</v>
      </c>
      <c r="AL2019" t="s">
        <v>64</v>
      </c>
    </row>
    <row r="2020" spans="1:38" x14ac:dyDescent="0.35">
      <c r="A2020">
        <v>2019</v>
      </c>
      <c r="B2020">
        <v>1007607007</v>
      </c>
      <c r="C2020" t="s">
        <v>39</v>
      </c>
      <c r="D2020" t="s">
        <v>40</v>
      </c>
      <c r="E2020" t="s">
        <v>2746</v>
      </c>
      <c r="F2020" t="s">
        <v>3078</v>
      </c>
      <c r="G2020" t="s">
        <v>53</v>
      </c>
      <c r="H2020" t="s">
        <v>3079</v>
      </c>
      <c r="I2020" t="s">
        <v>3153</v>
      </c>
      <c r="J2020" t="s">
        <v>1413</v>
      </c>
      <c r="K2020" t="s">
        <v>3092</v>
      </c>
      <c r="L2020" t="s">
        <v>3092</v>
      </c>
      <c r="M2020" t="s">
        <v>3728</v>
      </c>
      <c r="N2020" t="s">
        <v>130</v>
      </c>
      <c r="O2020" t="s">
        <v>2750</v>
      </c>
      <c r="P2020" s="3">
        <v>2528350003735</v>
      </c>
      <c r="Q2020" t="s">
        <v>2560</v>
      </c>
      <c r="U2020" s="4">
        <v>36066</v>
      </c>
      <c r="V2020">
        <f t="shared" ca="1" si="31"/>
        <v>25</v>
      </c>
      <c r="W2020" t="s">
        <v>106</v>
      </c>
      <c r="X2020" t="s">
        <v>53</v>
      </c>
      <c r="Y2020" t="s">
        <v>1486</v>
      </c>
      <c r="Z2020" t="s">
        <v>3730</v>
      </c>
      <c r="AA2020" t="s">
        <v>56</v>
      </c>
      <c r="AB2020" t="s">
        <v>57</v>
      </c>
      <c r="AC2020" t="s">
        <v>213</v>
      </c>
      <c r="AD2020">
        <v>2</v>
      </c>
      <c r="AE2020" t="s">
        <v>58</v>
      </c>
      <c r="AF2020" t="s">
        <v>72</v>
      </c>
      <c r="AG2020" s="54" t="s">
        <v>60</v>
      </c>
      <c r="AH2020" t="s">
        <v>61</v>
      </c>
      <c r="AI2020" t="s">
        <v>62</v>
      </c>
      <c r="AJ2020" t="s">
        <v>3124</v>
      </c>
      <c r="AK2020" t="s">
        <v>64</v>
      </c>
      <c r="AL2020" t="s">
        <v>64</v>
      </c>
    </row>
    <row r="2021" spans="1:38" x14ac:dyDescent="0.35">
      <c r="A2021">
        <v>2020</v>
      </c>
      <c r="B2021">
        <v>1089290576</v>
      </c>
      <c r="C2021" t="s">
        <v>39</v>
      </c>
      <c r="D2021" t="s">
        <v>40</v>
      </c>
      <c r="E2021" t="s">
        <v>2746</v>
      </c>
      <c r="F2021" t="s">
        <v>3078</v>
      </c>
      <c r="G2021" t="s">
        <v>53</v>
      </c>
      <c r="H2021" t="s">
        <v>3079</v>
      </c>
      <c r="I2021" t="s">
        <v>2664</v>
      </c>
      <c r="J2021" t="s">
        <v>632</v>
      </c>
      <c r="K2021" t="s">
        <v>3092</v>
      </c>
      <c r="L2021" t="s">
        <v>3092</v>
      </c>
      <c r="M2021" t="s">
        <v>78</v>
      </c>
      <c r="N2021" t="s">
        <v>130</v>
      </c>
      <c r="O2021" t="s">
        <v>2750</v>
      </c>
      <c r="P2021" s="3">
        <v>2528350003735</v>
      </c>
      <c r="Q2021" t="s">
        <v>2560</v>
      </c>
      <c r="U2021" s="4">
        <v>35822</v>
      </c>
      <c r="V2021">
        <f t="shared" ca="1" si="31"/>
        <v>26</v>
      </c>
      <c r="W2021" t="s">
        <v>106</v>
      </c>
      <c r="X2021" t="s">
        <v>53</v>
      </c>
      <c r="Y2021" t="s">
        <v>1486</v>
      </c>
      <c r="Z2021" t="s">
        <v>3730</v>
      </c>
      <c r="AA2021" t="s">
        <v>56</v>
      </c>
      <c r="AB2021" t="s">
        <v>57</v>
      </c>
      <c r="AC2021" t="s">
        <v>83</v>
      </c>
      <c r="AD2021">
        <v>2</v>
      </c>
      <c r="AE2021" t="s">
        <v>58</v>
      </c>
      <c r="AF2021" t="s">
        <v>72</v>
      </c>
      <c r="AG2021" t="s">
        <v>340</v>
      </c>
      <c r="AH2021" t="s">
        <v>171</v>
      </c>
      <c r="AI2021" t="s">
        <v>88</v>
      </c>
      <c r="AJ2021" t="s">
        <v>3124</v>
      </c>
      <c r="AK2021" t="s">
        <v>89</v>
      </c>
      <c r="AL2021" t="s">
        <v>89</v>
      </c>
    </row>
    <row r="2022" spans="1:38" x14ac:dyDescent="0.35">
      <c r="A2022">
        <v>2021</v>
      </c>
      <c r="B2022">
        <v>1010017709</v>
      </c>
      <c r="C2022" t="s">
        <v>39</v>
      </c>
      <c r="D2022" t="s">
        <v>40</v>
      </c>
      <c r="E2022" t="s">
        <v>2746</v>
      </c>
      <c r="F2022" t="s">
        <v>3078</v>
      </c>
      <c r="G2022" t="s">
        <v>53</v>
      </c>
      <c r="H2022" t="s">
        <v>3079</v>
      </c>
      <c r="I2022" t="s">
        <v>555</v>
      </c>
      <c r="J2022" t="s">
        <v>632</v>
      </c>
      <c r="K2022" t="s">
        <v>3092</v>
      </c>
      <c r="L2022" t="s">
        <v>69</v>
      </c>
      <c r="M2022" t="s">
        <v>3728</v>
      </c>
      <c r="N2022" t="s">
        <v>130</v>
      </c>
      <c r="O2022" t="s">
        <v>2750</v>
      </c>
      <c r="P2022" s="3">
        <v>2528350003735</v>
      </c>
      <c r="Q2022" t="s">
        <v>2560</v>
      </c>
      <c r="U2022" s="4">
        <v>34713</v>
      </c>
      <c r="V2022">
        <f t="shared" ca="1" si="31"/>
        <v>29</v>
      </c>
      <c r="W2022" t="s">
        <v>106</v>
      </c>
      <c r="X2022" t="s">
        <v>53</v>
      </c>
      <c r="Y2022" t="s">
        <v>1486</v>
      </c>
      <c r="Z2022" t="s">
        <v>3730</v>
      </c>
      <c r="AA2022" t="s">
        <v>56</v>
      </c>
      <c r="AB2022" t="s">
        <v>57</v>
      </c>
      <c r="AC2022" t="s">
        <v>213</v>
      </c>
      <c r="AD2022">
        <v>2</v>
      </c>
      <c r="AE2022" t="s">
        <v>58</v>
      </c>
      <c r="AF2022" t="s">
        <v>59</v>
      </c>
      <c r="AG2022" t="s">
        <v>340</v>
      </c>
      <c r="AH2022" t="s">
        <v>171</v>
      </c>
      <c r="AI2022" t="s">
        <v>88</v>
      </c>
      <c r="AJ2022" t="s">
        <v>3124</v>
      </c>
      <c r="AK2022" t="s">
        <v>64</v>
      </c>
      <c r="AL2022" t="s">
        <v>89</v>
      </c>
    </row>
    <row r="2023" spans="1:38" x14ac:dyDescent="0.35">
      <c r="A2023">
        <v>2022</v>
      </c>
      <c r="B2023">
        <v>1010017839</v>
      </c>
      <c r="C2023" t="s">
        <v>39</v>
      </c>
      <c r="D2023" t="s">
        <v>40</v>
      </c>
      <c r="E2023" t="s">
        <v>2746</v>
      </c>
      <c r="F2023" t="s">
        <v>3078</v>
      </c>
      <c r="G2023" t="s">
        <v>53</v>
      </c>
      <c r="H2023" t="s">
        <v>3079</v>
      </c>
      <c r="I2023" t="s">
        <v>1414</v>
      </c>
      <c r="J2023" t="s">
        <v>3154</v>
      </c>
      <c r="K2023" t="s">
        <v>1704</v>
      </c>
      <c r="L2023" t="s">
        <v>3082</v>
      </c>
      <c r="M2023" t="s">
        <v>78</v>
      </c>
      <c r="N2023" t="s">
        <v>130</v>
      </c>
      <c r="O2023" t="s">
        <v>2750</v>
      </c>
      <c r="P2023" s="3">
        <v>2528350003735</v>
      </c>
      <c r="Q2023" t="s">
        <v>2560</v>
      </c>
      <c r="U2023" s="4">
        <v>36543</v>
      </c>
      <c r="V2023">
        <f t="shared" ca="1" si="31"/>
        <v>24</v>
      </c>
      <c r="W2023" t="s">
        <v>106</v>
      </c>
      <c r="X2023" t="s">
        <v>53</v>
      </c>
      <c r="Y2023" t="s">
        <v>1486</v>
      </c>
      <c r="Z2023" t="s">
        <v>3730</v>
      </c>
      <c r="AA2023" t="s">
        <v>56</v>
      </c>
      <c r="AB2023" t="s">
        <v>57</v>
      </c>
      <c r="AC2023" t="s">
        <v>83</v>
      </c>
      <c r="AD2023">
        <v>2</v>
      </c>
      <c r="AE2023" t="s">
        <v>58</v>
      </c>
      <c r="AF2023" t="s">
        <v>72</v>
      </c>
      <c r="AG2023" t="s">
        <v>340</v>
      </c>
      <c r="AH2023" t="s">
        <v>171</v>
      </c>
      <c r="AI2023" t="s">
        <v>88</v>
      </c>
      <c r="AJ2023" t="s">
        <v>3124</v>
      </c>
      <c r="AK2023" t="s">
        <v>64</v>
      </c>
      <c r="AL2023" t="s">
        <v>89</v>
      </c>
    </row>
    <row r="2024" spans="1:38" x14ac:dyDescent="0.35">
      <c r="A2024">
        <v>2023</v>
      </c>
      <c r="B2024">
        <v>1004729445</v>
      </c>
      <c r="C2024" t="s">
        <v>39</v>
      </c>
      <c r="D2024" t="s">
        <v>40</v>
      </c>
      <c r="E2024" t="s">
        <v>2746</v>
      </c>
      <c r="F2024" t="s">
        <v>3078</v>
      </c>
      <c r="G2024" t="s">
        <v>53</v>
      </c>
      <c r="H2024" t="s">
        <v>3079</v>
      </c>
      <c r="I2024" t="s">
        <v>3155</v>
      </c>
      <c r="J2024" t="s">
        <v>3156</v>
      </c>
      <c r="K2024" t="s">
        <v>3106</v>
      </c>
      <c r="L2024" t="s">
        <v>3092</v>
      </c>
      <c r="M2024" t="s">
        <v>3728</v>
      </c>
      <c r="N2024" t="s">
        <v>130</v>
      </c>
      <c r="O2024" t="s">
        <v>2750</v>
      </c>
      <c r="P2024" s="3">
        <v>2528350003735</v>
      </c>
      <c r="Q2024" t="s">
        <v>2560</v>
      </c>
      <c r="U2024" s="4">
        <v>37124</v>
      </c>
      <c r="V2024">
        <f t="shared" ca="1" si="31"/>
        <v>22</v>
      </c>
      <c r="W2024" t="s">
        <v>106</v>
      </c>
      <c r="X2024" t="s">
        <v>53</v>
      </c>
      <c r="Y2024" t="s">
        <v>1486</v>
      </c>
      <c r="Z2024" t="s">
        <v>3730</v>
      </c>
      <c r="AA2024" t="s">
        <v>56</v>
      </c>
      <c r="AB2024" t="s">
        <v>57</v>
      </c>
      <c r="AC2024" t="s">
        <v>58</v>
      </c>
      <c r="AD2024">
        <v>0</v>
      </c>
      <c r="AE2024" t="s">
        <v>58</v>
      </c>
      <c r="AF2024" t="s">
        <v>72</v>
      </c>
      <c r="AG2024" t="s">
        <v>340</v>
      </c>
      <c r="AH2024" t="s">
        <v>171</v>
      </c>
      <c r="AI2024" t="s">
        <v>88</v>
      </c>
      <c r="AJ2024" t="s">
        <v>3124</v>
      </c>
      <c r="AK2024" t="s">
        <v>89</v>
      </c>
      <c r="AL2024" t="s">
        <v>89</v>
      </c>
    </row>
    <row r="2025" spans="1:38" x14ac:dyDescent="0.35">
      <c r="A2025">
        <v>2024</v>
      </c>
      <c r="B2025">
        <v>1080161704</v>
      </c>
      <c r="C2025" t="s">
        <v>39</v>
      </c>
      <c r="D2025" t="s">
        <v>40</v>
      </c>
      <c r="E2025" t="s">
        <v>2746</v>
      </c>
      <c r="F2025" t="s">
        <v>3078</v>
      </c>
      <c r="G2025" t="s">
        <v>53</v>
      </c>
      <c r="H2025" t="s">
        <v>3079</v>
      </c>
      <c r="I2025" t="s">
        <v>2658</v>
      </c>
      <c r="J2025" t="s">
        <v>3688</v>
      </c>
      <c r="K2025" t="s">
        <v>229</v>
      </c>
      <c r="L2025" t="s">
        <v>229</v>
      </c>
      <c r="M2025" t="s">
        <v>3728</v>
      </c>
      <c r="N2025" t="s">
        <v>130</v>
      </c>
      <c r="O2025" t="s">
        <v>2750</v>
      </c>
      <c r="P2025" s="3">
        <v>2528350003735</v>
      </c>
      <c r="Q2025" t="s">
        <v>2560</v>
      </c>
      <c r="U2025" s="4">
        <v>36389</v>
      </c>
      <c r="V2025">
        <f t="shared" ca="1" si="31"/>
        <v>24</v>
      </c>
      <c r="W2025" t="s">
        <v>106</v>
      </c>
      <c r="X2025" t="s">
        <v>53</v>
      </c>
      <c r="Y2025" t="s">
        <v>2563</v>
      </c>
      <c r="Z2025" t="s">
        <v>3730</v>
      </c>
      <c r="AA2025" t="s">
        <v>56</v>
      </c>
      <c r="AB2025" t="s">
        <v>57</v>
      </c>
      <c r="AC2025" t="s">
        <v>58</v>
      </c>
      <c r="AD2025">
        <v>0</v>
      </c>
      <c r="AE2025" t="s">
        <v>58</v>
      </c>
      <c r="AF2025" t="s">
        <v>72</v>
      </c>
      <c r="AG2025" s="54" t="s">
        <v>60</v>
      </c>
      <c r="AH2025" t="s">
        <v>61</v>
      </c>
      <c r="AI2025" t="s">
        <v>62</v>
      </c>
      <c r="AJ2025" t="s">
        <v>3124</v>
      </c>
      <c r="AK2025" t="s">
        <v>64</v>
      </c>
      <c r="AL2025" t="s">
        <v>64</v>
      </c>
    </row>
    <row r="2026" spans="1:38" x14ac:dyDescent="0.35">
      <c r="A2026">
        <v>2025</v>
      </c>
      <c r="B2026">
        <v>1004600727</v>
      </c>
      <c r="C2026" t="s">
        <v>39</v>
      </c>
      <c r="D2026" t="s">
        <v>40</v>
      </c>
      <c r="E2026" t="s">
        <v>2746</v>
      </c>
      <c r="F2026" t="s">
        <v>3078</v>
      </c>
      <c r="G2026" t="s">
        <v>53</v>
      </c>
      <c r="H2026" t="s">
        <v>3079</v>
      </c>
      <c r="I2026" t="s">
        <v>3157</v>
      </c>
      <c r="J2026" t="s">
        <v>3154</v>
      </c>
      <c r="K2026" t="s">
        <v>2981</v>
      </c>
      <c r="L2026" t="s">
        <v>188</v>
      </c>
      <c r="M2026" t="s">
        <v>78</v>
      </c>
      <c r="N2026" t="s">
        <v>130</v>
      </c>
      <c r="O2026" t="s">
        <v>2750</v>
      </c>
      <c r="P2026" s="3">
        <v>2528350003735</v>
      </c>
      <c r="Q2026" t="s">
        <v>2560</v>
      </c>
      <c r="U2026" s="4">
        <v>36813</v>
      </c>
      <c r="V2026">
        <f t="shared" ca="1" si="31"/>
        <v>23</v>
      </c>
      <c r="W2026" t="s">
        <v>106</v>
      </c>
      <c r="X2026" t="s">
        <v>53</v>
      </c>
      <c r="Y2026" t="s">
        <v>2563</v>
      </c>
      <c r="Z2026" t="s">
        <v>3730</v>
      </c>
      <c r="AA2026" t="s">
        <v>56</v>
      </c>
      <c r="AB2026" t="s">
        <v>57</v>
      </c>
      <c r="AC2026" t="s">
        <v>83</v>
      </c>
      <c r="AD2026">
        <v>1</v>
      </c>
      <c r="AE2026" t="s">
        <v>58</v>
      </c>
      <c r="AF2026" t="s">
        <v>59</v>
      </c>
      <c r="AG2026" t="s">
        <v>340</v>
      </c>
      <c r="AH2026" t="s">
        <v>171</v>
      </c>
      <c r="AI2026" t="s">
        <v>88</v>
      </c>
      <c r="AJ2026" t="s">
        <v>3124</v>
      </c>
      <c r="AK2026" t="s">
        <v>64</v>
      </c>
      <c r="AL2026" t="s">
        <v>64</v>
      </c>
    </row>
    <row r="2027" spans="1:38" x14ac:dyDescent="0.35">
      <c r="A2027">
        <v>2026</v>
      </c>
      <c r="B2027">
        <v>1087077353</v>
      </c>
      <c r="C2027" t="s">
        <v>66</v>
      </c>
      <c r="D2027" t="s">
        <v>40</v>
      </c>
      <c r="E2027" t="s">
        <v>2746</v>
      </c>
      <c r="F2027" t="s">
        <v>3078</v>
      </c>
      <c r="G2027" t="s">
        <v>53</v>
      </c>
      <c r="H2027" t="s">
        <v>3079</v>
      </c>
      <c r="I2027" t="s">
        <v>3158</v>
      </c>
      <c r="J2027" t="s">
        <v>3159</v>
      </c>
      <c r="K2027" t="s">
        <v>3092</v>
      </c>
      <c r="L2027" t="s">
        <v>3092</v>
      </c>
      <c r="M2027" t="s">
        <v>3728</v>
      </c>
      <c r="N2027" t="s">
        <v>130</v>
      </c>
      <c r="O2027" t="s">
        <v>2750</v>
      </c>
      <c r="P2027" s="3">
        <v>2528350003735</v>
      </c>
      <c r="Q2027" t="s">
        <v>2560</v>
      </c>
      <c r="U2027" s="4">
        <v>39737</v>
      </c>
      <c r="V2027">
        <f t="shared" ca="1" si="31"/>
        <v>15</v>
      </c>
      <c r="W2027" t="s">
        <v>106</v>
      </c>
      <c r="X2027" t="s">
        <v>53</v>
      </c>
      <c r="Y2027" t="s">
        <v>2563</v>
      </c>
      <c r="Z2027" t="s">
        <v>3730</v>
      </c>
      <c r="AA2027" t="s">
        <v>56</v>
      </c>
      <c r="AB2027" t="s">
        <v>57</v>
      </c>
      <c r="AC2027" t="s">
        <v>58</v>
      </c>
      <c r="AD2027">
        <v>0</v>
      </c>
      <c r="AE2027" t="s">
        <v>58</v>
      </c>
      <c r="AF2027" t="s">
        <v>72</v>
      </c>
      <c r="AG2027" t="s">
        <v>340</v>
      </c>
      <c r="AH2027" t="s">
        <v>61</v>
      </c>
      <c r="AI2027" t="s">
        <v>62</v>
      </c>
      <c r="AJ2027" t="s">
        <v>3124</v>
      </c>
      <c r="AK2027" t="s">
        <v>64</v>
      </c>
      <c r="AL2027" t="s">
        <v>64</v>
      </c>
    </row>
    <row r="2028" spans="1:38" x14ac:dyDescent="0.35">
      <c r="A2028">
        <v>2027</v>
      </c>
      <c r="B2028">
        <v>87552792</v>
      </c>
      <c r="C2028" t="s">
        <v>39</v>
      </c>
      <c r="D2028" t="s">
        <v>40</v>
      </c>
      <c r="E2028" t="s">
        <v>2746</v>
      </c>
      <c r="F2028" t="s">
        <v>3078</v>
      </c>
      <c r="G2028" t="s">
        <v>53</v>
      </c>
      <c r="H2028" t="s">
        <v>3079</v>
      </c>
      <c r="I2028" t="s">
        <v>253</v>
      </c>
      <c r="J2028" t="s">
        <v>292</v>
      </c>
      <c r="K2028" t="s">
        <v>3083</v>
      </c>
      <c r="L2028" t="s">
        <v>69</v>
      </c>
      <c r="M2028" t="s">
        <v>3728</v>
      </c>
      <c r="N2028" t="s">
        <v>130</v>
      </c>
      <c r="O2028" t="s">
        <v>2750</v>
      </c>
      <c r="P2028" s="3">
        <v>2528350003735</v>
      </c>
      <c r="Q2028" t="s">
        <v>2560</v>
      </c>
      <c r="S2028">
        <v>3155764756</v>
      </c>
      <c r="T2028" t="s">
        <v>632</v>
      </c>
      <c r="U2028" s="4">
        <v>30817</v>
      </c>
      <c r="V2028">
        <f t="shared" ca="1" si="31"/>
        <v>40</v>
      </c>
      <c r="W2028" t="s">
        <v>106</v>
      </c>
      <c r="X2028" t="s">
        <v>53</v>
      </c>
      <c r="Y2028" t="s">
        <v>2563</v>
      </c>
      <c r="Z2028" t="s">
        <v>3730</v>
      </c>
      <c r="AA2028" t="s">
        <v>56</v>
      </c>
      <c r="AB2028" t="s">
        <v>57</v>
      </c>
      <c r="AC2028" t="s">
        <v>58</v>
      </c>
      <c r="AD2028">
        <v>0</v>
      </c>
      <c r="AE2028" t="s">
        <v>58</v>
      </c>
      <c r="AF2028" t="s">
        <v>72</v>
      </c>
      <c r="AG2028" t="s">
        <v>340</v>
      </c>
      <c r="AH2028" t="s">
        <v>171</v>
      </c>
      <c r="AI2028" t="s">
        <v>88</v>
      </c>
      <c r="AJ2028" t="s">
        <v>3160</v>
      </c>
      <c r="AK2028" t="s">
        <v>89</v>
      </c>
      <c r="AL2028" t="s">
        <v>89</v>
      </c>
    </row>
    <row r="2029" spans="1:38" x14ac:dyDescent="0.35">
      <c r="A2029">
        <v>2028</v>
      </c>
      <c r="B2029">
        <v>1089291091</v>
      </c>
      <c r="C2029" t="s">
        <v>39</v>
      </c>
      <c r="D2029" t="s">
        <v>40</v>
      </c>
      <c r="E2029" t="s">
        <v>2746</v>
      </c>
      <c r="F2029" t="s">
        <v>3078</v>
      </c>
      <c r="G2029" t="s">
        <v>53</v>
      </c>
      <c r="H2029" t="s">
        <v>3079</v>
      </c>
      <c r="I2029" t="s">
        <v>3023</v>
      </c>
      <c r="J2029" t="s">
        <v>855</v>
      </c>
      <c r="K2029" t="s">
        <v>229</v>
      </c>
      <c r="L2029" t="s">
        <v>3161</v>
      </c>
      <c r="M2029" t="s">
        <v>78</v>
      </c>
      <c r="N2029" t="s">
        <v>130</v>
      </c>
      <c r="O2029" t="s">
        <v>2750</v>
      </c>
      <c r="P2029" s="3">
        <v>2528350003735</v>
      </c>
      <c r="Q2029" t="s">
        <v>2560</v>
      </c>
      <c r="S2029">
        <v>3216665859</v>
      </c>
      <c r="T2029" t="s">
        <v>3162</v>
      </c>
      <c r="U2029" s="4">
        <v>33517</v>
      </c>
      <c r="V2029">
        <f t="shared" ca="1" si="31"/>
        <v>32</v>
      </c>
      <c r="W2029" t="s">
        <v>106</v>
      </c>
      <c r="X2029" t="s">
        <v>53</v>
      </c>
      <c r="Y2029" t="s">
        <v>1486</v>
      </c>
      <c r="Z2029" t="s">
        <v>3730</v>
      </c>
      <c r="AA2029" t="s">
        <v>56</v>
      </c>
      <c r="AB2029" t="s">
        <v>57</v>
      </c>
      <c r="AC2029" t="s">
        <v>83</v>
      </c>
      <c r="AD2029">
        <v>2</v>
      </c>
      <c r="AE2029" t="s">
        <v>58</v>
      </c>
      <c r="AF2029" t="s">
        <v>72</v>
      </c>
      <c r="AG2029" t="s">
        <v>340</v>
      </c>
      <c r="AH2029" t="s">
        <v>171</v>
      </c>
      <c r="AI2029" t="s">
        <v>88</v>
      </c>
      <c r="AJ2029" t="s">
        <v>3160</v>
      </c>
      <c r="AK2029" t="s">
        <v>89</v>
      </c>
      <c r="AL2029" t="s">
        <v>89</v>
      </c>
    </row>
    <row r="2030" spans="1:38" x14ac:dyDescent="0.35">
      <c r="A2030">
        <v>2029</v>
      </c>
      <c r="B2030">
        <v>1004729302</v>
      </c>
      <c r="C2030" t="s">
        <v>39</v>
      </c>
      <c r="D2030" t="s">
        <v>40</v>
      </c>
      <c r="E2030" t="s">
        <v>2746</v>
      </c>
      <c r="F2030" t="s">
        <v>3078</v>
      </c>
      <c r="G2030" t="s">
        <v>53</v>
      </c>
      <c r="H2030" t="s">
        <v>3079</v>
      </c>
      <c r="I2030" t="s">
        <v>1204</v>
      </c>
      <c r="J2030" t="s">
        <v>80</v>
      </c>
      <c r="K2030" t="s">
        <v>1285</v>
      </c>
      <c r="L2030" t="s">
        <v>3106</v>
      </c>
      <c r="M2030" t="s">
        <v>78</v>
      </c>
      <c r="N2030" t="s">
        <v>130</v>
      </c>
      <c r="O2030" t="s">
        <v>2750</v>
      </c>
      <c r="P2030" s="3">
        <v>2528350003735</v>
      </c>
      <c r="Q2030" t="s">
        <v>2560</v>
      </c>
      <c r="S2030" t="s">
        <v>632</v>
      </c>
      <c r="T2030" t="s">
        <v>632</v>
      </c>
      <c r="U2030" s="4">
        <v>36341</v>
      </c>
      <c r="V2030">
        <f t="shared" ca="1" si="31"/>
        <v>25</v>
      </c>
      <c r="W2030" t="s">
        <v>106</v>
      </c>
      <c r="X2030" t="s">
        <v>53</v>
      </c>
      <c r="Y2030" t="s">
        <v>1486</v>
      </c>
      <c r="Z2030" t="s">
        <v>3730</v>
      </c>
      <c r="AA2030" t="s">
        <v>56</v>
      </c>
      <c r="AB2030" t="s">
        <v>57</v>
      </c>
      <c r="AC2030" t="s">
        <v>83</v>
      </c>
      <c r="AD2030">
        <v>1</v>
      </c>
      <c r="AE2030" t="s">
        <v>58</v>
      </c>
      <c r="AF2030" t="s">
        <v>72</v>
      </c>
      <c r="AG2030" t="s">
        <v>340</v>
      </c>
      <c r="AH2030" t="s">
        <v>171</v>
      </c>
      <c r="AI2030" t="s">
        <v>88</v>
      </c>
      <c r="AJ2030" t="s">
        <v>3160</v>
      </c>
      <c r="AK2030" t="s">
        <v>89</v>
      </c>
      <c r="AL2030" t="s">
        <v>89</v>
      </c>
    </row>
    <row r="2031" spans="1:38" x14ac:dyDescent="0.35">
      <c r="A2031">
        <v>2030</v>
      </c>
      <c r="B2031">
        <v>1089288097</v>
      </c>
      <c r="C2031" t="s">
        <v>39</v>
      </c>
      <c r="D2031" t="s">
        <v>40</v>
      </c>
      <c r="E2031" t="s">
        <v>2746</v>
      </c>
      <c r="F2031" t="s">
        <v>3078</v>
      </c>
      <c r="G2031" t="s">
        <v>53</v>
      </c>
      <c r="H2031" t="s">
        <v>3079</v>
      </c>
      <c r="I2031" t="s">
        <v>436</v>
      </c>
      <c r="J2031" t="s">
        <v>3163</v>
      </c>
      <c r="K2031" t="s">
        <v>229</v>
      </c>
      <c r="L2031" t="s">
        <v>2887</v>
      </c>
      <c r="M2031" t="s">
        <v>78</v>
      </c>
      <c r="N2031" t="s">
        <v>130</v>
      </c>
      <c r="O2031" t="s">
        <v>2750</v>
      </c>
      <c r="P2031" s="3">
        <v>2528350003735</v>
      </c>
      <c r="Q2031" t="s">
        <v>2560</v>
      </c>
      <c r="S2031">
        <v>3226378086</v>
      </c>
      <c r="T2031" t="s">
        <v>632</v>
      </c>
      <c r="U2031" s="4">
        <v>31460</v>
      </c>
      <c r="V2031">
        <f t="shared" ca="1" si="31"/>
        <v>38</v>
      </c>
      <c r="W2031" t="s">
        <v>106</v>
      </c>
      <c r="X2031" t="s">
        <v>53</v>
      </c>
      <c r="Y2031" t="s">
        <v>1486</v>
      </c>
      <c r="Z2031" t="s">
        <v>3730</v>
      </c>
      <c r="AA2031" t="s">
        <v>56</v>
      </c>
      <c r="AB2031" t="s">
        <v>57</v>
      </c>
      <c r="AC2031" t="s">
        <v>83</v>
      </c>
      <c r="AD2031">
        <v>3</v>
      </c>
      <c r="AE2031" t="s">
        <v>58</v>
      </c>
      <c r="AF2031" t="s">
        <v>72</v>
      </c>
      <c r="AG2031" s="54" t="s">
        <v>60</v>
      </c>
      <c r="AH2031" t="s">
        <v>61</v>
      </c>
      <c r="AI2031" t="s">
        <v>62</v>
      </c>
      <c r="AJ2031" t="s">
        <v>3160</v>
      </c>
      <c r="AK2031" t="s">
        <v>64</v>
      </c>
      <c r="AL2031" t="s">
        <v>64</v>
      </c>
    </row>
    <row r="2032" spans="1:38" x14ac:dyDescent="0.35">
      <c r="A2032">
        <v>2031</v>
      </c>
      <c r="B2032">
        <v>1148690071</v>
      </c>
      <c r="C2032" t="s">
        <v>39</v>
      </c>
      <c r="D2032" t="s">
        <v>40</v>
      </c>
      <c r="E2032" t="s">
        <v>2746</v>
      </c>
      <c r="F2032" t="s">
        <v>3078</v>
      </c>
      <c r="G2032" t="s">
        <v>53</v>
      </c>
      <c r="H2032" t="s">
        <v>3079</v>
      </c>
      <c r="I2032" t="s">
        <v>3164</v>
      </c>
      <c r="J2032" t="s">
        <v>510</v>
      </c>
      <c r="K2032" t="s">
        <v>3089</v>
      </c>
      <c r="L2032" t="s">
        <v>3106</v>
      </c>
      <c r="M2032" t="s">
        <v>78</v>
      </c>
      <c r="N2032" t="s">
        <v>130</v>
      </c>
      <c r="O2032" t="s">
        <v>2750</v>
      </c>
      <c r="P2032" s="3">
        <v>2528350003735</v>
      </c>
      <c r="Q2032" t="s">
        <v>2560</v>
      </c>
      <c r="S2032">
        <v>3233932651</v>
      </c>
      <c r="T2032" t="s">
        <v>632</v>
      </c>
      <c r="U2032" s="4">
        <v>36709</v>
      </c>
      <c r="V2032">
        <f t="shared" ca="1" si="31"/>
        <v>24</v>
      </c>
      <c r="W2032" t="s">
        <v>106</v>
      </c>
      <c r="X2032" t="s">
        <v>53</v>
      </c>
      <c r="Y2032" t="s">
        <v>1486</v>
      </c>
      <c r="Z2032" t="s">
        <v>3730</v>
      </c>
      <c r="AA2032" t="s">
        <v>56</v>
      </c>
      <c r="AB2032" t="s">
        <v>57</v>
      </c>
      <c r="AC2032" t="s">
        <v>83</v>
      </c>
      <c r="AD2032">
        <v>1</v>
      </c>
      <c r="AE2032" t="s">
        <v>58</v>
      </c>
      <c r="AF2032" t="s">
        <v>72</v>
      </c>
      <c r="AG2032" t="s">
        <v>340</v>
      </c>
      <c r="AH2032" t="s">
        <v>171</v>
      </c>
      <c r="AI2032" t="s">
        <v>88</v>
      </c>
      <c r="AJ2032" t="s">
        <v>3160</v>
      </c>
      <c r="AK2032" t="s">
        <v>89</v>
      </c>
      <c r="AL2032" t="s">
        <v>89</v>
      </c>
    </row>
    <row r="2033" spans="1:38" x14ac:dyDescent="0.35">
      <c r="A2033">
        <v>2032</v>
      </c>
      <c r="B2033">
        <v>1089291054</v>
      </c>
      <c r="C2033" t="s">
        <v>39</v>
      </c>
      <c r="D2033" t="s">
        <v>40</v>
      </c>
      <c r="E2033" t="s">
        <v>2746</v>
      </c>
      <c r="F2033" t="s">
        <v>3078</v>
      </c>
      <c r="G2033" t="s">
        <v>53</v>
      </c>
      <c r="H2033" t="s">
        <v>3079</v>
      </c>
      <c r="I2033" t="s">
        <v>892</v>
      </c>
      <c r="J2033" t="s">
        <v>632</v>
      </c>
      <c r="K2033" t="s">
        <v>2887</v>
      </c>
      <c r="L2033" t="s">
        <v>3161</v>
      </c>
      <c r="M2033" t="s">
        <v>78</v>
      </c>
      <c r="N2033" t="s">
        <v>130</v>
      </c>
      <c r="O2033" t="s">
        <v>2750</v>
      </c>
      <c r="P2033" s="3">
        <v>2528350003735</v>
      </c>
      <c r="Q2033" t="s">
        <v>2560</v>
      </c>
      <c r="S2033">
        <v>3233937586</v>
      </c>
      <c r="T2033" t="s">
        <v>632</v>
      </c>
      <c r="U2033" s="4">
        <v>33545</v>
      </c>
      <c r="V2033">
        <f t="shared" ca="1" si="31"/>
        <v>32</v>
      </c>
      <c r="W2033" t="s">
        <v>106</v>
      </c>
      <c r="X2033" t="s">
        <v>53</v>
      </c>
      <c r="Y2033" t="s">
        <v>1486</v>
      </c>
      <c r="Z2033" t="s">
        <v>3730</v>
      </c>
      <c r="AA2033" t="s">
        <v>56</v>
      </c>
      <c r="AB2033" t="s">
        <v>57</v>
      </c>
      <c r="AC2033" t="s">
        <v>83</v>
      </c>
      <c r="AD2033">
        <v>2</v>
      </c>
      <c r="AE2033" t="s">
        <v>58</v>
      </c>
      <c r="AF2033" t="s">
        <v>72</v>
      </c>
      <c r="AG2033" s="54" t="s">
        <v>60</v>
      </c>
      <c r="AH2033" t="s">
        <v>61</v>
      </c>
      <c r="AI2033" t="s">
        <v>62</v>
      </c>
      <c r="AJ2033" t="s">
        <v>3160</v>
      </c>
      <c r="AK2033" t="s">
        <v>64</v>
      </c>
      <c r="AL2033" t="s">
        <v>64</v>
      </c>
    </row>
    <row r="2034" spans="1:38" x14ac:dyDescent="0.35">
      <c r="A2034">
        <v>2033</v>
      </c>
      <c r="B2034">
        <v>27400792</v>
      </c>
      <c r="C2034" t="s">
        <v>39</v>
      </c>
      <c r="D2034" t="s">
        <v>40</v>
      </c>
      <c r="E2034" t="s">
        <v>2746</v>
      </c>
      <c r="F2034" t="s">
        <v>3078</v>
      </c>
      <c r="G2034" t="s">
        <v>53</v>
      </c>
      <c r="H2034" t="s">
        <v>3079</v>
      </c>
      <c r="I2034" t="s">
        <v>96</v>
      </c>
      <c r="J2034" t="s">
        <v>415</v>
      </c>
      <c r="K2034" t="s">
        <v>3098</v>
      </c>
      <c r="L2034" t="s">
        <v>1285</v>
      </c>
      <c r="M2034" t="s">
        <v>78</v>
      </c>
      <c r="N2034" t="s">
        <v>130</v>
      </c>
      <c r="O2034" t="s">
        <v>2750</v>
      </c>
      <c r="P2034" s="3">
        <v>2528350003735</v>
      </c>
      <c r="Q2034" t="s">
        <v>2560</v>
      </c>
      <c r="S2034">
        <v>3215789166</v>
      </c>
      <c r="T2034" t="s">
        <v>632</v>
      </c>
      <c r="U2034" s="4">
        <v>25973</v>
      </c>
      <c r="V2034">
        <f t="shared" ca="1" si="31"/>
        <v>53</v>
      </c>
      <c r="W2034" t="s">
        <v>106</v>
      </c>
      <c r="X2034" t="s">
        <v>53</v>
      </c>
      <c r="Y2034" t="s">
        <v>1486</v>
      </c>
      <c r="Z2034" t="s">
        <v>3730</v>
      </c>
      <c r="AA2034" t="s">
        <v>56</v>
      </c>
      <c r="AB2034" t="s">
        <v>57</v>
      </c>
      <c r="AC2034" t="s">
        <v>83</v>
      </c>
      <c r="AD2034">
        <v>3</v>
      </c>
      <c r="AE2034" t="s">
        <v>58</v>
      </c>
      <c r="AF2034" t="s">
        <v>72</v>
      </c>
      <c r="AG2034" t="s">
        <v>340</v>
      </c>
      <c r="AH2034" t="s">
        <v>171</v>
      </c>
      <c r="AI2034" t="s">
        <v>88</v>
      </c>
      <c r="AJ2034" t="s">
        <v>3160</v>
      </c>
      <c r="AK2034" t="s">
        <v>89</v>
      </c>
      <c r="AL2034" t="s">
        <v>89</v>
      </c>
    </row>
    <row r="2035" spans="1:38" x14ac:dyDescent="0.35">
      <c r="A2035">
        <v>2034</v>
      </c>
      <c r="B2035">
        <v>1089294786</v>
      </c>
      <c r="C2035" t="s">
        <v>39</v>
      </c>
      <c r="D2035" t="s">
        <v>40</v>
      </c>
      <c r="E2035" t="s">
        <v>2746</v>
      </c>
      <c r="F2035" t="s">
        <v>3078</v>
      </c>
      <c r="G2035" t="s">
        <v>53</v>
      </c>
      <c r="H2035" t="s">
        <v>3079</v>
      </c>
      <c r="I2035" t="s">
        <v>3165</v>
      </c>
      <c r="J2035" t="s">
        <v>632</v>
      </c>
      <c r="K2035" t="s">
        <v>229</v>
      </c>
      <c r="L2035" t="s">
        <v>229</v>
      </c>
      <c r="M2035" t="s">
        <v>3728</v>
      </c>
      <c r="N2035" t="s">
        <v>130</v>
      </c>
      <c r="O2035" t="s">
        <v>2750</v>
      </c>
      <c r="P2035" s="3">
        <v>2528350003735</v>
      </c>
      <c r="Q2035" t="s">
        <v>2560</v>
      </c>
      <c r="S2035">
        <v>3145048562</v>
      </c>
      <c r="T2035" t="s">
        <v>632</v>
      </c>
      <c r="U2035" s="4">
        <v>35591</v>
      </c>
      <c r="V2035">
        <f t="shared" ca="1" si="31"/>
        <v>27</v>
      </c>
      <c r="W2035" t="s">
        <v>106</v>
      </c>
      <c r="X2035" t="s">
        <v>53</v>
      </c>
      <c r="Y2035" t="s">
        <v>2563</v>
      </c>
      <c r="Z2035" t="s">
        <v>3730</v>
      </c>
      <c r="AA2035" t="s">
        <v>56</v>
      </c>
      <c r="AB2035" t="s">
        <v>57</v>
      </c>
      <c r="AC2035" t="s">
        <v>213</v>
      </c>
      <c r="AD2035">
        <v>1</v>
      </c>
      <c r="AE2035" t="s">
        <v>58</v>
      </c>
      <c r="AF2035" t="s">
        <v>72</v>
      </c>
      <c r="AG2035" s="54" t="s">
        <v>60</v>
      </c>
      <c r="AH2035" t="s">
        <v>61</v>
      </c>
      <c r="AI2035" t="s">
        <v>62</v>
      </c>
      <c r="AJ2035" t="s">
        <v>3160</v>
      </c>
      <c r="AK2035" t="s">
        <v>64</v>
      </c>
      <c r="AL2035" t="s">
        <v>64</v>
      </c>
    </row>
    <row r="2036" spans="1:38" x14ac:dyDescent="0.35">
      <c r="A2036">
        <v>2035</v>
      </c>
      <c r="B2036">
        <v>1004730624</v>
      </c>
      <c r="C2036" t="s">
        <v>39</v>
      </c>
      <c r="D2036" t="s">
        <v>40</v>
      </c>
      <c r="E2036" t="s">
        <v>2746</v>
      </c>
      <c r="F2036" t="s">
        <v>3078</v>
      </c>
      <c r="G2036" t="s">
        <v>53</v>
      </c>
      <c r="H2036" t="s">
        <v>3079</v>
      </c>
      <c r="I2036" t="s">
        <v>162</v>
      </c>
      <c r="J2036" t="s">
        <v>498</v>
      </c>
      <c r="K2036" t="s">
        <v>3106</v>
      </c>
      <c r="L2036" t="s">
        <v>3106</v>
      </c>
      <c r="M2036" t="s">
        <v>78</v>
      </c>
      <c r="N2036" t="s">
        <v>130</v>
      </c>
      <c r="O2036" t="s">
        <v>2750</v>
      </c>
      <c r="P2036" s="3">
        <v>2528350003735</v>
      </c>
      <c r="Q2036" t="s">
        <v>2560</v>
      </c>
      <c r="S2036">
        <v>3217029547</v>
      </c>
      <c r="T2036" t="s">
        <v>3166</v>
      </c>
      <c r="U2036" s="4">
        <v>36824</v>
      </c>
      <c r="V2036">
        <f t="shared" ca="1" si="31"/>
        <v>23</v>
      </c>
      <c r="W2036" t="s">
        <v>106</v>
      </c>
      <c r="X2036" t="s">
        <v>53</v>
      </c>
      <c r="Y2036" t="s">
        <v>1486</v>
      </c>
      <c r="Z2036" t="s">
        <v>3730</v>
      </c>
      <c r="AA2036" t="s">
        <v>56</v>
      </c>
      <c r="AB2036" t="s">
        <v>57</v>
      </c>
      <c r="AC2036" t="s">
        <v>83</v>
      </c>
      <c r="AD2036">
        <v>1</v>
      </c>
      <c r="AE2036" t="s">
        <v>58</v>
      </c>
      <c r="AF2036" t="s">
        <v>72</v>
      </c>
      <c r="AG2036" t="s">
        <v>340</v>
      </c>
      <c r="AH2036" t="s">
        <v>171</v>
      </c>
      <c r="AI2036" t="s">
        <v>88</v>
      </c>
      <c r="AJ2036" t="s">
        <v>3160</v>
      </c>
      <c r="AK2036" t="s">
        <v>89</v>
      </c>
      <c r="AL2036" t="s">
        <v>64</v>
      </c>
    </row>
    <row r="2037" spans="1:38" x14ac:dyDescent="0.35">
      <c r="A2037">
        <v>2036</v>
      </c>
      <c r="B2037">
        <v>1004730625</v>
      </c>
      <c r="C2037" t="s">
        <v>39</v>
      </c>
      <c r="D2037" t="s">
        <v>40</v>
      </c>
      <c r="E2037" t="s">
        <v>2746</v>
      </c>
      <c r="F2037" t="s">
        <v>3078</v>
      </c>
      <c r="G2037" t="s">
        <v>53</v>
      </c>
      <c r="H2037" t="s">
        <v>3079</v>
      </c>
      <c r="I2037" t="s">
        <v>3167</v>
      </c>
      <c r="J2037" t="s">
        <v>3168</v>
      </c>
      <c r="K2037" t="s">
        <v>3106</v>
      </c>
      <c r="L2037" t="s">
        <v>3106</v>
      </c>
      <c r="M2037" t="s">
        <v>78</v>
      </c>
      <c r="N2037" t="s">
        <v>130</v>
      </c>
      <c r="O2037" t="s">
        <v>2750</v>
      </c>
      <c r="P2037" s="3">
        <v>2528350003735</v>
      </c>
      <c r="Q2037" t="s">
        <v>2560</v>
      </c>
      <c r="S2037">
        <v>3217711895</v>
      </c>
      <c r="T2037" t="s">
        <v>632</v>
      </c>
      <c r="U2037" s="4">
        <v>35965</v>
      </c>
      <c r="V2037">
        <f t="shared" ca="1" si="31"/>
        <v>26</v>
      </c>
      <c r="W2037" t="s">
        <v>106</v>
      </c>
      <c r="X2037" t="s">
        <v>53</v>
      </c>
      <c r="Y2037" t="s">
        <v>1486</v>
      </c>
      <c r="Z2037" t="s">
        <v>3730</v>
      </c>
      <c r="AA2037" t="s">
        <v>56</v>
      </c>
      <c r="AB2037" t="s">
        <v>57</v>
      </c>
      <c r="AC2037" t="s">
        <v>83</v>
      </c>
      <c r="AD2037">
        <v>2</v>
      </c>
      <c r="AE2037" t="s">
        <v>58</v>
      </c>
      <c r="AF2037" t="s">
        <v>72</v>
      </c>
      <c r="AG2037" t="s">
        <v>340</v>
      </c>
      <c r="AH2037" t="s">
        <v>171</v>
      </c>
      <c r="AI2037" t="s">
        <v>88</v>
      </c>
      <c r="AJ2037" t="s">
        <v>3160</v>
      </c>
      <c r="AK2037" t="s">
        <v>89</v>
      </c>
      <c r="AL2037" t="s">
        <v>64</v>
      </c>
    </row>
    <row r="2038" spans="1:38" x14ac:dyDescent="0.35">
      <c r="A2038">
        <v>2037</v>
      </c>
      <c r="B2038">
        <v>1004729315</v>
      </c>
      <c r="C2038" t="s">
        <v>39</v>
      </c>
      <c r="D2038" t="s">
        <v>40</v>
      </c>
      <c r="E2038" t="s">
        <v>2746</v>
      </c>
      <c r="F2038" t="s">
        <v>3078</v>
      </c>
      <c r="G2038" t="s">
        <v>53</v>
      </c>
      <c r="H2038" t="s">
        <v>3079</v>
      </c>
      <c r="I2038" t="s">
        <v>3048</v>
      </c>
      <c r="J2038" t="s">
        <v>714</v>
      </c>
      <c r="K2038" t="s">
        <v>1285</v>
      </c>
      <c r="L2038" t="s">
        <v>3106</v>
      </c>
      <c r="M2038" t="s">
        <v>78</v>
      </c>
      <c r="N2038" t="s">
        <v>130</v>
      </c>
      <c r="O2038" t="s">
        <v>2750</v>
      </c>
      <c r="P2038" s="3">
        <v>2528350003735</v>
      </c>
      <c r="Q2038" t="s">
        <v>2560</v>
      </c>
      <c r="S2038">
        <v>3137419526</v>
      </c>
      <c r="T2038" t="s">
        <v>632</v>
      </c>
      <c r="U2038" s="4">
        <v>34659</v>
      </c>
      <c r="V2038">
        <f t="shared" ca="1" si="31"/>
        <v>29</v>
      </c>
      <c r="W2038" t="s">
        <v>106</v>
      </c>
      <c r="X2038" t="s">
        <v>53</v>
      </c>
      <c r="Y2038" t="s">
        <v>2563</v>
      </c>
      <c r="Z2038" t="s">
        <v>3730</v>
      </c>
      <c r="AA2038" t="s">
        <v>56</v>
      </c>
      <c r="AB2038" t="s">
        <v>57</v>
      </c>
      <c r="AC2038" t="s">
        <v>83</v>
      </c>
      <c r="AD2038">
        <v>1</v>
      </c>
      <c r="AE2038" t="s">
        <v>58</v>
      </c>
      <c r="AF2038" t="s">
        <v>72</v>
      </c>
      <c r="AG2038" t="s">
        <v>340</v>
      </c>
      <c r="AH2038" t="s">
        <v>171</v>
      </c>
      <c r="AI2038" t="s">
        <v>88</v>
      </c>
      <c r="AJ2038" t="s">
        <v>3160</v>
      </c>
      <c r="AK2038" t="s">
        <v>89</v>
      </c>
      <c r="AL2038" t="s">
        <v>64</v>
      </c>
    </row>
    <row r="2039" spans="1:38" x14ac:dyDescent="0.35">
      <c r="A2039">
        <v>2038</v>
      </c>
      <c r="B2039">
        <v>1089289624</v>
      </c>
      <c r="C2039" t="s">
        <v>39</v>
      </c>
      <c r="D2039" t="s">
        <v>40</v>
      </c>
      <c r="E2039" t="s">
        <v>2746</v>
      </c>
      <c r="F2039" t="s">
        <v>3078</v>
      </c>
      <c r="G2039" t="s">
        <v>53</v>
      </c>
      <c r="H2039" t="s">
        <v>3079</v>
      </c>
      <c r="I2039" t="s">
        <v>269</v>
      </c>
      <c r="J2039" t="s">
        <v>1340</v>
      </c>
      <c r="K2039" t="s">
        <v>3106</v>
      </c>
      <c r="L2039" t="s">
        <v>3106</v>
      </c>
      <c r="M2039" t="s">
        <v>78</v>
      </c>
      <c r="N2039" t="s">
        <v>130</v>
      </c>
      <c r="O2039" t="s">
        <v>2750</v>
      </c>
      <c r="P2039" s="3">
        <v>2528350003735</v>
      </c>
      <c r="Q2039" t="s">
        <v>2560</v>
      </c>
      <c r="U2039" s="4">
        <v>34839</v>
      </c>
      <c r="V2039">
        <f t="shared" ca="1" si="31"/>
        <v>29</v>
      </c>
      <c r="W2039" t="s">
        <v>106</v>
      </c>
      <c r="X2039" t="s">
        <v>53</v>
      </c>
      <c r="Y2039" t="s">
        <v>1486</v>
      </c>
      <c r="Z2039" t="s">
        <v>3730</v>
      </c>
      <c r="AA2039" t="s">
        <v>56</v>
      </c>
      <c r="AB2039" t="s">
        <v>57</v>
      </c>
      <c r="AC2039" t="s">
        <v>83</v>
      </c>
      <c r="AD2039">
        <v>2</v>
      </c>
      <c r="AE2039" t="s">
        <v>58</v>
      </c>
      <c r="AF2039" t="s">
        <v>72</v>
      </c>
      <c r="AG2039" t="s">
        <v>340</v>
      </c>
      <c r="AH2039" t="s">
        <v>171</v>
      </c>
      <c r="AI2039" t="s">
        <v>88</v>
      </c>
      <c r="AJ2039" t="s">
        <v>3160</v>
      </c>
      <c r="AK2039" t="s">
        <v>89</v>
      </c>
      <c r="AL2039" t="s">
        <v>64</v>
      </c>
    </row>
    <row r="2040" spans="1:38" x14ac:dyDescent="0.35">
      <c r="A2040">
        <v>2039</v>
      </c>
      <c r="B2040">
        <v>1089291559</v>
      </c>
      <c r="C2040" t="s">
        <v>39</v>
      </c>
      <c r="D2040" t="s">
        <v>40</v>
      </c>
      <c r="E2040" t="s">
        <v>2746</v>
      </c>
      <c r="F2040" t="s">
        <v>3078</v>
      </c>
      <c r="G2040" t="s">
        <v>53</v>
      </c>
      <c r="H2040" t="s">
        <v>3079</v>
      </c>
      <c r="I2040" t="s">
        <v>185</v>
      </c>
      <c r="J2040" t="s">
        <v>347</v>
      </c>
      <c r="K2040" t="s">
        <v>3106</v>
      </c>
      <c r="L2040" t="s">
        <v>3106</v>
      </c>
      <c r="M2040" t="s">
        <v>3728</v>
      </c>
      <c r="N2040" t="s">
        <v>130</v>
      </c>
      <c r="O2040" t="s">
        <v>2750</v>
      </c>
      <c r="P2040" s="3">
        <v>2528350003735</v>
      </c>
      <c r="Q2040" t="s">
        <v>2560</v>
      </c>
      <c r="U2040" s="4">
        <v>33746</v>
      </c>
      <c r="V2040">
        <f t="shared" ca="1" si="31"/>
        <v>32</v>
      </c>
      <c r="W2040" t="s">
        <v>106</v>
      </c>
      <c r="X2040" t="s">
        <v>53</v>
      </c>
      <c r="Y2040" t="s">
        <v>2563</v>
      </c>
      <c r="Z2040" t="s">
        <v>3730</v>
      </c>
      <c r="AA2040" t="s">
        <v>56</v>
      </c>
      <c r="AB2040" t="s">
        <v>57</v>
      </c>
      <c r="AC2040" t="s">
        <v>213</v>
      </c>
      <c r="AD2040">
        <v>2</v>
      </c>
      <c r="AE2040" t="s">
        <v>58</v>
      </c>
      <c r="AF2040" t="s">
        <v>59</v>
      </c>
      <c r="AG2040" t="s">
        <v>340</v>
      </c>
      <c r="AH2040" t="s">
        <v>171</v>
      </c>
      <c r="AI2040" t="s">
        <v>88</v>
      </c>
      <c r="AJ2040" t="s">
        <v>3160</v>
      </c>
      <c r="AK2040" t="s">
        <v>89</v>
      </c>
      <c r="AL2040" t="s">
        <v>89</v>
      </c>
    </row>
    <row r="2041" spans="1:38" x14ac:dyDescent="0.35">
      <c r="A2041">
        <v>2040</v>
      </c>
      <c r="B2041">
        <v>1004730740</v>
      </c>
      <c r="C2041" t="s">
        <v>39</v>
      </c>
      <c r="D2041" t="s">
        <v>40</v>
      </c>
      <c r="E2041" t="s">
        <v>2746</v>
      </c>
      <c r="F2041" t="s">
        <v>3078</v>
      </c>
      <c r="G2041" t="s">
        <v>53</v>
      </c>
      <c r="H2041" t="s">
        <v>3079</v>
      </c>
      <c r="I2041" t="s">
        <v>1041</v>
      </c>
      <c r="J2041" t="s">
        <v>2816</v>
      </c>
      <c r="K2041" t="s">
        <v>3106</v>
      </c>
      <c r="L2041" t="s">
        <v>3169</v>
      </c>
      <c r="M2041" t="s">
        <v>78</v>
      </c>
      <c r="N2041" t="s">
        <v>130</v>
      </c>
      <c r="O2041" t="s">
        <v>2750</v>
      </c>
      <c r="P2041" s="3">
        <v>2528350003735</v>
      </c>
      <c r="Q2041" t="s">
        <v>2560</v>
      </c>
      <c r="S2041">
        <v>3128336358</v>
      </c>
      <c r="T2041" t="s">
        <v>632</v>
      </c>
      <c r="U2041" s="4">
        <v>36534</v>
      </c>
      <c r="V2041">
        <f t="shared" ca="1" si="31"/>
        <v>24</v>
      </c>
      <c r="W2041" t="s">
        <v>106</v>
      </c>
      <c r="X2041" t="s">
        <v>53</v>
      </c>
      <c r="Y2041" t="s">
        <v>2563</v>
      </c>
      <c r="Z2041" t="s">
        <v>3730</v>
      </c>
      <c r="AA2041" t="s">
        <v>56</v>
      </c>
      <c r="AB2041" t="s">
        <v>57</v>
      </c>
      <c r="AC2041" t="s">
        <v>83</v>
      </c>
      <c r="AD2041">
        <v>1</v>
      </c>
      <c r="AE2041" t="s">
        <v>58</v>
      </c>
      <c r="AF2041" t="s">
        <v>72</v>
      </c>
      <c r="AG2041" t="s">
        <v>340</v>
      </c>
      <c r="AH2041" t="s">
        <v>171</v>
      </c>
      <c r="AI2041" t="s">
        <v>88</v>
      </c>
      <c r="AJ2041" t="s">
        <v>3160</v>
      </c>
      <c r="AK2041" t="s">
        <v>89</v>
      </c>
      <c r="AL2041" t="s">
        <v>89</v>
      </c>
    </row>
    <row r="2042" spans="1:38" x14ac:dyDescent="0.35">
      <c r="A2042">
        <v>2041</v>
      </c>
      <c r="B2042">
        <v>1089288299</v>
      </c>
      <c r="C2042" t="s">
        <v>39</v>
      </c>
      <c r="D2042" t="s">
        <v>40</v>
      </c>
      <c r="E2042" t="s">
        <v>2746</v>
      </c>
      <c r="F2042" t="s">
        <v>3078</v>
      </c>
      <c r="G2042" t="s">
        <v>53</v>
      </c>
      <c r="H2042" t="s">
        <v>3079</v>
      </c>
      <c r="I2042" t="s">
        <v>940</v>
      </c>
      <c r="J2042" t="s">
        <v>498</v>
      </c>
      <c r="K2042" t="s">
        <v>3161</v>
      </c>
      <c r="L2042" t="s">
        <v>3089</v>
      </c>
      <c r="M2042" t="s">
        <v>78</v>
      </c>
      <c r="N2042" t="s">
        <v>130</v>
      </c>
      <c r="O2042" t="s">
        <v>2750</v>
      </c>
      <c r="P2042" s="3">
        <v>2528350003735</v>
      </c>
      <c r="Q2042" t="s">
        <v>2560</v>
      </c>
      <c r="S2042">
        <v>3128334417</v>
      </c>
      <c r="T2042" t="s">
        <v>632</v>
      </c>
      <c r="U2042" s="4">
        <v>37660</v>
      </c>
      <c r="V2042">
        <f t="shared" ca="1" si="31"/>
        <v>21</v>
      </c>
      <c r="W2042" t="s">
        <v>106</v>
      </c>
      <c r="X2042" t="s">
        <v>53</v>
      </c>
      <c r="Y2042" t="s">
        <v>1486</v>
      </c>
      <c r="Z2042" t="s">
        <v>3730</v>
      </c>
      <c r="AA2042" t="s">
        <v>56</v>
      </c>
      <c r="AB2042" t="s">
        <v>57</v>
      </c>
      <c r="AC2042" t="s">
        <v>83</v>
      </c>
      <c r="AD2042">
        <v>2</v>
      </c>
      <c r="AE2042" t="s">
        <v>58</v>
      </c>
      <c r="AF2042" t="s">
        <v>72</v>
      </c>
      <c r="AG2042" s="54" t="s">
        <v>60</v>
      </c>
      <c r="AH2042" t="s">
        <v>61</v>
      </c>
      <c r="AI2042" t="s">
        <v>62</v>
      </c>
      <c r="AJ2042" t="s">
        <v>3160</v>
      </c>
      <c r="AK2042" t="s">
        <v>64</v>
      </c>
      <c r="AL2042" t="s">
        <v>64</v>
      </c>
    </row>
    <row r="2043" spans="1:38" x14ac:dyDescent="0.35">
      <c r="A2043">
        <v>2042</v>
      </c>
      <c r="B2043">
        <v>1089292604</v>
      </c>
      <c r="C2043" t="s">
        <v>39</v>
      </c>
      <c r="D2043" t="s">
        <v>40</v>
      </c>
      <c r="E2043" t="s">
        <v>2746</v>
      </c>
      <c r="F2043" t="s">
        <v>3078</v>
      </c>
      <c r="G2043" t="s">
        <v>53</v>
      </c>
      <c r="H2043" t="s">
        <v>3079</v>
      </c>
      <c r="I2043" t="s">
        <v>1847</v>
      </c>
      <c r="J2043" t="s">
        <v>3170</v>
      </c>
      <c r="K2043" t="s">
        <v>229</v>
      </c>
      <c r="L2043" t="s">
        <v>2887</v>
      </c>
      <c r="M2043" t="s">
        <v>3728</v>
      </c>
      <c r="N2043" t="s">
        <v>130</v>
      </c>
      <c r="O2043" t="s">
        <v>2750</v>
      </c>
      <c r="P2043" s="3">
        <v>2528350003735</v>
      </c>
      <c r="Q2043" t="s">
        <v>2560</v>
      </c>
      <c r="U2043" s="4">
        <v>33975</v>
      </c>
      <c r="V2043">
        <f t="shared" ca="1" si="31"/>
        <v>31</v>
      </c>
      <c r="W2043" t="s">
        <v>106</v>
      </c>
      <c r="X2043" t="s">
        <v>53</v>
      </c>
      <c r="Y2043" t="s">
        <v>2563</v>
      </c>
      <c r="Z2043" t="s">
        <v>3730</v>
      </c>
      <c r="AA2043" t="s">
        <v>56</v>
      </c>
      <c r="AB2043" t="s">
        <v>57</v>
      </c>
      <c r="AC2043" t="s">
        <v>213</v>
      </c>
      <c r="AD2043">
        <v>1</v>
      </c>
      <c r="AE2043" t="s">
        <v>58</v>
      </c>
      <c r="AF2043" t="s">
        <v>72</v>
      </c>
      <c r="AG2043" t="s">
        <v>340</v>
      </c>
      <c r="AH2043" t="s">
        <v>171</v>
      </c>
      <c r="AI2043" t="s">
        <v>88</v>
      </c>
      <c r="AJ2043" t="s">
        <v>3160</v>
      </c>
      <c r="AK2043" t="s">
        <v>89</v>
      </c>
      <c r="AL2043" t="s">
        <v>89</v>
      </c>
    </row>
    <row r="2044" spans="1:38" x14ac:dyDescent="0.35">
      <c r="A2044">
        <v>2043</v>
      </c>
      <c r="B2044">
        <v>1004729571</v>
      </c>
      <c r="C2044" t="s">
        <v>39</v>
      </c>
      <c r="D2044" t="s">
        <v>40</v>
      </c>
      <c r="E2044" t="s">
        <v>2746</v>
      </c>
      <c r="F2044" t="s">
        <v>3078</v>
      </c>
      <c r="G2044" t="s">
        <v>53</v>
      </c>
      <c r="H2044" t="s">
        <v>3079</v>
      </c>
      <c r="I2044" t="s">
        <v>342</v>
      </c>
      <c r="J2044" t="s">
        <v>632</v>
      </c>
      <c r="K2044" t="s">
        <v>3083</v>
      </c>
      <c r="L2044" t="s">
        <v>3099</v>
      </c>
      <c r="M2044" t="s">
        <v>78</v>
      </c>
      <c r="N2044" t="s">
        <v>130</v>
      </c>
      <c r="O2044" t="s">
        <v>2750</v>
      </c>
      <c r="P2044" s="3">
        <v>2528350003735</v>
      </c>
      <c r="Q2044" t="s">
        <v>2560</v>
      </c>
      <c r="S2044">
        <v>3146290864</v>
      </c>
      <c r="T2044" t="s">
        <v>632</v>
      </c>
      <c r="U2044" s="4">
        <v>35100</v>
      </c>
      <c r="V2044">
        <f t="shared" ca="1" si="31"/>
        <v>28</v>
      </c>
      <c r="W2044" t="s">
        <v>106</v>
      </c>
      <c r="X2044" t="s">
        <v>53</v>
      </c>
      <c r="Y2044" t="s">
        <v>1486</v>
      </c>
      <c r="Z2044" t="s">
        <v>3730</v>
      </c>
      <c r="AA2044" t="s">
        <v>56</v>
      </c>
      <c r="AB2044" t="s">
        <v>57</v>
      </c>
      <c r="AC2044" t="s">
        <v>83</v>
      </c>
      <c r="AD2044">
        <v>2</v>
      </c>
      <c r="AE2044" t="s">
        <v>58</v>
      </c>
      <c r="AF2044" t="s">
        <v>72</v>
      </c>
      <c r="AG2044" s="54" t="s">
        <v>60</v>
      </c>
      <c r="AH2044" t="s">
        <v>61</v>
      </c>
      <c r="AI2044" t="s">
        <v>62</v>
      </c>
      <c r="AJ2044" t="s">
        <v>3160</v>
      </c>
      <c r="AK2044" t="s">
        <v>64</v>
      </c>
      <c r="AL2044" t="s">
        <v>64</v>
      </c>
    </row>
    <row r="2045" spans="1:38" x14ac:dyDescent="0.35">
      <c r="A2045">
        <v>2044</v>
      </c>
      <c r="B2045">
        <v>1004729902</v>
      </c>
      <c r="C2045" t="s">
        <v>39</v>
      </c>
      <c r="D2045" t="s">
        <v>40</v>
      </c>
      <c r="E2045" t="s">
        <v>2746</v>
      </c>
      <c r="F2045" t="s">
        <v>3078</v>
      </c>
      <c r="G2045" t="s">
        <v>53</v>
      </c>
      <c r="H2045" t="s">
        <v>3079</v>
      </c>
      <c r="I2045" t="s">
        <v>3171</v>
      </c>
      <c r="J2045" t="s">
        <v>3172</v>
      </c>
      <c r="K2045" t="s">
        <v>3089</v>
      </c>
      <c r="L2045" t="s">
        <v>229</v>
      </c>
      <c r="M2045" t="s">
        <v>78</v>
      </c>
      <c r="N2045" t="s">
        <v>130</v>
      </c>
      <c r="O2045" t="s">
        <v>2750</v>
      </c>
      <c r="P2045" s="3">
        <v>2528350003735</v>
      </c>
      <c r="Q2045" t="s">
        <v>2560</v>
      </c>
      <c r="S2045">
        <v>3153213546</v>
      </c>
      <c r="T2045" t="s">
        <v>3173</v>
      </c>
      <c r="U2045" s="4">
        <v>36990</v>
      </c>
      <c r="V2045">
        <f t="shared" ca="1" si="31"/>
        <v>23</v>
      </c>
      <c r="W2045" t="s">
        <v>106</v>
      </c>
      <c r="X2045" t="s">
        <v>53</v>
      </c>
      <c r="Y2045" t="s">
        <v>1486</v>
      </c>
      <c r="Z2045" t="s">
        <v>3730</v>
      </c>
      <c r="AA2045" t="s">
        <v>56</v>
      </c>
      <c r="AB2045" t="s">
        <v>57</v>
      </c>
      <c r="AC2045" t="s">
        <v>58</v>
      </c>
      <c r="AD2045">
        <v>0</v>
      </c>
      <c r="AE2045" t="s">
        <v>58</v>
      </c>
      <c r="AF2045" t="s">
        <v>72</v>
      </c>
      <c r="AG2045" s="54" t="s">
        <v>60</v>
      </c>
      <c r="AH2045" t="s">
        <v>61</v>
      </c>
      <c r="AI2045" t="s">
        <v>62</v>
      </c>
      <c r="AJ2045" t="s">
        <v>3160</v>
      </c>
      <c r="AK2045" t="s">
        <v>64</v>
      </c>
      <c r="AL2045" t="s">
        <v>64</v>
      </c>
    </row>
    <row r="2046" spans="1:38" x14ac:dyDescent="0.35">
      <c r="A2046">
        <v>2045</v>
      </c>
      <c r="B2046">
        <v>1004729932</v>
      </c>
      <c r="C2046" t="s">
        <v>39</v>
      </c>
      <c r="D2046" t="s">
        <v>40</v>
      </c>
      <c r="E2046" t="s">
        <v>2746</v>
      </c>
      <c r="F2046" t="s">
        <v>3078</v>
      </c>
      <c r="G2046" t="s">
        <v>53</v>
      </c>
      <c r="H2046" t="s">
        <v>3079</v>
      </c>
      <c r="I2046" t="s">
        <v>468</v>
      </c>
      <c r="J2046" t="s">
        <v>138</v>
      </c>
      <c r="K2046" t="s">
        <v>1285</v>
      </c>
      <c r="L2046" t="s">
        <v>229</v>
      </c>
      <c r="M2046" t="s">
        <v>78</v>
      </c>
      <c r="N2046" t="s">
        <v>130</v>
      </c>
      <c r="O2046" t="s">
        <v>2750</v>
      </c>
      <c r="P2046" s="3">
        <v>2528350003735</v>
      </c>
      <c r="Q2046" t="s">
        <v>2560</v>
      </c>
      <c r="S2046">
        <v>3169961340</v>
      </c>
      <c r="T2046" t="s">
        <v>3174</v>
      </c>
      <c r="U2046" s="4">
        <v>36368</v>
      </c>
      <c r="V2046">
        <f t="shared" ca="1" si="31"/>
        <v>25</v>
      </c>
      <c r="W2046" t="s">
        <v>106</v>
      </c>
      <c r="X2046" t="s">
        <v>53</v>
      </c>
      <c r="Y2046" t="s">
        <v>1486</v>
      </c>
      <c r="Z2046" t="s">
        <v>3730</v>
      </c>
      <c r="AA2046" t="s">
        <v>56</v>
      </c>
      <c r="AB2046" t="s">
        <v>57</v>
      </c>
      <c r="AC2046" t="s">
        <v>83</v>
      </c>
      <c r="AD2046">
        <v>1</v>
      </c>
      <c r="AE2046" t="s">
        <v>58</v>
      </c>
      <c r="AF2046" t="s">
        <v>72</v>
      </c>
      <c r="AG2046" s="54" t="s">
        <v>60</v>
      </c>
      <c r="AH2046" t="s">
        <v>61</v>
      </c>
      <c r="AI2046" t="s">
        <v>62</v>
      </c>
      <c r="AJ2046" t="s">
        <v>3160</v>
      </c>
      <c r="AK2046" t="s">
        <v>64</v>
      </c>
      <c r="AL2046" t="s">
        <v>64</v>
      </c>
    </row>
    <row r="2047" spans="1:38" x14ac:dyDescent="0.35">
      <c r="A2047">
        <v>2046</v>
      </c>
      <c r="B2047">
        <v>1089290359</v>
      </c>
      <c r="C2047" t="s">
        <v>39</v>
      </c>
      <c r="D2047" t="s">
        <v>40</v>
      </c>
      <c r="E2047" t="s">
        <v>2746</v>
      </c>
      <c r="F2047" t="s">
        <v>3078</v>
      </c>
      <c r="G2047" t="s">
        <v>53</v>
      </c>
      <c r="H2047" t="s">
        <v>3079</v>
      </c>
      <c r="I2047" t="s">
        <v>575</v>
      </c>
      <c r="J2047" t="s">
        <v>967</v>
      </c>
      <c r="K2047" t="s">
        <v>1285</v>
      </c>
      <c r="L2047" t="s">
        <v>3089</v>
      </c>
      <c r="M2047" t="s">
        <v>3728</v>
      </c>
      <c r="N2047" t="s">
        <v>130</v>
      </c>
      <c r="O2047" t="s">
        <v>2750</v>
      </c>
      <c r="P2047" s="3">
        <v>2528350003735</v>
      </c>
      <c r="Q2047" t="s">
        <v>2560</v>
      </c>
      <c r="S2047">
        <v>3217669067</v>
      </c>
      <c r="T2047" t="s">
        <v>632</v>
      </c>
      <c r="U2047" s="4">
        <v>33179</v>
      </c>
      <c r="V2047">
        <f t="shared" ca="1" si="31"/>
        <v>33</v>
      </c>
      <c r="W2047" t="s">
        <v>106</v>
      </c>
      <c r="X2047" t="s">
        <v>53</v>
      </c>
      <c r="Y2047" t="s">
        <v>1486</v>
      </c>
      <c r="Z2047" t="s">
        <v>3730</v>
      </c>
      <c r="AA2047" t="s">
        <v>56</v>
      </c>
      <c r="AB2047" t="s">
        <v>57</v>
      </c>
      <c r="AC2047" t="s">
        <v>213</v>
      </c>
      <c r="AD2047">
        <v>2</v>
      </c>
      <c r="AE2047" t="s">
        <v>58</v>
      </c>
      <c r="AF2047" t="s">
        <v>72</v>
      </c>
      <c r="AG2047" t="s">
        <v>340</v>
      </c>
      <c r="AH2047" t="s">
        <v>171</v>
      </c>
      <c r="AI2047" t="s">
        <v>88</v>
      </c>
      <c r="AJ2047" t="s">
        <v>3160</v>
      </c>
      <c r="AK2047" t="s">
        <v>89</v>
      </c>
      <c r="AL2047" t="s">
        <v>89</v>
      </c>
    </row>
    <row r="2048" spans="1:38" x14ac:dyDescent="0.35">
      <c r="A2048">
        <v>2047</v>
      </c>
      <c r="B2048">
        <v>1004729570</v>
      </c>
      <c r="C2048" t="s">
        <v>39</v>
      </c>
      <c r="D2048" t="s">
        <v>40</v>
      </c>
      <c r="E2048" t="s">
        <v>2746</v>
      </c>
      <c r="F2048" t="s">
        <v>3078</v>
      </c>
      <c r="G2048" t="s">
        <v>53</v>
      </c>
      <c r="H2048" t="s">
        <v>3079</v>
      </c>
      <c r="I2048" t="s">
        <v>103</v>
      </c>
      <c r="J2048" t="s">
        <v>462</v>
      </c>
      <c r="K2048" t="s">
        <v>3083</v>
      </c>
      <c r="L2048" t="s">
        <v>3099</v>
      </c>
      <c r="M2048" t="s">
        <v>3728</v>
      </c>
      <c r="N2048" t="s">
        <v>130</v>
      </c>
      <c r="O2048" t="s">
        <v>2750</v>
      </c>
      <c r="P2048" s="3">
        <v>2528350003735</v>
      </c>
      <c r="Q2048" t="s">
        <v>2560</v>
      </c>
      <c r="S2048" t="s">
        <v>632</v>
      </c>
      <c r="T2048" t="s">
        <v>632</v>
      </c>
      <c r="U2048" s="4">
        <v>37001</v>
      </c>
      <c r="V2048">
        <f t="shared" ca="1" si="31"/>
        <v>23</v>
      </c>
      <c r="W2048" t="s">
        <v>106</v>
      </c>
      <c r="X2048" t="s">
        <v>53</v>
      </c>
      <c r="Y2048" t="s">
        <v>1486</v>
      </c>
      <c r="Z2048" t="s">
        <v>3730</v>
      </c>
      <c r="AA2048" t="s">
        <v>56</v>
      </c>
      <c r="AB2048" t="s">
        <v>57</v>
      </c>
      <c r="AC2048" t="s">
        <v>58</v>
      </c>
      <c r="AD2048">
        <v>0</v>
      </c>
      <c r="AE2048" t="s">
        <v>58</v>
      </c>
      <c r="AF2048" t="s">
        <v>72</v>
      </c>
      <c r="AG2048" t="s">
        <v>340</v>
      </c>
      <c r="AH2048" t="s">
        <v>171</v>
      </c>
      <c r="AI2048" t="s">
        <v>88</v>
      </c>
      <c r="AJ2048" t="s">
        <v>3160</v>
      </c>
      <c r="AK2048" t="s">
        <v>89</v>
      </c>
      <c r="AL2048" t="s">
        <v>89</v>
      </c>
    </row>
    <row r="2049" spans="1:38" x14ac:dyDescent="0.35">
      <c r="A2049">
        <v>2048</v>
      </c>
      <c r="B2049">
        <v>1080833402</v>
      </c>
      <c r="C2049" t="s">
        <v>39</v>
      </c>
      <c r="D2049" t="s">
        <v>40</v>
      </c>
      <c r="E2049" t="s">
        <v>2746</v>
      </c>
      <c r="F2049" t="s">
        <v>3078</v>
      </c>
      <c r="G2049" t="s">
        <v>53</v>
      </c>
      <c r="H2049" t="s">
        <v>3079</v>
      </c>
      <c r="I2049" t="s">
        <v>96</v>
      </c>
      <c r="J2049" t="s">
        <v>138</v>
      </c>
      <c r="K2049" t="s">
        <v>2802</v>
      </c>
      <c r="L2049" t="s">
        <v>2369</v>
      </c>
      <c r="M2049" t="s">
        <v>78</v>
      </c>
      <c r="N2049" t="s">
        <v>130</v>
      </c>
      <c r="O2049" t="s">
        <v>2750</v>
      </c>
      <c r="P2049" s="3">
        <v>2528350003735</v>
      </c>
      <c r="Q2049" t="s">
        <v>2560</v>
      </c>
      <c r="S2049">
        <v>3234029490</v>
      </c>
      <c r="T2049" t="s">
        <v>632</v>
      </c>
      <c r="U2049" s="4">
        <v>36606</v>
      </c>
      <c r="V2049">
        <f t="shared" ca="1" si="31"/>
        <v>24</v>
      </c>
      <c r="W2049" t="s">
        <v>106</v>
      </c>
      <c r="X2049" t="s">
        <v>53</v>
      </c>
      <c r="Y2049" t="s">
        <v>1486</v>
      </c>
      <c r="Z2049" t="s">
        <v>3730</v>
      </c>
      <c r="AA2049" t="s">
        <v>56</v>
      </c>
      <c r="AB2049" t="s">
        <v>57</v>
      </c>
      <c r="AC2049" t="s">
        <v>83</v>
      </c>
      <c r="AD2049">
        <v>1</v>
      </c>
      <c r="AE2049" t="s">
        <v>58</v>
      </c>
      <c r="AF2049" t="s">
        <v>59</v>
      </c>
      <c r="AG2049" s="54" t="s">
        <v>60</v>
      </c>
      <c r="AH2049" t="s">
        <v>61</v>
      </c>
      <c r="AI2049" t="s">
        <v>62</v>
      </c>
      <c r="AJ2049" t="s">
        <v>3160</v>
      </c>
      <c r="AK2049" t="s">
        <v>64</v>
      </c>
      <c r="AL2049" t="s">
        <v>64</v>
      </c>
    </row>
    <row r="2050" spans="1:38" x14ac:dyDescent="0.35">
      <c r="A2050">
        <v>2049</v>
      </c>
      <c r="B2050">
        <v>1010017702</v>
      </c>
      <c r="C2050" t="s">
        <v>39</v>
      </c>
      <c r="D2050" t="s">
        <v>40</v>
      </c>
      <c r="E2050" t="s">
        <v>2746</v>
      </c>
      <c r="F2050" t="s">
        <v>3078</v>
      </c>
      <c r="G2050" t="s">
        <v>53</v>
      </c>
      <c r="H2050" t="s">
        <v>3079</v>
      </c>
      <c r="I2050" t="s">
        <v>3165</v>
      </c>
      <c r="J2050" t="s">
        <v>632</v>
      </c>
      <c r="K2050" t="s">
        <v>1285</v>
      </c>
      <c r="L2050" t="s">
        <v>69</v>
      </c>
      <c r="M2050" t="s">
        <v>3728</v>
      </c>
      <c r="N2050" t="s">
        <v>130</v>
      </c>
      <c r="O2050" t="s">
        <v>2750</v>
      </c>
      <c r="P2050" s="3">
        <v>2528350003735</v>
      </c>
      <c r="Q2050" t="s">
        <v>2560</v>
      </c>
      <c r="S2050">
        <v>3177368487</v>
      </c>
      <c r="T2050" t="s">
        <v>632</v>
      </c>
      <c r="U2050" s="4">
        <v>32789</v>
      </c>
      <c r="V2050">
        <f t="shared" ref="V2050:V2113" ca="1" si="32">DATEDIF(U2050,TODAY(),"Y")</f>
        <v>34</v>
      </c>
      <c r="W2050" t="s">
        <v>106</v>
      </c>
      <c r="X2050" t="s">
        <v>53</v>
      </c>
      <c r="Y2050" t="s">
        <v>1486</v>
      </c>
      <c r="Z2050" t="s">
        <v>3730</v>
      </c>
      <c r="AA2050" t="s">
        <v>56</v>
      </c>
      <c r="AB2050" t="s">
        <v>57</v>
      </c>
      <c r="AC2050" t="s">
        <v>213</v>
      </c>
      <c r="AD2050">
        <v>2</v>
      </c>
      <c r="AE2050" t="s">
        <v>58</v>
      </c>
      <c r="AF2050" t="s">
        <v>72</v>
      </c>
      <c r="AG2050" t="s">
        <v>340</v>
      </c>
      <c r="AH2050" t="s">
        <v>171</v>
      </c>
      <c r="AI2050" t="s">
        <v>88</v>
      </c>
      <c r="AJ2050" t="s">
        <v>3160</v>
      </c>
      <c r="AK2050" t="s">
        <v>89</v>
      </c>
      <c r="AL2050" t="s">
        <v>89</v>
      </c>
    </row>
    <row r="2051" spans="1:38" x14ac:dyDescent="0.35">
      <c r="A2051">
        <v>2050</v>
      </c>
      <c r="B2051">
        <v>1087076670</v>
      </c>
      <c r="C2051" t="s">
        <v>39</v>
      </c>
      <c r="D2051" t="s">
        <v>40</v>
      </c>
      <c r="E2051" t="s">
        <v>2746</v>
      </c>
      <c r="F2051" t="s">
        <v>3078</v>
      </c>
      <c r="G2051" t="s">
        <v>53</v>
      </c>
      <c r="H2051" t="s">
        <v>3079</v>
      </c>
      <c r="I2051" t="s">
        <v>263</v>
      </c>
      <c r="J2051" t="s">
        <v>1883</v>
      </c>
      <c r="K2051" t="s">
        <v>1285</v>
      </c>
      <c r="L2051" t="s">
        <v>229</v>
      </c>
      <c r="M2051" t="s">
        <v>78</v>
      </c>
      <c r="N2051" t="s">
        <v>130</v>
      </c>
      <c r="O2051" t="s">
        <v>2750</v>
      </c>
      <c r="P2051" s="3">
        <v>2528350003735</v>
      </c>
      <c r="Q2051" t="s">
        <v>2560</v>
      </c>
      <c r="S2051">
        <v>3205217694</v>
      </c>
      <c r="T2051" t="s">
        <v>632</v>
      </c>
      <c r="U2051" s="4">
        <v>38449</v>
      </c>
      <c r="V2051">
        <f t="shared" ca="1" si="32"/>
        <v>19</v>
      </c>
      <c r="W2051" t="s">
        <v>106</v>
      </c>
      <c r="X2051" t="s">
        <v>53</v>
      </c>
      <c r="Y2051" t="s">
        <v>1486</v>
      </c>
      <c r="Z2051" t="s">
        <v>3730</v>
      </c>
      <c r="AA2051" t="s">
        <v>56</v>
      </c>
      <c r="AB2051" t="s">
        <v>57</v>
      </c>
      <c r="AC2051" t="s">
        <v>83</v>
      </c>
      <c r="AD2051">
        <v>1</v>
      </c>
      <c r="AE2051" t="s">
        <v>58</v>
      </c>
      <c r="AF2051" t="s">
        <v>72</v>
      </c>
      <c r="AG2051" s="54" t="s">
        <v>60</v>
      </c>
      <c r="AH2051" t="s">
        <v>61</v>
      </c>
      <c r="AI2051" t="s">
        <v>62</v>
      </c>
      <c r="AJ2051" t="s">
        <v>3160</v>
      </c>
      <c r="AK2051" t="s">
        <v>64</v>
      </c>
      <c r="AL2051" t="s">
        <v>64</v>
      </c>
    </row>
    <row r="2052" spans="1:38" x14ac:dyDescent="0.35">
      <c r="A2052">
        <v>2051</v>
      </c>
      <c r="B2052">
        <v>1089295121</v>
      </c>
      <c r="C2052" t="s">
        <v>39</v>
      </c>
      <c r="D2052" t="s">
        <v>40</v>
      </c>
      <c r="E2052" t="s">
        <v>2746</v>
      </c>
      <c r="F2052" t="s">
        <v>3078</v>
      </c>
      <c r="G2052" t="s">
        <v>53</v>
      </c>
      <c r="H2052" t="s">
        <v>3079</v>
      </c>
      <c r="I2052" t="s">
        <v>935</v>
      </c>
      <c r="J2052" t="s">
        <v>1115</v>
      </c>
      <c r="K2052" t="s">
        <v>1285</v>
      </c>
      <c r="L2052" t="s">
        <v>3099</v>
      </c>
      <c r="M2052" t="s">
        <v>78</v>
      </c>
      <c r="N2052" t="s">
        <v>130</v>
      </c>
      <c r="O2052" t="s">
        <v>2750</v>
      </c>
      <c r="P2052" s="3">
        <v>2528350003735</v>
      </c>
      <c r="Q2052" t="s">
        <v>2560</v>
      </c>
      <c r="S2052">
        <v>3147495243</v>
      </c>
      <c r="T2052" t="s">
        <v>632</v>
      </c>
      <c r="U2052" s="4">
        <v>35302</v>
      </c>
      <c r="V2052">
        <f t="shared" ca="1" si="32"/>
        <v>27</v>
      </c>
      <c r="W2052" t="s">
        <v>106</v>
      </c>
      <c r="X2052" t="s">
        <v>53</v>
      </c>
      <c r="Y2052" t="s">
        <v>1486</v>
      </c>
      <c r="Z2052" t="s">
        <v>3730</v>
      </c>
      <c r="AA2052" t="s">
        <v>56</v>
      </c>
      <c r="AB2052" t="s">
        <v>57</v>
      </c>
      <c r="AC2052" t="s">
        <v>58</v>
      </c>
      <c r="AD2052">
        <v>0</v>
      </c>
      <c r="AE2052" t="s">
        <v>58</v>
      </c>
      <c r="AF2052" t="s">
        <v>72</v>
      </c>
      <c r="AG2052" s="54" t="s">
        <v>60</v>
      </c>
      <c r="AH2052" t="s">
        <v>61</v>
      </c>
      <c r="AI2052" t="s">
        <v>62</v>
      </c>
      <c r="AJ2052" t="s">
        <v>3160</v>
      </c>
      <c r="AK2052" t="s">
        <v>64</v>
      </c>
      <c r="AL2052" t="s">
        <v>64</v>
      </c>
    </row>
    <row r="2053" spans="1:38" x14ac:dyDescent="0.35">
      <c r="A2053">
        <v>2052</v>
      </c>
      <c r="B2053">
        <v>1087802134</v>
      </c>
      <c r="C2053" t="s">
        <v>39</v>
      </c>
      <c r="D2053" t="s">
        <v>40</v>
      </c>
      <c r="E2053" t="s">
        <v>2746</v>
      </c>
      <c r="F2053" t="s">
        <v>3078</v>
      </c>
      <c r="G2053" t="s">
        <v>53</v>
      </c>
      <c r="H2053" t="s">
        <v>3079</v>
      </c>
      <c r="I2053" t="s">
        <v>2761</v>
      </c>
      <c r="J2053" t="s">
        <v>536</v>
      </c>
      <c r="K2053" t="s">
        <v>3175</v>
      </c>
      <c r="L2053" t="s">
        <v>397</v>
      </c>
      <c r="M2053" t="s">
        <v>78</v>
      </c>
      <c r="N2053" t="s">
        <v>130</v>
      </c>
      <c r="O2053" t="s">
        <v>2750</v>
      </c>
      <c r="P2053" s="3">
        <v>2528350003735</v>
      </c>
      <c r="Q2053" t="s">
        <v>2560</v>
      </c>
      <c r="S2053">
        <v>3136466371</v>
      </c>
      <c r="T2053" t="s">
        <v>3176</v>
      </c>
      <c r="U2053" s="4">
        <v>37108</v>
      </c>
      <c r="V2053">
        <f t="shared" ca="1" si="32"/>
        <v>23</v>
      </c>
      <c r="W2053" t="s">
        <v>106</v>
      </c>
      <c r="X2053" t="s">
        <v>53</v>
      </c>
      <c r="Y2053" t="s">
        <v>1486</v>
      </c>
      <c r="Z2053" t="s">
        <v>3730</v>
      </c>
      <c r="AA2053" t="s">
        <v>56</v>
      </c>
      <c r="AB2053" t="s">
        <v>57</v>
      </c>
      <c r="AC2053" t="s">
        <v>83</v>
      </c>
      <c r="AD2053">
        <v>1</v>
      </c>
      <c r="AE2053" t="s">
        <v>58</v>
      </c>
      <c r="AF2053" t="s">
        <v>72</v>
      </c>
      <c r="AG2053" t="s">
        <v>340</v>
      </c>
      <c r="AH2053" t="s">
        <v>171</v>
      </c>
      <c r="AI2053" t="s">
        <v>88</v>
      </c>
      <c r="AJ2053" t="s">
        <v>3160</v>
      </c>
      <c r="AK2053" t="s">
        <v>89</v>
      </c>
      <c r="AL2053" t="s">
        <v>89</v>
      </c>
    </row>
    <row r="2054" spans="1:38" x14ac:dyDescent="0.35">
      <c r="A2054">
        <v>2053</v>
      </c>
      <c r="B2054">
        <v>39628164</v>
      </c>
      <c r="C2054" t="s">
        <v>39</v>
      </c>
      <c r="D2054" t="s">
        <v>40</v>
      </c>
      <c r="E2054" t="s">
        <v>2746</v>
      </c>
      <c r="F2054" t="s">
        <v>3078</v>
      </c>
      <c r="G2054" t="s">
        <v>53</v>
      </c>
      <c r="H2054" t="s">
        <v>3079</v>
      </c>
      <c r="I2054" t="s">
        <v>3177</v>
      </c>
      <c r="J2054" t="s">
        <v>632</v>
      </c>
      <c r="K2054" t="s">
        <v>3178</v>
      </c>
      <c r="L2054" t="s">
        <v>632</v>
      </c>
      <c r="M2054" t="s">
        <v>78</v>
      </c>
      <c r="N2054" t="s">
        <v>130</v>
      </c>
      <c r="O2054" t="s">
        <v>2750</v>
      </c>
      <c r="P2054" s="3">
        <v>2528350003735</v>
      </c>
      <c r="Q2054" t="s">
        <v>2560</v>
      </c>
      <c r="S2054">
        <v>3207803605</v>
      </c>
      <c r="T2054" t="s">
        <v>632</v>
      </c>
      <c r="U2054" s="4">
        <v>28579</v>
      </c>
      <c r="V2054">
        <f t="shared" ca="1" si="32"/>
        <v>46</v>
      </c>
      <c r="W2054" t="s">
        <v>106</v>
      </c>
      <c r="X2054" t="s">
        <v>53</v>
      </c>
      <c r="Y2054" t="s">
        <v>1486</v>
      </c>
      <c r="Z2054" t="s">
        <v>3730</v>
      </c>
      <c r="AA2054" t="s">
        <v>56</v>
      </c>
      <c r="AB2054" t="s">
        <v>57</v>
      </c>
      <c r="AC2054" t="s">
        <v>83</v>
      </c>
      <c r="AD2054">
        <v>2</v>
      </c>
      <c r="AE2054" t="s">
        <v>58</v>
      </c>
      <c r="AF2054" t="s">
        <v>72</v>
      </c>
      <c r="AG2054" s="54" t="s">
        <v>60</v>
      </c>
      <c r="AH2054" t="s">
        <v>61</v>
      </c>
      <c r="AI2054" t="s">
        <v>62</v>
      </c>
      <c r="AJ2054" t="s">
        <v>3160</v>
      </c>
      <c r="AK2054" t="s">
        <v>64</v>
      </c>
      <c r="AL2054" t="s">
        <v>64</v>
      </c>
    </row>
    <row r="2055" spans="1:38" x14ac:dyDescent="0.35">
      <c r="A2055">
        <v>2054</v>
      </c>
      <c r="B2055">
        <v>1087076160</v>
      </c>
      <c r="C2055" t="s">
        <v>39</v>
      </c>
      <c r="D2055" t="s">
        <v>40</v>
      </c>
      <c r="E2055" t="s">
        <v>2746</v>
      </c>
      <c r="F2055" t="s">
        <v>3078</v>
      </c>
      <c r="G2055" t="s">
        <v>53</v>
      </c>
      <c r="H2055" t="s">
        <v>3079</v>
      </c>
      <c r="I2055" t="s">
        <v>3179</v>
      </c>
      <c r="J2055" t="s">
        <v>933</v>
      </c>
      <c r="K2055" t="s">
        <v>3161</v>
      </c>
      <c r="L2055" t="s">
        <v>2887</v>
      </c>
      <c r="M2055" t="s">
        <v>78</v>
      </c>
      <c r="N2055" t="s">
        <v>130</v>
      </c>
      <c r="O2055" t="s">
        <v>2750</v>
      </c>
      <c r="P2055" s="3">
        <v>2528350003735</v>
      </c>
      <c r="Q2055" t="s">
        <v>2560</v>
      </c>
      <c r="U2055" s="4">
        <v>37512</v>
      </c>
      <c r="V2055">
        <f t="shared" ca="1" si="32"/>
        <v>21</v>
      </c>
      <c r="W2055" t="s">
        <v>106</v>
      </c>
      <c r="X2055" t="s">
        <v>53</v>
      </c>
      <c r="Y2055" t="s">
        <v>2563</v>
      </c>
      <c r="Z2055" t="s">
        <v>3730</v>
      </c>
      <c r="AA2055" t="s">
        <v>56</v>
      </c>
      <c r="AB2055" t="s">
        <v>57</v>
      </c>
      <c r="AC2055" t="s">
        <v>58</v>
      </c>
      <c r="AD2055">
        <v>0</v>
      </c>
      <c r="AE2055" t="s">
        <v>58</v>
      </c>
      <c r="AF2055" t="s">
        <v>59</v>
      </c>
      <c r="AG2055" s="54" t="s">
        <v>60</v>
      </c>
      <c r="AH2055" t="s">
        <v>61</v>
      </c>
      <c r="AI2055" t="s">
        <v>62</v>
      </c>
      <c r="AJ2055" t="s">
        <v>3160</v>
      </c>
      <c r="AK2055" t="s">
        <v>64</v>
      </c>
      <c r="AL2055" t="s">
        <v>64</v>
      </c>
    </row>
    <row r="2056" spans="1:38" x14ac:dyDescent="0.35">
      <c r="A2056">
        <v>2055</v>
      </c>
      <c r="B2056">
        <v>1126444171</v>
      </c>
      <c r="C2056" t="s">
        <v>39</v>
      </c>
      <c r="D2056" t="s">
        <v>40</v>
      </c>
      <c r="E2056" t="s">
        <v>2746</v>
      </c>
      <c r="F2056" t="s">
        <v>3078</v>
      </c>
      <c r="G2056" t="s">
        <v>53</v>
      </c>
      <c r="H2056" t="s">
        <v>3079</v>
      </c>
      <c r="I2056" t="s">
        <v>3180</v>
      </c>
      <c r="J2056" t="s">
        <v>3181</v>
      </c>
      <c r="K2056" t="s">
        <v>715</v>
      </c>
      <c r="L2056" t="s">
        <v>108</v>
      </c>
      <c r="M2056" t="s">
        <v>78</v>
      </c>
      <c r="N2056" t="s">
        <v>130</v>
      </c>
      <c r="O2056" t="s">
        <v>2750</v>
      </c>
      <c r="P2056" s="3">
        <v>2528350003735</v>
      </c>
      <c r="Q2056" t="s">
        <v>2560</v>
      </c>
      <c r="S2056" t="s">
        <v>632</v>
      </c>
      <c r="T2056" t="s">
        <v>632</v>
      </c>
      <c r="U2056" s="4">
        <v>37825</v>
      </c>
      <c r="V2056">
        <f t="shared" ca="1" si="32"/>
        <v>21</v>
      </c>
      <c r="W2056" t="s">
        <v>106</v>
      </c>
      <c r="X2056" t="s">
        <v>53</v>
      </c>
      <c r="Y2056" t="s">
        <v>1486</v>
      </c>
      <c r="Z2056" t="s">
        <v>3730</v>
      </c>
      <c r="AA2056" t="s">
        <v>56</v>
      </c>
      <c r="AB2056" t="s">
        <v>57</v>
      </c>
      <c r="AC2056" t="s">
        <v>83</v>
      </c>
      <c r="AD2056">
        <v>1</v>
      </c>
      <c r="AE2056" t="s">
        <v>58</v>
      </c>
      <c r="AF2056" t="s">
        <v>72</v>
      </c>
      <c r="AG2056" t="s">
        <v>340</v>
      </c>
      <c r="AH2056" t="s">
        <v>171</v>
      </c>
      <c r="AI2056" t="s">
        <v>88</v>
      </c>
      <c r="AJ2056" t="s">
        <v>3160</v>
      </c>
      <c r="AK2056" t="s">
        <v>89</v>
      </c>
      <c r="AL2056" t="s">
        <v>89</v>
      </c>
    </row>
    <row r="2057" spans="1:38" x14ac:dyDescent="0.35">
      <c r="A2057">
        <v>2056</v>
      </c>
      <c r="B2057">
        <v>1024571997</v>
      </c>
      <c r="C2057" t="s">
        <v>39</v>
      </c>
      <c r="D2057" t="s">
        <v>40</v>
      </c>
      <c r="E2057" t="s">
        <v>2746</v>
      </c>
      <c r="F2057" t="s">
        <v>3078</v>
      </c>
      <c r="G2057" t="s">
        <v>53</v>
      </c>
      <c r="H2057" t="s">
        <v>3079</v>
      </c>
      <c r="I2057" t="s">
        <v>3182</v>
      </c>
      <c r="J2057" t="s">
        <v>3183</v>
      </c>
      <c r="K2057" t="s">
        <v>3184</v>
      </c>
      <c r="L2057" t="s">
        <v>399</v>
      </c>
      <c r="M2057" t="s">
        <v>78</v>
      </c>
      <c r="N2057" t="s">
        <v>130</v>
      </c>
      <c r="O2057" t="s">
        <v>2750</v>
      </c>
      <c r="P2057" s="3">
        <v>2528350003735</v>
      </c>
      <c r="Q2057" t="s">
        <v>2560</v>
      </c>
      <c r="U2057" s="4">
        <v>35182</v>
      </c>
      <c r="V2057">
        <f t="shared" ca="1" si="32"/>
        <v>28</v>
      </c>
      <c r="W2057" t="s">
        <v>106</v>
      </c>
      <c r="X2057" t="s">
        <v>53</v>
      </c>
      <c r="Y2057" t="s">
        <v>2563</v>
      </c>
      <c r="Z2057" t="s">
        <v>3730</v>
      </c>
      <c r="AA2057" t="s">
        <v>56</v>
      </c>
      <c r="AB2057" t="s">
        <v>57</v>
      </c>
      <c r="AC2057" t="s">
        <v>58</v>
      </c>
      <c r="AD2057">
        <v>0</v>
      </c>
      <c r="AE2057" t="s">
        <v>58</v>
      </c>
      <c r="AF2057" t="s">
        <v>72</v>
      </c>
      <c r="AG2057" s="54" t="s">
        <v>60</v>
      </c>
      <c r="AH2057" t="s">
        <v>61</v>
      </c>
      <c r="AI2057" t="s">
        <v>62</v>
      </c>
      <c r="AJ2057" t="s">
        <v>3160</v>
      </c>
      <c r="AK2057" t="s">
        <v>64</v>
      </c>
      <c r="AL2057" t="s">
        <v>64</v>
      </c>
    </row>
    <row r="2058" spans="1:38" x14ac:dyDescent="0.35">
      <c r="A2058">
        <v>2057</v>
      </c>
      <c r="B2058">
        <v>1004729500</v>
      </c>
      <c r="C2058" t="s">
        <v>39</v>
      </c>
      <c r="D2058" t="s">
        <v>40</v>
      </c>
      <c r="E2058" t="s">
        <v>2746</v>
      </c>
      <c r="F2058" t="s">
        <v>3078</v>
      </c>
      <c r="G2058" t="s">
        <v>53</v>
      </c>
      <c r="H2058" t="s">
        <v>3079</v>
      </c>
      <c r="I2058" t="s">
        <v>162</v>
      </c>
      <c r="J2058" t="s">
        <v>498</v>
      </c>
      <c r="K2058" t="s">
        <v>1285</v>
      </c>
      <c r="L2058" t="s">
        <v>229</v>
      </c>
      <c r="M2058" t="s">
        <v>78</v>
      </c>
      <c r="N2058" t="s">
        <v>130</v>
      </c>
      <c r="O2058" t="s">
        <v>2750</v>
      </c>
      <c r="P2058" s="3">
        <v>2528350003735</v>
      </c>
      <c r="Q2058" t="s">
        <v>2560</v>
      </c>
      <c r="S2058">
        <v>3167043316</v>
      </c>
      <c r="T2058" t="s">
        <v>632</v>
      </c>
      <c r="U2058" s="4">
        <v>32146</v>
      </c>
      <c r="V2058">
        <f t="shared" ca="1" si="32"/>
        <v>36</v>
      </c>
      <c r="W2058" t="s">
        <v>106</v>
      </c>
      <c r="X2058" t="s">
        <v>53</v>
      </c>
      <c r="Y2058" t="s">
        <v>1486</v>
      </c>
      <c r="Z2058" t="s">
        <v>3730</v>
      </c>
      <c r="AA2058" t="s">
        <v>56</v>
      </c>
      <c r="AB2058" t="s">
        <v>57</v>
      </c>
      <c r="AC2058" t="s">
        <v>83</v>
      </c>
      <c r="AD2058">
        <v>2</v>
      </c>
      <c r="AE2058" t="s">
        <v>58</v>
      </c>
      <c r="AF2058" t="s">
        <v>72</v>
      </c>
      <c r="AG2058" s="54" t="s">
        <v>60</v>
      </c>
      <c r="AH2058" t="s">
        <v>61</v>
      </c>
      <c r="AI2058" t="s">
        <v>62</v>
      </c>
      <c r="AJ2058" t="s">
        <v>3160</v>
      </c>
      <c r="AK2058" t="s">
        <v>64</v>
      </c>
      <c r="AL2058" t="s">
        <v>64</v>
      </c>
    </row>
    <row r="2059" spans="1:38" x14ac:dyDescent="0.35">
      <c r="A2059">
        <v>2058</v>
      </c>
      <c r="B2059">
        <v>1004729366</v>
      </c>
      <c r="C2059" t="s">
        <v>66</v>
      </c>
      <c r="D2059" t="s">
        <v>40</v>
      </c>
      <c r="E2059" t="s">
        <v>2746</v>
      </c>
      <c r="F2059" t="s">
        <v>3078</v>
      </c>
      <c r="G2059" t="s">
        <v>53</v>
      </c>
      <c r="H2059" t="s">
        <v>3079</v>
      </c>
      <c r="I2059" t="s">
        <v>3014</v>
      </c>
      <c r="J2059" t="s">
        <v>632</v>
      </c>
      <c r="K2059" t="s">
        <v>69</v>
      </c>
      <c r="L2059" t="s">
        <v>3099</v>
      </c>
      <c r="M2059" t="s">
        <v>78</v>
      </c>
      <c r="N2059" t="s">
        <v>130</v>
      </c>
      <c r="O2059" t="s">
        <v>2750</v>
      </c>
      <c r="P2059" s="3">
        <v>2528350003735</v>
      </c>
      <c r="Q2059" t="s">
        <v>2560</v>
      </c>
      <c r="S2059">
        <v>3217683914</v>
      </c>
      <c r="T2059" t="s">
        <v>632</v>
      </c>
      <c r="U2059" s="4">
        <v>37003</v>
      </c>
      <c r="V2059">
        <f t="shared" ca="1" si="32"/>
        <v>23</v>
      </c>
      <c r="W2059" t="s">
        <v>106</v>
      </c>
      <c r="X2059" t="s">
        <v>53</v>
      </c>
      <c r="Y2059" t="s">
        <v>1486</v>
      </c>
      <c r="Z2059" t="s">
        <v>3730</v>
      </c>
      <c r="AA2059" t="s">
        <v>56</v>
      </c>
      <c r="AB2059" t="s">
        <v>57</v>
      </c>
      <c r="AC2059" t="s">
        <v>83</v>
      </c>
      <c r="AD2059">
        <v>2</v>
      </c>
      <c r="AE2059" t="s">
        <v>58</v>
      </c>
      <c r="AF2059" t="s">
        <v>72</v>
      </c>
      <c r="AG2059" s="54" t="s">
        <v>60</v>
      </c>
      <c r="AH2059" t="s">
        <v>61</v>
      </c>
      <c r="AI2059" t="s">
        <v>62</v>
      </c>
      <c r="AJ2059" t="s">
        <v>3160</v>
      </c>
      <c r="AK2059" t="s">
        <v>64</v>
      </c>
      <c r="AL2059" t="s">
        <v>64</v>
      </c>
    </row>
    <row r="2060" spans="1:38" x14ac:dyDescent="0.35">
      <c r="A2060">
        <v>2059</v>
      </c>
      <c r="B2060">
        <v>1148690188</v>
      </c>
      <c r="C2060" t="s">
        <v>39</v>
      </c>
      <c r="D2060" t="s">
        <v>40</v>
      </c>
      <c r="E2060" t="s">
        <v>2746</v>
      </c>
      <c r="F2060" t="s">
        <v>3078</v>
      </c>
      <c r="G2060" t="s">
        <v>53</v>
      </c>
      <c r="H2060" t="s">
        <v>3079</v>
      </c>
      <c r="I2060" t="s">
        <v>208</v>
      </c>
      <c r="J2060" t="s">
        <v>150</v>
      </c>
      <c r="K2060" t="s">
        <v>1285</v>
      </c>
      <c r="L2060" t="s">
        <v>3098</v>
      </c>
      <c r="M2060" t="s">
        <v>78</v>
      </c>
      <c r="N2060" t="s">
        <v>130</v>
      </c>
      <c r="O2060" t="s">
        <v>2750</v>
      </c>
      <c r="P2060" s="3">
        <v>2528350003735</v>
      </c>
      <c r="Q2060" t="s">
        <v>2560</v>
      </c>
      <c r="U2060" s="4">
        <v>39316</v>
      </c>
      <c r="V2060">
        <f t="shared" ca="1" si="32"/>
        <v>16</v>
      </c>
      <c r="W2060" t="s">
        <v>106</v>
      </c>
      <c r="X2060" t="s">
        <v>53</v>
      </c>
      <c r="Y2060" t="s">
        <v>1486</v>
      </c>
      <c r="Z2060" t="s">
        <v>3730</v>
      </c>
      <c r="AA2060" t="s">
        <v>56</v>
      </c>
      <c r="AB2060" t="s">
        <v>57</v>
      </c>
      <c r="AC2060" t="s">
        <v>58</v>
      </c>
      <c r="AD2060">
        <v>0</v>
      </c>
      <c r="AE2060" t="s">
        <v>58</v>
      </c>
      <c r="AF2060" t="s">
        <v>72</v>
      </c>
      <c r="AG2060" s="54" t="s">
        <v>60</v>
      </c>
      <c r="AH2060" t="s">
        <v>61</v>
      </c>
      <c r="AI2060" t="s">
        <v>62</v>
      </c>
      <c r="AJ2060" t="s">
        <v>3160</v>
      </c>
      <c r="AK2060" t="s">
        <v>64</v>
      </c>
      <c r="AL2060" t="s">
        <v>64</v>
      </c>
    </row>
    <row r="2061" spans="1:38" x14ac:dyDescent="0.35">
      <c r="A2061">
        <v>2060</v>
      </c>
      <c r="B2061">
        <v>1081132569</v>
      </c>
      <c r="C2061" t="s">
        <v>39</v>
      </c>
      <c r="D2061" t="s">
        <v>40</v>
      </c>
      <c r="E2061" t="s">
        <v>2746</v>
      </c>
      <c r="F2061" t="s">
        <v>3078</v>
      </c>
      <c r="G2061" t="s">
        <v>53</v>
      </c>
      <c r="H2061" t="s">
        <v>3079</v>
      </c>
      <c r="I2061" t="s">
        <v>3185</v>
      </c>
      <c r="J2061" t="s">
        <v>263</v>
      </c>
      <c r="K2061" t="s">
        <v>3098</v>
      </c>
      <c r="L2061" t="s">
        <v>3161</v>
      </c>
      <c r="M2061" t="s">
        <v>78</v>
      </c>
      <c r="N2061" t="s">
        <v>130</v>
      </c>
      <c r="O2061" t="s">
        <v>2750</v>
      </c>
      <c r="P2061" s="3">
        <v>2528350003735</v>
      </c>
      <c r="Q2061" t="s">
        <v>2560</v>
      </c>
      <c r="S2061">
        <v>3187391072</v>
      </c>
      <c r="T2061" t="s">
        <v>632</v>
      </c>
      <c r="U2061" s="4">
        <v>35680</v>
      </c>
      <c r="V2061">
        <f t="shared" ca="1" si="32"/>
        <v>26</v>
      </c>
      <c r="W2061" t="s">
        <v>106</v>
      </c>
      <c r="X2061" t="s">
        <v>53</v>
      </c>
      <c r="Y2061" t="s">
        <v>1486</v>
      </c>
      <c r="Z2061" t="s">
        <v>3730</v>
      </c>
      <c r="AA2061" t="s">
        <v>56</v>
      </c>
      <c r="AB2061" t="s">
        <v>57</v>
      </c>
      <c r="AC2061" t="s">
        <v>83</v>
      </c>
      <c r="AD2061">
        <v>1</v>
      </c>
      <c r="AE2061" t="s">
        <v>58</v>
      </c>
      <c r="AF2061" t="s">
        <v>72</v>
      </c>
      <c r="AG2061" s="54" t="s">
        <v>60</v>
      </c>
      <c r="AH2061" t="s">
        <v>61</v>
      </c>
      <c r="AI2061" t="s">
        <v>62</v>
      </c>
      <c r="AJ2061" t="s">
        <v>3160</v>
      </c>
      <c r="AK2061" t="s">
        <v>64</v>
      </c>
      <c r="AL2061" t="s">
        <v>64</v>
      </c>
    </row>
    <row r="2062" spans="1:38" x14ac:dyDescent="0.35">
      <c r="A2062">
        <v>2061</v>
      </c>
      <c r="B2062">
        <v>1028360055</v>
      </c>
      <c r="C2062" t="s">
        <v>39</v>
      </c>
      <c r="D2062" t="s">
        <v>40</v>
      </c>
      <c r="E2062" t="s">
        <v>2746</v>
      </c>
      <c r="F2062" t="s">
        <v>3078</v>
      </c>
      <c r="G2062" t="s">
        <v>53</v>
      </c>
      <c r="H2062" t="s">
        <v>3079</v>
      </c>
      <c r="I2062" t="s">
        <v>3186</v>
      </c>
      <c r="J2062" t="s">
        <v>110</v>
      </c>
      <c r="K2062" t="s">
        <v>188</v>
      </c>
      <c r="L2062" t="s">
        <v>1285</v>
      </c>
      <c r="M2062" t="s">
        <v>78</v>
      </c>
      <c r="N2062" t="s">
        <v>130</v>
      </c>
      <c r="O2062" t="s">
        <v>2750</v>
      </c>
      <c r="P2062" s="3">
        <v>2528350003735</v>
      </c>
      <c r="Q2062" t="s">
        <v>2560</v>
      </c>
      <c r="S2062">
        <v>3145165994</v>
      </c>
      <c r="T2062" t="s">
        <v>632</v>
      </c>
      <c r="U2062" s="4">
        <v>38485</v>
      </c>
      <c r="V2062">
        <f t="shared" ca="1" si="32"/>
        <v>19</v>
      </c>
      <c r="W2062" t="s">
        <v>106</v>
      </c>
      <c r="X2062" t="s">
        <v>53</v>
      </c>
      <c r="Y2062" t="s">
        <v>1486</v>
      </c>
      <c r="Z2062" t="s">
        <v>3730</v>
      </c>
      <c r="AA2062" t="s">
        <v>56</v>
      </c>
      <c r="AB2062" t="s">
        <v>57</v>
      </c>
      <c r="AC2062" t="s">
        <v>83</v>
      </c>
      <c r="AD2062">
        <v>1</v>
      </c>
      <c r="AE2062" t="s">
        <v>58</v>
      </c>
      <c r="AF2062" t="s">
        <v>72</v>
      </c>
      <c r="AG2062" t="s">
        <v>340</v>
      </c>
      <c r="AH2062" t="s">
        <v>171</v>
      </c>
      <c r="AI2062" t="s">
        <v>88</v>
      </c>
      <c r="AJ2062" t="s">
        <v>3160</v>
      </c>
      <c r="AK2062" t="s">
        <v>89</v>
      </c>
      <c r="AL2062" t="s">
        <v>89</v>
      </c>
    </row>
    <row r="2063" spans="1:38" x14ac:dyDescent="0.35">
      <c r="A2063">
        <v>2062</v>
      </c>
      <c r="B2063">
        <v>1004729568</v>
      </c>
      <c r="C2063" t="s">
        <v>39</v>
      </c>
      <c r="D2063" t="s">
        <v>40</v>
      </c>
      <c r="E2063" t="s">
        <v>2746</v>
      </c>
      <c r="F2063" t="s">
        <v>3078</v>
      </c>
      <c r="G2063" t="s">
        <v>53</v>
      </c>
      <c r="H2063" t="s">
        <v>3079</v>
      </c>
      <c r="I2063" t="s">
        <v>1507</v>
      </c>
      <c r="J2063" t="s">
        <v>107</v>
      </c>
      <c r="K2063" t="s">
        <v>3083</v>
      </c>
      <c r="L2063" t="s">
        <v>3099</v>
      </c>
      <c r="M2063" t="s">
        <v>78</v>
      </c>
      <c r="N2063" t="s">
        <v>130</v>
      </c>
      <c r="O2063" t="s">
        <v>2750</v>
      </c>
      <c r="P2063" s="3">
        <v>2528350003735</v>
      </c>
      <c r="Q2063" t="s">
        <v>2560</v>
      </c>
      <c r="S2063" t="s">
        <v>632</v>
      </c>
      <c r="T2063" t="s">
        <v>632</v>
      </c>
      <c r="U2063" s="4">
        <v>36030</v>
      </c>
      <c r="V2063">
        <f t="shared" ca="1" si="32"/>
        <v>25</v>
      </c>
      <c r="W2063" t="s">
        <v>106</v>
      </c>
      <c r="X2063" t="s">
        <v>53</v>
      </c>
      <c r="Y2063" t="s">
        <v>1486</v>
      </c>
      <c r="Z2063" t="s">
        <v>3730</v>
      </c>
      <c r="AA2063" t="s">
        <v>56</v>
      </c>
      <c r="AB2063" t="s">
        <v>57</v>
      </c>
      <c r="AC2063" t="s">
        <v>83</v>
      </c>
      <c r="AD2063">
        <v>1</v>
      </c>
      <c r="AE2063" t="s">
        <v>58</v>
      </c>
      <c r="AF2063" t="s">
        <v>72</v>
      </c>
      <c r="AG2063" s="54" t="s">
        <v>60</v>
      </c>
      <c r="AH2063" t="s">
        <v>61</v>
      </c>
      <c r="AI2063" t="s">
        <v>62</v>
      </c>
      <c r="AJ2063" t="s">
        <v>3160</v>
      </c>
      <c r="AK2063" t="s">
        <v>64</v>
      </c>
      <c r="AL2063" t="s">
        <v>64</v>
      </c>
    </row>
    <row r="2064" spans="1:38" x14ac:dyDescent="0.35">
      <c r="A2064">
        <v>2063</v>
      </c>
      <c r="B2064">
        <v>1089288054</v>
      </c>
      <c r="C2064" t="s">
        <v>39</v>
      </c>
      <c r="D2064" t="s">
        <v>40</v>
      </c>
      <c r="E2064" t="s">
        <v>2746</v>
      </c>
      <c r="F2064" t="s">
        <v>3078</v>
      </c>
      <c r="G2064" t="s">
        <v>53</v>
      </c>
      <c r="H2064" t="s">
        <v>3079</v>
      </c>
      <c r="I2064" t="s">
        <v>3187</v>
      </c>
      <c r="J2064" t="s">
        <v>3188</v>
      </c>
      <c r="K2064" t="s">
        <v>3189</v>
      </c>
      <c r="L2064" t="s">
        <v>573</v>
      </c>
      <c r="M2064" t="s">
        <v>78</v>
      </c>
      <c r="N2064" t="s">
        <v>130</v>
      </c>
      <c r="O2064" t="s">
        <v>2750</v>
      </c>
      <c r="P2064" s="3">
        <v>2528350003735</v>
      </c>
      <c r="Q2064" t="s">
        <v>2560</v>
      </c>
      <c r="S2064" t="s">
        <v>632</v>
      </c>
      <c r="T2064" t="s">
        <v>632</v>
      </c>
      <c r="U2064" s="4">
        <v>31442</v>
      </c>
      <c r="V2064">
        <f t="shared" ca="1" si="32"/>
        <v>38</v>
      </c>
      <c r="W2064" t="s">
        <v>106</v>
      </c>
      <c r="X2064" t="s">
        <v>53</v>
      </c>
      <c r="Y2064" t="s">
        <v>2563</v>
      </c>
      <c r="Z2064" t="s">
        <v>3730</v>
      </c>
      <c r="AA2064" t="s">
        <v>56</v>
      </c>
      <c r="AB2064" t="s">
        <v>57</v>
      </c>
      <c r="AC2064" t="s">
        <v>83</v>
      </c>
      <c r="AD2064">
        <v>1</v>
      </c>
      <c r="AE2064" t="s">
        <v>58</v>
      </c>
      <c r="AF2064" t="s">
        <v>72</v>
      </c>
      <c r="AG2064" s="54" t="s">
        <v>60</v>
      </c>
      <c r="AH2064" t="s">
        <v>61</v>
      </c>
      <c r="AI2064" t="s">
        <v>62</v>
      </c>
      <c r="AJ2064" t="s">
        <v>3160</v>
      </c>
      <c r="AK2064" t="s">
        <v>64</v>
      </c>
      <c r="AL2064" t="s">
        <v>64</v>
      </c>
    </row>
    <row r="2065" spans="1:38" x14ac:dyDescent="0.35">
      <c r="A2065">
        <v>2064</v>
      </c>
      <c r="B2065">
        <v>1004730772</v>
      </c>
      <c r="C2065" t="s">
        <v>39</v>
      </c>
      <c r="D2065" t="s">
        <v>40</v>
      </c>
      <c r="E2065" t="s">
        <v>2746</v>
      </c>
      <c r="F2065" t="s">
        <v>3078</v>
      </c>
      <c r="G2065" t="s">
        <v>53</v>
      </c>
      <c r="H2065" t="s">
        <v>3079</v>
      </c>
      <c r="I2065" t="s">
        <v>332</v>
      </c>
      <c r="J2065" t="s">
        <v>158</v>
      </c>
      <c r="K2065" t="s">
        <v>3106</v>
      </c>
      <c r="L2065" t="s">
        <v>2887</v>
      </c>
      <c r="M2065" t="s">
        <v>78</v>
      </c>
      <c r="N2065" t="s">
        <v>130</v>
      </c>
      <c r="O2065" t="s">
        <v>2750</v>
      </c>
      <c r="P2065" s="3">
        <v>2528350003735</v>
      </c>
      <c r="Q2065" t="s">
        <v>2560</v>
      </c>
      <c r="S2065" t="s">
        <v>632</v>
      </c>
      <c r="T2065" t="s">
        <v>632</v>
      </c>
      <c r="U2065" s="4">
        <v>36412</v>
      </c>
      <c r="V2065">
        <f t="shared" ca="1" si="32"/>
        <v>24</v>
      </c>
      <c r="W2065" t="s">
        <v>106</v>
      </c>
      <c r="X2065" t="s">
        <v>53</v>
      </c>
      <c r="Y2065" t="s">
        <v>1486</v>
      </c>
      <c r="Z2065" t="s">
        <v>3730</v>
      </c>
      <c r="AA2065" t="s">
        <v>56</v>
      </c>
      <c r="AB2065" t="s">
        <v>57</v>
      </c>
      <c r="AC2065" t="s">
        <v>83</v>
      </c>
      <c r="AD2065">
        <v>2</v>
      </c>
      <c r="AE2065" t="s">
        <v>58</v>
      </c>
      <c r="AF2065" t="s">
        <v>72</v>
      </c>
      <c r="AG2065" s="54" t="s">
        <v>60</v>
      </c>
      <c r="AH2065" t="s">
        <v>61</v>
      </c>
      <c r="AI2065" t="s">
        <v>62</v>
      </c>
      <c r="AJ2065" t="s">
        <v>3160</v>
      </c>
      <c r="AK2065" t="s">
        <v>64</v>
      </c>
      <c r="AL2065" t="s">
        <v>64</v>
      </c>
    </row>
    <row r="2066" spans="1:38" x14ac:dyDescent="0.35">
      <c r="A2066">
        <v>2065</v>
      </c>
      <c r="B2066">
        <v>1004601434</v>
      </c>
      <c r="C2066" t="s">
        <v>39</v>
      </c>
      <c r="D2066" t="s">
        <v>40</v>
      </c>
      <c r="E2066" t="s">
        <v>2746</v>
      </c>
      <c r="F2066" t="s">
        <v>3078</v>
      </c>
      <c r="G2066" t="s">
        <v>53</v>
      </c>
      <c r="H2066" t="s">
        <v>3079</v>
      </c>
      <c r="I2066" t="s">
        <v>3190</v>
      </c>
      <c r="J2066" t="s">
        <v>779</v>
      </c>
      <c r="K2066" t="s">
        <v>3092</v>
      </c>
      <c r="L2066" t="s">
        <v>1285</v>
      </c>
      <c r="M2066" t="s">
        <v>78</v>
      </c>
      <c r="N2066" t="s">
        <v>130</v>
      </c>
      <c r="O2066" t="s">
        <v>2750</v>
      </c>
      <c r="P2066" s="3">
        <v>2528350003735</v>
      </c>
      <c r="Q2066" t="s">
        <v>2560</v>
      </c>
      <c r="S2066">
        <v>3217611381</v>
      </c>
      <c r="T2066" t="s">
        <v>632</v>
      </c>
      <c r="U2066" s="4">
        <v>37829</v>
      </c>
      <c r="V2066">
        <f t="shared" ca="1" si="32"/>
        <v>21</v>
      </c>
      <c r="W2066" t="s">
        <v>106</v>
      </c>
      <c r="X2066" t="s">
        <v>53</v>
      </c>
      <c r="Y2066" t="s">
        <v>1486</v>
      </c>
      <c r="Z2066" t="s">
        <v>3730</v>
      </c>
      <c r="AA2066" t="s">
        <v>56</v>
      </c>
      <c r="AB2066" t="s">
        <v>57</v>
      </c>
      <c r="AC2066" t="s">
        <v>83</v>
      </c>
      <c r="AD2066">
        <v>1</v>
      </c>
      <c r="AE2066" t="s">
        <v>58</v>
      </c>
      <c r="AF2066" t="s">
        <v>72</v>
      </c>
      <c r="AG2066" s="54" t="s">
        <v>60</v>
      </c>
      <c r="AH2066" t="s">
        <v>61</v>
      </c>
      <c r="AI2066" t="s">
        <v>62</v>
      </c>
      <c r="AJ2066" t="s">
        <v>3191</v>
      </c>
      <c r="AK2066" t="s">
        <v>64</v>
      </c>
      <c r="AL2066" t="s">
        <v>64</v>
      </c>
    </row>
    <row r="2067" spans="1:38" x14ac:dyDescent="0.35">
      <c r="A2067">
        <v>2066</v>
      </c>
      <c r="B2067">
        <v>1087793662</v>
      </c>
      <c r="C2067" t="s">
        <v>39</v>
      </c>
      <c r="D2067" t="s">
        <v>40</v>
      </c>
      <c r="E2067" t="s">
        <v>2746</v>
      </c>
      <c r="F2067" t="s">
        <v>3078</v>
      </c>
      <c r="G2067" t="s">
        <v>53</v>
      </c>
      <c r="H2067" t="s">
        <v>3079</v>
      </c>
      <c r="I2067" t="s">
        <v>2533</v>
      </c>
      <c r="J2067" t="s">
        <v>632</v>
      </c>
      <c r="K2067" t="s">
        <v>3192</v>
      </c>
      <c r="L2067" t="s">
        <v>2859</v>
      </c>
      <c r="M2067" t="s">
        <v>78</v>
      </c>
      <c r="N2067" t="s">
        <v>130</v>
      </c>
      <c r="O2067" t="s">
        <v>2750</v>
      </c>
      <c r="P2067" s="3">
        <v>2528350003735</v>
      </c>
      <c r="Q2067" t="s">
        <v>2560</v>
      </c>
      <c r="U2067" s="4">
        <v>38907</v>
      </c>
      <c r="V2067">
        <f t="shared" ca="1" si="32"/>
        <v>18</v>
      </c>
      <c r="W2067" t="s">
        <v>106</v>
      </c>
      <c r="X2067" t="s">
        <v>53</v>
      </c>
      <c r="Y2067" t="s">
        <v>1486</v>
      </c>
      <c r="Z2067" t="s">
        <v>113</v>
      </c>
      <c r="AA2067" t="s">
        <v>56</v>
      </c>
      <c r="AB2067" t="s">
        <v>57</v>
      </c>
      <c r="AC2067" t="s">
        <v>58</v>
      </c>
      <c r="AD2067">
        <v>0</v>
      </c>
      <c r="AE2067" t="s">
        <v>58</v>
      </c>
      <c r="AF2067" t="s">
        <v>72</v>
      </c>
      <c r="AG2067" s="54" t="s">
        <v>60</v>
      </c>
      <c r="AH2067" t="s">
        <v>61</v>
      </c>
      <c r="AI2067" t="s">
        <v>62</v>
      </c>
      <c r="AJ2067" t="s">
        <v>3191</v>
      </c>
      <c r="AK2067" t="s">
        <v>64</v>
      </c>
      <c r="AL2067" t="s">
        <v>64</v>
      </c>
    </row>
    <row r="2068" spans="1:38" x14ac:dyDescent="0.35">
      <c r="A2068">
        <v>2067</v>
      </c>
      <c r="B2068">
        <v>1087076692</v>
      </c>
      <c r="C2068" t="s">
        <v>39</v>
      </c>
      <c r="D2068" t="s">
        <v>40</v>
      </c>
      <c r="E2068" t="s">
        <v>2746</v>
      </c>
      <c r="F2068" t="s">
        <v>3078</v>
      </c>
      <c r="G2068" t="s">
        <v>53</v>
      </c>
      <c r="H2068" t="s">
        <v>3079</v>
      </c>
      <c r="I2068" t="s">
        <v>3193</v>
      </c>
      <c r="J2068" t="s">
        <v>632</v>
      </c>
      <c r="K2068" t="s">
        <v>3089</v>
      </c>
      <c r="L2068" t="s">
        <v>3098</v>
      </c>
      <c r="M2068" t="s">
        <v>78</v>
      </c>
      <c r="N2068" t="s">
        <v>130</v>
      </c>
      <c r="O2068" t="s">
        <v>2750</v>
      </c>
      <c r="P2068" s="3">
        <v>2528350003735</v>
      </c>
      <c r="Q2068" t="s">
        <v>2560</v>
      </c>
      <c r="U2068" s="4">
        <v>37087</v>
      </c>
      <c r="V2068">
        <f t="shared" ca="1" si="32"/>
        <v>23</v>
      </c>
      <c r="W2068" t="s">
        <v>106</v>
      </c>
      <c r="X2068" t="s">
        <v>53</v>
      </c>
      <c r="Y2068" t="s">
        <v>1486</v>
      </c>
      <c r="Z2068" t="s">
        <v>3730</v>
      </c>
      <c r="AA2068" t="s">
        <v>56</v>
      </c>
      <c r="AB2068" t="s">
        <v>57</v>
      </c>
      <c r="AC2068" t="s">
        <v>58</v>
      </c>
      <c r="AD2068">
        <v>0</v>
      </c>
      <c r="AE2068" t="s">
        <v>58</v>
      </c>
      <c r="AF2068" t="s">
        <v>72</v>
      </c>
      <c r="AG2068" s="54" t="s">
        <v>60</v>
      </c>
      <c r="AH2068" t="s">
        <v>61</v>
      </c>
      <c r="AI2068" t="s">
        <v>62</v>
      </c>
      <c r="AJ2068" t="s">
        <v>3191</v>
      </c>
      <c r="AK2068" t="s">
        <v>64</v>
      </c>
      <c r="AL2068" t="s">
        <v>64</v>
      </c>
    </row>
    <row r="2069" spans="1:38" x14ac:dyDescent="0.35">
      <c r="A2069">
        <v>2068</v>
      </c>
      <c r="B2069">
        <v>1004600368</v>
      </c>
      <c r="C2069" t="s">
        <v>39</v>
      </c>
      <c r="D2069" t="s">
        <v>40</v>
      </c>
      <c r="E2069" t="s">
        <v>2746</v>
      </c>
      <c r="F2069" t="s">
        <v>3078</v>
      </c>
      <c r="G2069" t="s">
        <v>53</v>
      </c>
      <c r="H2069" t="s">
        <v>3079</v>
      </c>
      <c r="I2069" t="s">
        <v>1177</v>
      </c>
      <c r="J2069" t="s">
        <v>510</v>
      </c>
      <c r="K2069" t="s">
        <v>3082</v>
      </c>
      <c r="L2069" t="s">
        <v>1285</v>
      </c>
      <c r="M2069" t="s">
        <v>78</v>
      </c>
      <c r="N2069" t="s">
        <v>130</v>
      </c>
      <c r="O2069" t="s">
        <v>2750</v>
      </c>
      <c r="P2069" s="3">
        <v>2528350003735</v>
      </c>
      <c r="Q2069" t="s">
        <v>2560</v>
      </c>
      <c r="U2069" s="4">
        <v>36396</v>
      </c>
      <c r="V2069">
        <f t="shared" ca="1" si="32"/>
        <v>24</v>
      </c>
      <c r="W2069" t="s">
        <v>106</v>
      </c>
      <c r="X2069" t="s">
        <v>53</v>
      </c>
      <c r="Y2069" t="s">
        <v>1486</v>
      </c>
      <c r="Z2069" t="s">
        <v>3730</v>
      </c>
      <c r="AA2069" t="s">
        <v>56</v>
      </c>
      <c r="AB2069" t="s">
        <v>57</v>
      </c>
      <c r="AC2069" t="s">
        <v>83</v>
      </c>
      <c r="AD2069">
        <v>1</v>
      </c>
      <c r="AE2069" t="s">
        <v>58</v>
      </c>
      <c r="AF2069" t="s">
        <v>72</v>
      </c>
      <c r="AG2069" s="54" t="s">
        <v>60</v>
      </c>
      <c r="AH2069" t="s">
        <v>61</v>
      </c>
      <c r="AI2069" t="s">
        <v>62</v>
      </c>
      <c r="AJ2069" t="s">
        <v>3191</v>
      </c>
      <c r="AK2069" t="s">
        <v>64</v>
      </c>
      <c r="AL2069" t="s">
        <v>64</v>
      </c>
    </row>
    <row r="2070" spans="1:38" x14ac:dyDescent="0.35">
      <c r="A2070">
        <v>2069</v>
      </c>
      <c r="B2070">
        <v>1002920693</v>
      </c>
      <c r="C2070" t="s">
        <v>39</v>
      </c>
      <c r="D2070" t="s">
        <v>40</v>
      </c>
      <c r="E2070" t="s">
        <v>2746</v>
      </c>
      <c r="F2070" t="s">
        <v>3078</v>
      </c>
      <c r="G2070" t="s">
        <v>53</v>
      </c>
      <c r="H2070" t="s">
        <v>3079</v>
      </c>
      <c r="I2070" t="s">
        <v>1903</v>
      </c>
      <c r="J2070" t="s">
        <v>632</v>
      </c>
      <c r="K2070" t="s">
        <v>188</v>
      </c>
      <c r="L2070" t="s">
        <v>632</v>
      </c>
      <c r="M2070" t="s">
        <v>78</v>
      </c>
      <c r="N2070" t="s">
        <v>130</v>
      </c>
      <c r="O2070" t="s">
        <v>2750</v>
      </c>
      <c r="P2070" s="3">
        <v>2528350003735</v>
      </c>
      <c r="Q2070" t="s">
        <v>2560</v>
      </c>
      <c r="S2070">
        <v>3177921587</v>
      </c>
      <c r="T2070" t="s">
        <v>632</v>
      </c>
      <c r="U2070" s="4">
        <v>35680</v>
      </c>
      <c r="V2070">
        <f t="shared" ca="1" si="32"/>
        <v>26</v>
      </c>
      <c r="W2070" t="s">
        <v>106</v>
      </c>
      <c r="X2070" t="s">
        <v>53</v>
      </c>
      <c r="Y2070" t="s">
        <v>1486</v>
      </c>
      <c r="Z2070" t="s">
        <v>1277</v>
      </c>
      <c r="AA2070" t="s">
        <v>56</v>
      </c>
      <c r="AB2070" t="s">
        <v>57</v>
      </c>
      <c r="AC2070" t="s">
        <v>83</v>
      </c>
      <c r="AD2070">
        <v>1</v>
      </c>
      <c r="AE2070" t="s">
        <v>58</v>
      </c>
      <c r="AF2070" t="s">
        <v>72</v>
      </c>
      <c r="AG2070" s="54" t="s">
        <v>60</v>
      </c>
      <c r="AH2070" t="s">
        <v>61</v>
      </c>
      <c r="AI2070" t="s">
        <v>62</v>
      </c>
      <c r="AJ2070" t="s">
        <v>3191</v>
      </c>
      <c r="AK2070" t="s">
        <v>64</v>
      </c>
      <c r="AL2070" t="s">
        <v>64</v>
      </c>
    </row>
    <row r="2071" spans="1:38" x14ac:dyDescent="0.35">
      <c r="A2071">
        <v>2070</v>
      </c>
      <c r="B2071">
        <v>27388349</v>
      </c>
      <c r="C2071" t="s">
        <v>39</v>
      </c>
      <c r="D2071" t="s">
        <v>40</v>
      </c>
      <c r="E2071" t="s">
        <v>2746</v>
      </c>
      <c r="F2071" t="s">
        <v>3078</v>
      </c>
      <c r="G2071" t="s">
        <v>53</v>
      </c>
      <c r="H2071" t="s">
        <v>3079</v>
      </c>
      <c r="I2071" t="s">
        <v>3194</v>
      </c>
      <c r="J2071" t="s">
        <v>632</v>
      </c>
      <c r="K2071" t="s">
        <v>3195</v>
      </c>
      <c r="L2071" t="s">
        <v>715</v>
      </c>
      <c r="M2071" t="s">
        <v>78</v>
      </c>
      <c r="N2071" t="s">
        <v>130</v>
      </c>
      <c r="O2071" t="s">
        <v>2750</v>
      </c>
      <c r="P2071" s="3">
        <v>2528350003735</v>
      </c>
      <c r="Q2071" t="s">
        <v>2560</v>
      </c>
      <c r="U2071" s="4">
        <v>27729</v>
      </c>
      <c r="V2071">
        <f t="shared" ca="1" si="32"/>
        <v>48</v>
      </c>
      <c r="W2071" t="s">
        <v>106</v>
      </c>
      <c r="X2071" t="s">
        <v>53</v>
      </c>
      <c r="Y2071" t="s">
        <v>1486</v>
      </c>
      <c r="Z2071" t="s">
        <v>3730</v>
      </c>
      <c r="AA2071" t="s">
        <v>56</v>
      </c>
      <c r="AB2071" t="s">
        <v>57</v>
      </c>
      <c r="AC2071" t="s">
        <v>83</v>
      </c>
      <c r="AD2071">
        <v>3</v>
      </c>
      <c r="AE2071" t="s">
        <v>58</v>
      </c>
      <c r="AF2071" t="s">
        <v>72</v>
      </c>
      <c r="AG2071" t="s">
        <v>340</v>
      </c>
      <c r="AH2071" t="s">
        <v>171</v>
      </c>
      <c r="AI2071" t="s">
        <v>88</v>
      </c>
      <c r="AJ2071" t="s">
        <v>3191</v>
      </c>
      <c r="AK2071" t="s">
        <v>64</v>
      </c>
      <c r="AL2071" t="s">
        <v>89</v>
      </c>
    </row>
    <row r="2072" spans="1:38" x14ac:dyDescent="0.35">
      <c r="A2072">
        <v>2071</v>
      </c>
      <c r="B2072">
        <v>59265079</v>
      </c>
      <c r="C2072" t="s">
        <v>39</v>
      </c>
      <c r="D2072" t="s">
        <v>40</v>
      </c>
      <c r="E2072" t="s">
        <v>2746</v>
      </c>
      <c r="F2072" t="s">
        <v>3078</v>
      </c>
      <c r="G2072" t="s">
        <v>53</v>
      </c>
      <c r="H2072" t="s">
        <v>3079</v>
      </c>
      <c r="I2072" t="s">
        <v>309</v>
      </c>
      <c r="J2072" t="s">
        <v>632</v>
      </c>
      <c r="K2072" t="s">
        <v>1282</v>
      </c>
      <c r="L2072" t="s">
        <v>3098</v>
      </c>
      <c r="M2072" t="s">
        <v>78</v>
      </c>
      <c r="N2072" t="s">
        <v>130</v>
      </c>
      <c r="O2072" t="s">
        <v>2750</v>
      </c>
      <c r="P2072" s="3">
        <v>2528350003735</v>
      </c>
      <c r="Q2072" t="s">
        <v>2560</v>
      </c>
      <c r="U2072" s="4">
        <v>25174</v>
      </c>
      <c r="V2072">
        <f t="shared" ca="1" si="32"/>
        <v>55</v>
      </c>
      <c r="W2072" t="s">
        <v>106</v>
      </c>
      <c r="X2072" t="s">
        <v>53</v>
      </c>
      <c r="Y2072" t="s">
        <v>1486</v>
      </c>
      <c r="Z2072" t="s">
        <v>3730</v>
      </c>
      <c r="AA2072" t="s">
        <v>56</v>
      </c>
      <c r="AB2072" t="s">
        <v>57</v>
      </c>
      <c r="AC2072" t="s">
        <v>83</v>
      </c>
      <c r="AD2072">
        <v>3</v>
      </c>
      <c r="AE2072" t="s">
        <v>58</v>
      </c>
      <c r="AF2072" t="s">
        <v>72</v>
      </c>
      <c r="AG2072" t="s">
        <v>340</v>
      </c>
      <c r="AH2072" t="s">
        <v>171</v>
      </c>
      <c r="AI2072" t="s">
        <v>88</v>
      </c>
      <c r="AJ2072" t="s">
        <v>3191</v>
      </c>
      <c r="AK2072" t="s">
        <v>64</v>
      </c>
      <c r="AL2072" t="s">
        <v>89</v>
      </c>
    </row>
    <row r="2073" spans="1:38" x14ac:dyDescent="0.35">
      <c r="A2073">
        <v>2072</v>
      </c>
      <c r="B2073">
        <v>5225023</v>
      </c>
      <c r="C2073" t="s">
        <v>39</v>
      </c>
      <c r="D2073" t="s">
        <v>40</v>
      </c>
      <c r="E2073" t="s">
        <v>2746</v>
      </c>
      <c r="F2073" t="s">
        <v>3078</v>
      </c>
      <c r="G2073" t="s">
        <v>53</v>
      </c>
      <c r="H2073" t="s">
        <v>3079</v>
      </c>
      <c r="I2073" t="s">
        <v>1700</v>
      </c>
      <c r="J2073" t="s">
        <v>227</v>
      </c>
      <c r="K2073" t="s">
        <v>2369</v>
      </c>
      <c r="L2073" t="s">
        <v>632</v>
      </c>
      <c r="M2073" t="s">
        <v>3728</v>
      </c>
      <c r="N2073" t="s">
        <v>130</v>
      </c>
      <c r="O2073" t="s">
        <v>2750</v>
      </c>
      <c r="P2073" s="3">
        <v>2528350003735</v>
      </c>
      <c r="Q2073" t="s">
        <v>2560</v>
      </c>
      <c r="U2073" s="4">
        <v>19365</v>
      </c>
      <c r="V2073">
        <f t="shared" ca="1" si="32"/>
        <v>71</v>
      </c>
      <c r="W2073" t="s">
        <v>106</v>
      </c>
      <c r="X2073" t="s">
        <v>53</v>
      </c>
      <c r="Y2073" t="s">
        <v>1486</v>
      </c>
      <c r="Z2073" t="s">
        <v>113</v>
      </c>
      <c r="AA2073" t="s">
        <v>56</v>
      </c>
      <c r="AB2073" t="s">
        <v>57</v>
      </c>
      <c r="AC2073" t="s">
        <v>213</v>
      </c>
      <c r="AD2073">
        <v>9</v>
      </c>
      <c r="AE2073" t="s">
        <v>58</v>
      </c>
      <c r="AF2073" t="s">
        <v>72</v>
      </c>
      <c r="AG2073" t="s">
        <v>340</v>
      </c>
      <c r="AH2073" t="s">
        <v>171</v>
      </c>
      <c r="AI2073" t="s">
        <v>88</v>
      </c>
      <c r="AJ2073" t="s">
        <v>3191</v>
      </c>
      <c r="AK2073" t="s">
        <v>89</v>
      </c>
      <c r="AL2073" t="s">
        <v>89</v>
      </c>
    </row>
    <row r="2074" spans="1:38" x14ac:dyDescent="0.35">
      <c r="A2074">
        <v>2073</v>
      </c>
      <c r="B2074">
        <v>87711930</v>
      </c>
      <c r="C2074" t="s">
        <v>39</v>
      </c>
      <c r="D2074" t="s">
        <v>40</v>
      </c>
      <c r="E2074" t="s">
        <v>2746</v>
      </c>
      <c r="F2074" t="s">
        <v>3078</v>
      </c>
      <c r="G2074" t="s">
        <v>53</v>
      </c>
      <c r="H2074" t="s">
        <v>3079</v>
      </c>
      <c r="I2074" t="s">
        <v>350</v>
      </c>
      <c r="J2074" t="s">
        <v>1013</v>
      </c>
      <c r="K2074" t="s">
        <v>3196</v>
      </c>
      <c r="L2074" t="s">
        <v>1285</v>
      </c>
      <c r="M2074" t="s">
        <v>3728</v>
      </c>
      <c r="N2074" t="s">
        <v>130</v>
      </c>
      <c r="O2074" t="s">
        <v>2750</v>
      </c>
      <c r="P2074" s="3">
        <v>2528350003735</v>
      </c>
      <c r="Q2074" t="s">
        <v>2560</v>
      </c>
      <c r="U2074" s="4">
        <v>25852</v>
      </c>
      <c r="V2074">
        <f t="shared" ca="1" si="32"/>
        <v>53</v>
      </c>
      <c r="W2074" t="s">
        <v>106</v>
      </c>
      <c r="X2074" t="s">
        <v>53</v>
      </c>
      <c r="Y2074" t="s">
        <v>1486</v>
      </c>
      <c r="Z2074" t="s">
        <v>3730</v>
      </c>
      <c r="AA2074" t="s">
        <v>56</v>
      </c>
      <c r="AB2074" t="s">
        <v>57</v>
      </c>
      <c r="AC2074" t="s">
        <v>213</v>
      </c>
      <c r="AD2074">
        <v>3</v>
      </c>
      <c r="AE2074" t="s">
        <v>58</v>
      </c>
      <c r="AF2074" t="s">
        <v>72</v>
      </c>
      <c r="AG2074" t="s">
        <v>340</v>
      </c>
      <c r="AH2074" t="s">
        <v>171</v>
      </c>
      <c r="AI2074" t="s">
        <v>88</v>
      </c>
      <c r="AJ2074" t="s">
        <v>3191</v>
      </c>
      <c r="AK2074" t="s">
        <v>89</v>
      </c>
      <c r="AL2074" t="s">
        <v>89</v>
      </c>
    </row>
    <row r="2075" spans="1:38" x14ac:dyDescent="0.35">
      <c r="A2075">
        <v>2074</v>
      </c>
      <c r="B2075">
        <v>1089293348</v>
      </c>
      <c r="C2075" t="s">
        <v>39</v>
      </c>
      <c r="D2075" t="s">
        <v>40</v>
      </c>
      <c r="E2075" t="s">
        <v>2746</v>
      </c>
      <c r="F2075" t="s">
        <v>3078</v>
      </c>
      <c r="G2075" t="s">
        <v>53</v>
      </c>
      <c r="H2075" t="s">
        <v>3079</v>
      </c>
      <c r="I2075" t="s">
        <v>3197</v>
      </c>
      <c r="J2075" t="s">
        <v>3198</v>
      </c>
      <c r="K2075" t="s">
        <v>2369</v>
      </c>
      <c r="L2075" t="s">
        <v>792</v>
      </c>
      <c r="M2075" t="s">
        <v>3728</v>
      </c>
      <c r="N2075" t="s">
        <v>130</v>
      </c>
      <c r="O2075" t="s">
        <v>2750</v>
      </c>
      <c r="P2075" s="3">
        <v>2528350003735</v>
      </c>
      <c r="Q2075" t="s">
        <v>2560</v>
      </c>
      <c r="U2075" s="4">
        <v>34609</v>
      </c>
      <c r="V2075">
        <f t="shared" ca="1" si="32"/>
        <v>29</v>
      </c>
      <c r="W2075" t="s">
        <v>106</v>
      </c>
      <c r="X2075" t="s">
        <v>53</v>
      </c>
      <c r="Y2075" t="s">
        <v>1486</v>
      </c>
      <c r="Z2075" t="s">
        <v>113</v>
      </c>
      <c r="AA2075" t="s">
        <v>56</v>
      </c>
      <c r="AB2075" t="s">
        <v>57</v>
      </c>
      <c r="AC2075" t="s">
        <v>213</v>
      </c>
      <c r="AD2075">
        <v>1</v>
      </c>
      <c r="AE2075" t="s">
        <v>58</v>
      </c>
      <c r="AF2075" t="s">
        <v>72</v>
      </c>
      <c r="AG2075" s="54" t="s">
        <v>60</v>
      </c>
      <c r="AH2075" t="s">
        <v>61</v>
      </c>
      <c r="AI2075" t="s">
        <v>62</v>
      </c>
      <c r="AJ2075" t="s">
        <v>3191</v>
      </c>
      <c r="AK2075" t="s">
        <v>64</v>
      </c>
      <c r="AL2075" t="s">
        <v>64</v>
      </c>
    </row>
    <row r="2076" spans="1:38" x14ac:dyDescent="0.35">
      <c r="A2076">
        <v>2075</v>
      </c>
      <c r="B2076">
        <v>27400722</v>
      </c>
      <c r="C2076" t="s">
        <v>39</v>
      </c>
      <c r="D2076" t="s">
        <v>40</v>
      </c>
      <c r="E2076" t="s">
        <v>2746</v>
      </c>
      <c r="F2076" t="s">
        <v>3078</v>
      </c>
      <c r="G2076" t="s">
        <v>53</v>
      </c>
      <c r="H2076" t="s">
        <v>3079</v>
      </c>
      <c r="I2076" t="s">
        <v>1588</v>
      </c>
      <c r="J2076" t="s">
        <v>3199</v>
      </c>
      <c r="K2076" t="s">
        <v>1656</v>
      </c>
      <c r="L2076" t="s">
        <v>3200</v>
      </c>
      <c r="M2076" t="s">
        <v>78</v>
      </c>
      <c r="N2076" t="s">
        <v>130</v>
      </c>
      <c r="O2076" t="s">
        <v>2750</v>
      </c>
      <c r="P2076" s="3">
        <v>2528350003735</v>
      </c>
      <c r="Q2076" t="s">
        <v>2560</v>
      </c>
      <c r="U2076" s="4">
        <v>25449</v>
      </c>
      <c r="V2076">
        <f t="shared" ca="1" si="32"/>
        <v>54</v>
      </c>
      <c r="W2076" t="s">
        <v>106</v>
      </c>
      <c r="X2076" t="s">
        <v>53</v>
      </c>
      <c r="Y2076" t="s">
        <v>1486</v>
      </c>
      <c r="Z2076" t="s">
        <v>1277</v>
      </c>
      <c r="AA2076" t="s">
        <v>56</v>
      </c>
      <c r="AB2076" t="s">
        <v>57</v>
      </c>
      <c r="AC2076" t="s">
        <v>83</v>
      </c>
      <c r="AD2076">
        <v>2</v>
      </c>
      <c r="AE2076" t="s">
        <v>58</v>
      </c>
      <c r="AF2076" t="s">
        <v>72</v>
      </c>
      <c r="AG2076" t="s">
        <v>340</v>
      </c>
      <c r="AH2076" t="s">
        <v>171</v>
      </c>
      <c r="AI2076" t="s">
        <v>88</v>
      </c>
      <c r="AJ2076" t="s">
        <v>3191</v>
      </c>
      <c r="AK2076" t="s">
        <v>89</v>
      </c>
      <c r="AL2076" t="s">
        <v>89</v>
      </c>
    </row>
    <row r="2077" spans="1:38" x14ac:dyDescent="0.35">
      <c r="A2077">
        <v>2076</v>
      </c>
      <c r="B2077">
        <v>1087076087</v>
      </c>
      <c r="C2077" t="s">
        <v>39</v>
      </c>
      <c r="D2077" t="s">
        <v>40</v>
      </c>
      <c r="E2077" t="s">
        <v>2746</v>
      </c>
      <c r="F2077" t="s">
        <v>3078</v>
      </c>
      <c r="G2077" t="s">
        <v>53</v>
      </c>
      <c r="H2077" t="s">
        <v>3079</v>
      </c>
      <c r="I2077" t="s">
        <v>3201</v>
      </c>
      <c r="J2077" t="s">
        <v>263</v>
      </c>
      <c r="K2077" t="s">
        <v>3145</v>
      </c>
      <c r="L2077" t="s">
        <v>3098</v>
      </c>
      <c r="M2077" t="s">
        <v>78</v>
      </c>
      <c r="N2077" t="s">
        <v>130</v>
      </c>
      <c r="O2077" t="s">
        <v>2750</v>
      </c>
      <c r="P2077" s="3">
        <v>2528350003735</v>
      </c>
      <c r="Q2077" t="s">
        <v>2560</v>
      </c>
      <c r="U2077" s="4">
        <v>37954</v>
      </c>
      <c r="V2077">
        <f t="shared" ca="1" si="32"/>
        <v>20</v>
      </c>
      <c r="W2077" t="s">
        <v>106</v>
      </c>
      <c r="X2077" t="s">
        <v>53</v>
      </c>
      <c r="Y2077" t="s">
        <v>1486</v>
      </c>
      <c r="Z2077" t="s">
        <v>3730</v>
      </c>
      <c r="AA2077" t="s">
        <v>56</v>
      </c>
      <c r="AB2077" t="s">
        <v>57</v>
      </c>
      <c r="AC2077" t="s">
        <v>83</v>
      </c>
      <c r="AD2077">
        <v>1</v>
      </c>
      <c r="AE2077" t="s">
        <v>58</v>
      </c>
      <c r="AF2077" t="s">
        <v>72</v>
      </c>
      <c r="AG2077" s="54" t="s">
        <v>60</v>
      </c>
      <c r="AH2077" t="s">
        <v>61</v>
      </c>
      <c r="AI2077" t="s">
        <v>62</v>
      </c>
      <c r="AJ2077" t="s">
        <v>3191</v>
      </c>
      <c r="AK2077" t="s">
        <v>64</v>
      </c>
      <c r="AL2077" t="s">
        <v>64</v>
      </c>
    </row>
    <row r="2078" spans="1:38" x14ac:dyDescent="0.35">
      <c r="A2078">
        <v>2077</v>
      </c>
      <c r="B2078">
        <v>1028360214</v>
      </c>
      <c r="C2078" t="s">
        <v>66</v>
      </c>
      <c r="D2078" t="s">
        <v>40</v>
      </c>
      <c r="E2078" t="s">
        <v>2746</v>
      </c>
      <c r="F2078" t="s">
        <v>3078</v>
      </c>
      <c r="G2078" t="s">
        <v>53</v>
      </c>
      <c r="H2078" t="s">
        <v>3079</v>
      </c>
      <c r="I2078" t="s">
        <v>3202</v>
      </c>
      <c r="J2078" t="s">
        <v>527</v>
      </c>
      <c r="K2078" t="s">
        <v>3089</v>
      </c>
      <c r="L2078" t="s">
        <v>3089</v>
      </c>
      <c r="M2078" t="s">
        <v>78</v>
      </c>
      <c r="N2078" t="s">
        <v>130</v>
      </c>
      <c r="O2078" t="s">
        <v>2750</v>
      </c>
      <c r="P2078" s="3">
        <v>2528350003735</v>
      </c>
      <c r="Q2078" t="s">
        <v>2560</v>
      </c>
      <c r="U2078" s="4">
        <v>38724</v>
      </c>
      <c r="V2078">
        <f t="shared" ca="1" si="32"/>
        <v>18</v>
      </c>
      <c r="W2078" t="s">
        <v>106</v>
      </c>
      <c r="X2078" t="s">
        <v>53</v>
      </c>
      <c r="Y2078" t="s">
        <v>1486</v>
      </c>
      <c r="Z2078" t="s">
        <v>3730</v>
      </c>
      <c r="AA2078" t="s">
        <v>56</v>
      </c>
      <c r="AB2078" t="s">
        <v>57</v>
      </c>
      <c r="AC2078" t="s">
        <v>58</v>
      </c>
      <c r="AD2078">
        <v>0</v>
      </c>
      <c r="AE2078" t="s">
        <v>58</v>
      </c>
      <c r="AF2078" t="s">
        <v>72</v>
      </c>
      <c r="AG2078" s="54" t="s">
        <v>60</v>
      </c>
      <c r="AH2078" t="s">
        <v>61</v>
      </c>
      <c r="AI2078" t="s">
        <v>62</v>
      </c>
      <c r="AJ2078" t="s">
        <v>3191</v>
      </c>
      <c r="AK2078" t="s">
        <v>64</v>
      </c>
      <c r="AL2078" t="s">
        <v>64</v>
      </c>
    </row>
    <row r="2079" spans="1:38" x14ac:dyDescent="0.35">
      <c r="A2079">
        <v>2078</v>
      </c>
      <c r="B2079">
        <v>1087076738</v>
      </c>
      <c r="C2079" t="s">
        <v>66</v>
      </c>
      <c r="D2079" t="s">
        <v>40</v>
      </c>
      <c r="E2079" t="s">
        <v>2746</v>
      </c>
      <c r="F2079" t="s">
        <v>3078</v>
      </c>
      <c r="G2079" t="s">
        <v>53</v>
      </c>
      <c r="H2079" t="s">
        <v>3079</v>
      </c>
      <c r="I2079" t="s">
        <v>3203</v>
      </c>
      <c r="J2079" t="s">
        <v>494</v>
      </c>
      <c r="K2079" t="s">
        <v>2709</v>
      </c>
      <c r="L2079" t="s">
        <v>2709</v>
      </c>
      <c r="M2079" t="s">
        <v>3728</v>
      </c>
      <c r="N2079" t="s">
        <v>130</v>
      </c>
      <c r="O2079" t="s">
        <v>2750</v>
      </c>
      <c r="P2079" s="3">
        <v>2528350003735</v>
      </c>
      <c r="Q2079" t="s">
        <v>2560</v>
      </c>
      <c r="U2079" s="4">
        <v>38512</v>
      </c>
      <c r="V2079">
        <f t="shared" ca="1" si="32"/>
        <v>19</v>
      </c>
      <c r="W2079" t="s">
        <v>106</v>
      </c>
      <c r="X2079" t="s">
        <v>53</v>
      </c>
      <c r="Y2079" t="s">
        <v>1486</v>
      </c>
      <c r="Z2079" t="s">
        <v>3730</v>
      </c>
      <c r="AA2079" t="s">
        <v>56</v>
      </c>
      <c r="AB2079" t="s">
        <v>57</v>
      </c>
      <c r="AC2079" t="s">
        <v>58</v>
      </c>
      <c r="AD2079">
        <v>0</v>
      </c>
      <c r="AE2079" t="s">
        <v>58</v>
      </c>
      <c r="AF2079" t="s">
        <v>72</v>
      </c>
      <c r="AG2079" s="54" t="s">
        <v>60</v>
      </c>
      <c r="AH2079" t="s">
        <v>61</v>
      </c>
      <c r="AI2079" t="s">
        <v>62</v>
      </c>
      <c r="AJ2079" t="s">
        <v>3191</v>
      </c>
      <c r="AK2079" t="s">
        <v>64</v>
      </c>
      <c r="AL2079" t="s">
        <v>64</v>
      </c>
    </row>
    <row r="2080" spans="1:38" x14ac:dyDescent="0.35">
      <c r="A2080">
        <v>2079</v>
      </c>
      <c r="B2080">
        <v>1087076852</v>
      </c>
      <c r="C2080" t="s">
        <v>66</v>
      </c>
      <c r="D2080" t="s">
        <v>40</v>
      </c>
      <c r="E2080" t="s">
        <v>2746</v>
      </c>
      <c r="F2080" t="s">
        <v>3078</v>
      </c>
      <c r="G2080" t="s">
        <v>53</v>
      </c>
      <c r="H2080" t="s">
        <v>3079</v>
      </c>
      <c r="I2080" t="s">
        <v>3204</v>
      </c>
      <c r="J2080" t="s">
        <v>632</v>
      </c>
      <c r="K2080" t="s">
        <v>282</v>
      </c>
      <c r="L2080" t="s">
        <v>3161</v>
      </c>
      <c r="M2080" t="s">
        <v>78</v>
      </c>
      <c r="N2080" t="s">
        <v>130</v>
      </c>
      <c r="O2080" t="s">
        <v>2750</v>
      </c>
      <c r="P2080" s="3">
        <v>2528350003735</v>
      </c>
      <c r="Q2080" t="s">
        <v>2560</v>
      </c>
      <c r="U2080" s="4">
        <v>38789</v>
      </c>
      <c r="V2080">
        <f t="shared" ca="1" si="32"/>
        <v>18</v>
      </c>
      <c r="W2080" t="s">
        <v>106</v>
      </c>
      <c r="X2080" t="s">
        <v>53</v>
      </c>
      <c r="Y2080" t="s">
        <v>1486</v>
      </c>
      <c r="Z2080" t="s">
        <v>3730</v>
      </c>
      <c r="AA2080" t="s">
        <v>56</v>
      </c>
      <c r="AB2080" t="s">
        <v>57</v>
      </c>
      <c r="AC2080" t="s">
        <v>58</v>
      </c>
      <c r="AD2080">
        <v>0</v>
      </c>
      <c r="AE2080" t="s">
        <v>58</v>
      </c>
      <c r="AF2080" t="s">
        <v>72</v>
      </c>
      <c r="AG2080" s="54" t="s">
        <v>60</v>
      </c>
      <c r="AH2080" t="s">
        <v>61</v>
      </c>
      <c r="AI2080" t="s">
        <v>62</v>
      </c>
      <c r="AJ2080" t="s">
        <v>3191</v>
      </c>
      <c r="AK2080" t="s">
        <v>64</v>
      </c>
      <c r="AL2080" t="s">
        <v>64</v>
      </c>
    </row>
    <row r="2081" spans="1:38" x14ac:dyDescent="0.35">
      <c r="A2081">
        <v>2080</v>
      </c>
      <c r="B2081">
        <v>1089289155</v>
      </c>
      <c r="C2081" t="s">
        <v>39</v>
      </c>
      <c r="D2081" t="s">
        <v>40</v>
      </c>
      <c r="E2081" t="s">
        <v>2746</v>
      </c>
      <c r="F2081" t="s">
        <v>3078</v>
      </c>
      <c r="G2081" t="s">
        <v>53</v>
      </c>
      <c r="H2081" t="s">
        <v>3079</v>
      </c>
      <c r="I2081" t="s">
        <v>3152</v>
      </c>
      <c r="J2081" t="s">
        <v>632</v>
      </c>
      <c r="K2081" t="s">
        <v>3161</v>
      </c>
      <c r="L2081" t="s">
        <v>399</v>
      </c>
      <c r="M2081" t="s">
        <v>78</v>
      </c>
      <c r="N2081" t="s">
        <v>130</v>
      </c>
      <c r="O2081" t="s">
        <v>2750</v>
      </c>
      <c r="P2081" s="3">
        <v>2528350003735</v>
      </c>
      <c r="Q2081" t="s">
        <v>2560</v>
      </c>
      <c r="U2081" s="4">
        <v>31766</v>
      </c>
      <c r="V2081">
        <f t="shared" ca="1" si="32"/>
        <v>37</v>
      </c>
      <c r="W2081" t="s">
        <v>106</v>
      </c>
      <c r="X2081" t="s">
        <v>53</v>
      </c>
      <c r="Y2081" t="s">
        <v>1486</v>
      </c>
      <c r="Z2081" t="s">
        <v>3730</v>
      </c>
      <c r="AA2081" t="s">
        <v>56</v>
      </c>
      <c r="AB2081" t="s">
        <v>57</v>
      </c>
      <c r="AC2081" t="s">
        <v>83</v>
      </c>
      <c r="AD2081">
        <v>1</v>
      </c>
      <c r="AE2081" t="s">
        <v>58</v>
      </c>
      <c r="AF2081" t="s">
        <v>72</v>
      </c>
      <c r="AG2081" t="s">
        <v>340</v>
      </c>
      <c r="AH2081" t="s">
        <v>171</v>
      </c>
      <c r="AI2081" t="s">
        <v>88</v>
      </c>
      <c r="AJ2081" t="s">
        <v>3191</v>
      </c>
      <c r="AK2081" t="s">
        <v>89</v>
      </c>
      <c r="AL2081" t="s">
        <v>89</v>
      </c>
    </row>
    <row r="2082" spans="1:38" x14ac:dyDescent="0.35">
      <c r="A2082">
        <v>2081</v>
      </c>
      <c r="B2082">
        <v>1089294107</v>
      </c>
      <c r="C2082" t="s">
        <v>39</v>
      </c>
      <c r="D2082" t="s">
        <v>40</v>
      </c>
      <c r="E2082" t="s">
        <v>2746</v>
      </c>
      <c r="F2082" t="s">
        <v>3078</v>
      </c>
      <c r="G2082" t="s">
        <v>53</v>
      </c>
      <c r="H2082" t="s">
        <v>3079</v>
      </c>
      <c r="I2082" t="s">
        <v>292</v>
      </c>
      <c r="J2082" t="s">
        <v>719</v>
      </c>
      <c r="K2082" t="s">
        <v>715</v>
      </c>
      <c r="L2082" t="s">
        <v>229</v>
      </c>
      <c r="M2082" t="s">
        <v>3728</v>
      </c>
      <c r="N2082" t="s">
        <v>130</v>
      </c>
      <c r="O2082" t="s">
        <v>2750</v>
      </c>
      <c r="P2082" s="3">
        <v>2528350003735</v>
      </c>
      <c r="Q2082" t="s">
        <v>2560</v>
      </c>
      <c r="U2082" s="4">
        <v>34457</v>
      </c>
      <c r="V2082">
        <f t="shared" ca="1" si="32"/>
        <v>30</v>
      </c>
      <c r="W2082" t="s">
        <v>106</v>
      </c>
      <c r="X2082" t="s">
        <v>53</v>
      </c>
      <c r="Y2082" t="s">
        <v>2563</v>
      </c>
      <c r="Z2082" t="s">
        <v>1277</v>
      </c>
      <c r="AA2082" t="s">
        <v>56</v>
      </c>
      <c r="AB2082" t="s">
        <v>57</v>
      </c>
      <c r="AC2082" t="s">
        <v>213</v>
      </c>
      <c r="AD2082">
        <v>1</v>
      </c>
      <c r="AE2082" t="s">
        <v>58</v>
      </c>
      <c r="AF2082" t="s">
        <v>72</v>
      </c>
      <c r="AG2082" t="s">
        <v>340</v>
      </c>
      <c r="AH2082" t="s">
        <v>171</v>
      </c>
      <c r="AI2082" t="s">
        <v>88</v>
      </c>
      <c r="AJ2082" t="s">
        <v>3191</v>
      </c>
      <c r="AK2082" t="s">
        <v>89</v>
      </c>
      <c r="AL2082" t="s">
        <v>89</v>
      </c>
    </row>
    <row r="2083" spans="1:38" x14ac:dyDescent="0.35">
      <c r="A2083">
        <v>2082</v>
      </c>
      <c r="B2083">
        <v>1089288394</v>
      </c>
      <c r="C2083" t="s">
        <v>39</v>
      </c>
      <c r="D2083" t="s">
        <v>40</v>
      </c>
      <c r="E2083" t="s">
        <v>2746</v>
      </c>
      <c r="F2083" t="s">
        <v>3078</v>
      </c>
      <c r="G2083" t="s">
        <v>53</v>
      </c>
      <c r="H2083" t="s">
        <v>3079</v>
      </c>
      <c r="I2083" t="s">
        <v>467</v>
      </c>
      <c r="J2083" t="s">
        <v>504</v>
      </c>
      <c r="K2083" t="s">
        <v>3205</v>
      </c>
      <c r="L2083" t="s">
        <v>3161</v>
      </c>
      <c r="M2083" t="s">
        <v>78</v>
      </c>
      <c r="N2083" t="s">
        <v>130</v>
      </c>
      <c r="O2083" t="s">
        <v>2750</v>
      </c>
      <c r="P2083" s="3">
        <v>2528350003735</v>
      </c>
      <c r="Q2083" t="s">
        <v>2560</v>
      </c>
      <c r="U2083" s="4">
        <v>38150</v>
      </c>
      <c r="V2083">
        <f t="shared" ca="1" si="32"/>
        <v>20</v>
      </c>
      <c r="W2083" t="s">
        <v>106</v>
      </c>
      <c r="X2083" t="s">
        <v>53</v>
      </c>
      <c r="Y2083" t="s">
        <v>1486</v>
      </c>
      <c r="Z2083" t="s">
        <v>3730</v>
      </c>
      <c r="AA2083" t="s">
        <v>56</v>
      </c>
      <c r="AB2083" t="s">
        <v>57</v>
      </c>
      <c r="AC2083" t="s">
        <v>58</v>
      </c>
      <c r="AD2083">
        <v>0</v>
      </c>
      <c r="AE2083" t="s">
        <v>58</v>
      </c>
      <c r="AF2083" t="s">
        <v>72</v>
      </c>
      <c r="AG2083" t="s">
        <v>340</v>
      </c>
      <c r="AH2083" t="s">
        <v>171</v>
      </c>
      <c r="AI2083" t="s">
        <v>88</v>
      </c>
      <c r="AJ2083" t="s">
        <v>3191</v>
      </c>
      <c r="AK2083" t="s">
        <v>89</v>
      </c>
      <c r="AL2083" t="s">
        <v>89</v>
      </c>
    </row>
    <row r="2084" spans="1:38" x14ac:dyDescent="0.35">
      <c r="A2084">
        <v>2083</v>
      </c>
      <c r="B2084">
        <v>1125411226</v>
      </c>
      <c r="C2084" t="s">
        <v>39</v>
      </c>
      <c r="D2084" t="s">
        <v>40</v>
      </c>
      <c r="E2084" t="s">
        <v>2746</v>
      </c>
      <c r="F2084" t="s">
        <v>3078</v>
      </c>
      <c r="G2084" t="s">
        <v>53</v>
      </c>
      <c r="H2084" t="s">
        <v>3079</v>
      </c>
      <c r="I2084" t="s">
        <v>698</v>
      </c>
      <c r="J2084" t="s">
        <v>575</v>
      </c>
      <c r="K2084" t="s">
        <v>3206</v>
      </c>
      <c r="L2084" t="s">
        <v>544</v>
      </c>
      <c r="M2084" t="s">
        <v>3728</v>
      </c>
      <c r="N2084" t="s">
        <v>130</v>
      </c>
      <c r="O2084" t="s">
        <v>2750</v>
      </c>
      <c r="P2084" s="3">
        <v>2528350003735</v>
      </c>
      <c r="Q2084" t="s">
        <v>2560</v>
      </c>
      <c r="U2084" s="4">
        <v>34235</v>
      </c>
      <c r="V2084">
        <f t="shared" ca="1" si="32"/>
        <v>30</v>
      </c>
      <c r="W2084" t="s">
        <v>106</v>
      </c>
      <c r="X2084" t="s">
        <v>53</v>
      </c>
      <c r="Y2084" t="s">
        <v>1486</v>
      </c>
      <c r="Z2084" t="s">
        <v>1277</v>
      </c>
      <c r="AA2084" t="s">
        <v>56</v>
      </c>
      <c r="AB2084" t="s">
        <v>57</v>
      </c>
      <c r="AC2084" t="s">
        <v>58</v>
      </c>
      <c r="AD2084">
        <v>0</v>
      </c>
      <c r="AE2084" t="s">
        <v>58</v>
      </c>
      <c r="AF2084" t="s">
        <v>72</v>
      </c>
      <c r="AG2084" t="s">
        <v>340</v>
      </c>
      <c r="AH2084" t="s">
        <v>171</v>
      </c>
      <c r="AI2084" t="s">
        <v>88</v>
      </c>
      <c r="AJ2084" t="s">
        <v>3191</v>
      </c>
      <c r="AK2084" t="s">
        <v>89</v>
      </c>
      <c r="AL2084" t="s">
        <v>89</v>
      </c>
    </row>
    <row r="2085" spans="1:38" x14ac:dyDescent="0.35">
      <c r="A2085">
        <v>2084</v>
      </c>
      <c r="B2085">
        <v>1089288273</v>
      </c>
      <c r="C2085" t="s">
        <v>39</v>
      </c>
      <c r="D2085" t="s">
        <v>40</v>
      </c>
      <c r="E2085" t="s">
        <v>2746</v>
      </c>
      <c r="F2085" t="s">
        <v>3078</v>
      </c>
      <c r="G2085" t="s">
        <v>53</v>
      </c>
      <c r="H2085" t="s">
        <v>3079</v>
      </c>
      <c r="I2085" t="s">
        <v>3207</v>
      </c>
      <c r="J2085" t="s">
        <v>462</v>
      </c>
      <c r="K2085" t="s">
        <v>188</v>
      </c>
      <c r="L2085" t="s">
        <v>3098</v>
      </c>
      <c r="M2085" t="s">
        <v>3728</v>
      </c>
      <c r="N2085" t="s">
        <v>130</v>
      </c>
      <c r="O2085" t="s">
        <v>2750</v>
      </c>
      <c r="P2085" s="3">
        <v>2528350003735</v>
      </c>
      <c r="Q2085" t="s">
        <v>2560</v>
      </c>
      <c r="U2085" s="4">
        <v>38250</v>
      </c>
      <c r="V2085">
        <f t="shared" ca="1" si="32"/>
        <v>19</v>
      </c>
      <c r="W2085" t="s">
        <v>106</v>
      </c>
      <c r="X2085" t="s">
        <v>53</v>
      </c>
      <c r="Y2085" t="s">
        <v>1486</v>
      </c>
      <c r="Z2085" t="s">
        <v>3730</v>
      </c>
      <c r="AA2085" t="s">
        <v>56</v>
      </c>
      <c r="AB2085" t="s">
        <v>57</v>
      </c>
      <c r="AC2085" t="s">
        <v>58</v>
      </c>
      <c r="AD2085">
        <v>0</v>
      </c>
      <c r="AE2085" t="s">
        <v>58</v>
      </c>
      <c r="AF2085" t="s">
        <v>72</v>
      </c>
      <c r="AG2085" s="54" t="s">
        <v>60</v>
      </c>
      <c r="AH2085" t="s">
        <v>61</v>
      </c>
      <c r="AI2085" t="s">
        <v>62</v>
      </c>
      <c r="AJ2085" t="s">
        <v>3191</v>
      </c>
      <c r="AK2085" t="s">
        <v>64</v>
      </c>
      <c r="AL2085" t="s">
        <v>64</v>
      </c>
    </row>
    <row r="2086" spans="1:38" x14ac:dyDescent="0.35">
      <c r="A2086">
        <v>2085</v>
      </c>
      <c r="B2086">
        <v>1089293304</v>
      </c>
      <c r="C2086" t="s">
        <v>39</v>
      </c>
      <c r="D2086" t="s">
        <v>40</v>
      </c>
      <c r="E2086" t="s">
        <v>2746</v>
      </c>
      <c r="F2086" t="s">
        <v>3078</v>
      </c>
      <c r="G2086" t="s">
        <v>53</v>
      </c>
      <c r="H2086" t="s">
        <v>3079</v>
      </c>
      <c r="I2086" t="s">
        <v>137</v>
      </c>
      <c r="J2086" t="s">
        <v>251</v>
      </c>
      <c r="K2086" t="s">
        <v>188</v>
      </c>
      <c r="L2086" t="s">
        <v>3106</v>
      </c>
      <c r="M2086" t="s">
        <v>78</v>
      </c>
      <c r="N2086" t="s">
        <v>130</v>
      </c>
      <c r="O2086" t="s">
        <v>2750</v>
      </c>
      <c r="P2086" s="3">
        <v>2528350003735</v>
      </c>
      <c r="Q2086" t="s">
        <v>2560</v>
      </c>
      <c r="U2086" s="4">
        <v>35923</v>
      </c>
      <c r="V2086">
        <f t="shared" ca="1" si="32"/>
        <v>26</v>
      </c>
      <c r="W2086" t="s">
        <v>106</v>
      </c>
      <c r="X2086" t="s">
        <v>53</v>
      </c>
      <c r="Y2086" t="s">
        <v>1486</v>
      </c>
      <c r="Z2086" t="s">
        <v>3730</v>
      </c>
      <c r="AA2086" t="s">
        <v>56</v>
      </c>
      <c r="AB2086" t="s">
        <v>57</v>
      </c>
      <c r="AC2086" t="s">
        <v>83</v>
      </c>
      <c r="AD2086">
        <v>3</v>
      </c>
      <c r="AE2086" t="s">
        <v>58</v>
      </c>
      <c r="AF2086" t="s">
        <v>72</v>
      </c>
      <c r="AG2086" t="s">
        <v>340</v>
      </c>
      <c r="AH2086" t="s">
        <v>171</v>
      </c>
      <c r="AI2086" t="s">
        <v>88</v>
      </c>
      <c r="AJ2086" t="s">
        <v>3191</v>
      </c>
      <c r="AK2086" t="s">
        <v>89</v>
      </c>
      <c r="AL2086" t="s">
        <v>89</v>
      </c>
    </row>
    <row r="2087" spans="1:38" x14ac:dyDescent="0.35">
      <c r="A2087">
        <v>2086</v>
      </c>
      <c r="B2087">
        <v>1089290945</v>
      </c>
      <c r="C2087" t="s">
        <v>39</v>
      </c>
      <c r="D2087" t="s">
        <v>40</v>
      </c>
      <c r="E2087" t="s">
        <v>2746</v>
      </c>
      <c r="F2087" t="s">
        <v>3078</v>
      </c>
      <c r="G2087" t="s">
        <v>53</v>
      </c>
      <c r="H2087" t="s">
        <v>3079</v>
      </c>
      <c r="I2087" t="s">
        <v>1507</v>
      </c>
      <c r="J2087" t="s">
        <v>137</v>
      </c>
      <c r="K2087" t="s">
        <v>1285</v>
      </c>
      <c r="L2087" t="s">
        <v>3106</v>
      </c>
      <c r="M2087" t="s">
        <v>78</v>
      </c>
      <c r="N2087" t="s">
        <v>130</v>
      </c>
      <c r="O2087" t="s">
        <v>2750</v>
      </c>
      <c r="P2087" s="3">
        <v>2528350003735</v>
      </c>
      <c r="Q2087" t="s">
        <v>2560</v>
      </c>
      <c r="U2087" s="4">
        <v>33355</v>
      </c>
      <c r="V2087">
        <f t="shared" ca="1" si="32"/>
        <v>33</v>
      </c>
      <c r="W2087" t="s">
        <v>106</v>
      </c>
      <c r="X2087" t="s">
        <v>53</v>
      </c>
      <c r="Y2087" t="s">
        <v>1486</v>
      </c>
      <c r="Z2087" t="s">
        <v>3730</v>
      </c>
      <c r="AA2087" t="s">
        <v>56</v>
      </c>
      <c r="AB2087" t="s">
        <v>57</v>
      </c>
      <c r="AC2087" t="s">
        <v>83</v>
      </c>
      <c r="AD2087">
        <v>1</v>
      </c>
      <c r="AE2087" t="s">
        <v>58</v>
      </c>
      <c r="AF2087" t="s">
        <v>59</v>
      </c>
      <c r="AG2087" s="54" t="s">
        <v>60</v>
      </c>
      <c r="AH2087" t="s">
        <v>61</v>
      </c>
      <c r="AI2087" t="s">
        <v>62</v>
      </c>
      <c r="AJ2087" t="s">
        <v>3191</v>
      </c>
      <c r="AK2087" t="s">
        <v>64</v>
      </c>
      <c r="AL2087" t="s">
        <v>64</v>
      </c>
    </row>
    <row r="2088" spans="1:38" x14ac:dyDescent="0.35">
      <c r="A2088">
        <v>2087</v>
      </c>
      <c r="B2088">
        <v>87551840</v>
      </c>
      <c r="C2088" t="s">
        <v>39</v>
      </c>
      <c r="D2088" t="s">
        <v>40</v>
      </c>
      <c r="E2088" t="s">
        <v>2746</v>
      </c>
      <c r="F2088" t="s">
        <v>3078</v>
      </c>
      <c r="G2088" t="s">
        <v>53</v>
      </c>
      <c r="H2088" t="s">
        <v>3079</v>
      </c>
      <c r="I2088" t="s">
        <v>85</v>
      </c>
      <c r="J2088" t="s">
        <v>660</v>
      </c>
      <c r="K2088" t="s">
        <v>1285</v>
      </c>
      <c r="L2088" t="s">
        <v>3106</v>
      </c>
      <c r="M2088" t="s">
        <v>3728</v>
      </c>
      <c r="N2088" t="s">
        <v>130</v>
      </c>
      <c r="O2088" t="s">
        <v>2750</v>
      </c>
      <c r="P2088" s="3">
        <v>2528350003735</v>
      </c>
      <c r="Q2088" t="s">
        <v>2560</v>
      </c>
      <c r="U2088" s="4">
        <v>29204</v>
      </c>
      <c r="V2088">
        <f t="shared" ca="1" si="32"/>
        <v>44</v>
      </c>
      <c r="W2088" t="s">
        <v>106</v>
      </c>
      <c r="X2088" t="s">
        <v>53</v>
      </c>
      <c r="Y2088" t="s">
        <v>1486</v>
      </c>
      <c r="Z2088" t="s">
        <v>3730</v>
      </c>
      <c r="AA2088" t="s">
        <v>56</v>
      </c>
      <c r="AB2088" t="s">
        <v>57</v>
      </c>
      <c r="AC2088" t="s">
        <v>83</v>
      </c>
      <c r="AD2088">
        <v>3</v>
      </c>
      <c r="AE2088" t="s">
        <v>58</v>
      </c>
      <c r="AF2088" t="s">
        <v>72</v>
      </c>
      <c r="AG2088" s="54" t="s">
        <v>60</v>
      </c>
      <c r="AH2088" t="s">
        <v>61</v>
      </c>
      <c r="AI2088" t="s">
        <v>62</v>
      </c>
      <c r="AJ2088" t="s">
        <v>3191</v>
      </c>
      <c r="AK2088" t="s">
        <v>64</v>
      </c>
      <c r="AL2088" t="s">
        <v>64</v>
      </c>
    </row>
    <row r="2089" spans="1:38" x14ac:dyDescent="0.35">
      <c r="A2089">
        <v>2088</v>
      </c>
      <c r="B2089">
        <v>1117509462</v>
      </c>
      <c r="C2089" t="s">
        <v>66</v>
      </c>
      <c r="D2089" t="s">
        <v>40</v>
      </c>
      <c r="E2089" t="s">
        <v>2746</v>
      </c>
      <c r="F2089" t="s">
        <v>3078</v>
      </c>
      <c r="G2089" t="s">
        <v>53</v>
      </c>
      <c r="H2089" t="s">
        <v>3079</v>
      </c>
      <c r="I2089" t="s">
        <v>2992</v>
      </c>
      <c r="J2089" t="s">
        <v>872</v>
      </c>
      <c r="K2089" t="s">
        <v>3208</v>
      </c>
      <c r="L2089" t="s">
        <v>3209</v>
      </c>
      <c r="M2089" t="s">
        <v>3728</v>
      </c>
      <c r="N2089" t="s">
        <v>130</v>
      </c>
      <c r="O2089" t="s">
        <v>2750</v>
      </c>
      <c r="P2089" s="3">
        <v>2528350003735</v>
      </c>
      <c r="Q2089" t="s">
        <v>2560</v>
      </c>
      <c r="U2089" s="4">
        <v>39393</v>
      </c>
      <c r="V2089">
        <f t="shared" ca="1" si="32"/>
        <v>16</v>
      </c>
      <c r="W2089" t="s">
        <v>106</v>
      </c>
      <c r="X2089" t="s">
        <v>53</v>
      </c>
      <c r="Y2089" t="s">
        <v>1486</v>
      </c>
      <c r="Z2089" t="s">
        <v>1277</v>
      </c>
      <c r="AA2089" t="s">
        <v>56</v>
      </c>
      <c r="AB2089" t="s">
        <v>57</v>
      </c>
      <c r="AC2089" t="s">
        <v>58</v>
      </c>
      <c r="AD2089">
        <v>0</v>
      </c>
      <c r="AE2089" t="s">
        <v>58</v>
      </c>
      <c r="AF2089" t="s">
        <v>72</v>
      </c>
      <c r="AG2089" s="54" t="s">
        <v>60</v>
      </c>
      <c r="AH2089" t="s">
        <v>61</v>
      </c>
      <c r="AI2089" t="s">
        <v>62</v>
      </c>
      <c r="AJ2089" t="s">
        <v>3191</v>
      </c>
      <c r="AK2089" t="s">
        <v>64</v>
      </c>
      <c r="AL2089" t="s">
        <v>64</v>
      </c>
    </row>
    <row r="2090" spans="1:38" x14ac:dyDescent="0.35">
      <c r="A2090">
        <v>2089</v>
      </c>
      <c r="B2090">
        <v>1028360291</v>
      </c>
      <c r="C2090" t="s">
        <v>39</v>
      </c>
      <c r="D2090" t="s">
        <v>40</v>
      </c>
      <c r="E2090" t="s">
        <v>2746</v>
      </c>
      <c r="F2090" t="s">
        <v>3078</v>
      </c>
      <c r="G2090" t="s">
        <v>53</v>
      </c>
      <c r="H2090" t="s">
        <v>3079</v>
      </c>
      <c r="I2090" t="s">
        <v>1507</v>
      </c>
      <c r="J2090" t="s">
        <v>1388</v>
      </c>
      <c r="K2090" t="s">
        <v>3082</v>
      </c>
      <c r="L2090" t="s">
        <v>1285</v>
      </c>
      <c r="M2090" t="s">
        <v>78</v>
      </c>
      <c r="N2090" t="s">
        <v>130</v>
      </c>
      <c r="O2090" t="s">
        <v>2750</v>
      </c>
      <c r="P2090" s="3">
        <v>2528350003735</v>
      </c>
      <c r="Q2090" t="s">
        <v>2560</v>
      </c>
      <c r="U2090" s="4">
        <v>31787</v>
      </c>
      <c r="V2090">
        <f t="shared" ca="1" si="32"/>
        <v>37</v>
      </c>
      <c r="W2090" t="s">
        <v>106</v>
      </c>
      <c r="X2090" t="s">
        <v>53</v>
      </c>
      <c r="Y2090" t="s">
        <v>1486</v>
      </c>
      <c r="Z2090" t="s">
        <v>3730</v>
      </c>
      <c r="AA2090" t="s">
        <v>56</v>
      </c>
      <c r="AB2090" t="s">
        <v>57</v>
      </c>
      <c r="AC2090" t="s">
        <v>83</v>
      </c>
      <c r="AD2090">
        <v>2</v>
      </c>
      <c r="AE2090" t="s">
        <v>58</v>
      </c>
      <c r="AF2090" t="s">
        <v>59</v>
      </c>
      <c r="AG2090" s="54" t="s">
        <v>60</v>
      </c>
      <c r="AH2090" t="s">
        <v>61</v>
      </c>
      <c r="AI2090" t="s">
        <v>62</v>
      </c>
      <c r="AJ2090" t="s">
        <v>3191</v>
      </c>
      <c r="AK2090" t="s">
        <v>64</v>
      </c>
      <c r="AL2090" t="s">
        <v>64</v>
      </c>
    </row>
    <row r="2091" spans="1:38" x14ac:dyDescent="0.35">
      <c r="A2091">
        <v>2090</v>
      </c>
      <c r="B2091">
        <v>1085920866</v>
      </c>
      <c r="C2091" t="s">
        <v>66</v>
      </c>
      <c r="D2091" t="s">
        <v>40</v>
      </c>
      <c r="E2091" t="s">
        <v>2746</v>
      </c>
      <c r="F2091" t="s">
        <v>3078</v>
      </c>
      <c r="G2091" t="s">
        <v>53</v>
      </c>
      <c r="H2091" t="s">
        <v>3079</v>
      </c>
      <c r="I2091" t="s">
        <v>3210</v>
      </c>
      <c r="J2091" t="s">
        <v>3211</v>
      </c>
      <c r="K2091" t="s">
        <v>3212</v>
      </c>
      <c r="L2091" t="s">
        <v>1258</v>
      </c>
      <c r="M2091" t="s">
        <v>78</v>
      </c>
      <c r="N2091" t="s">
        <v>130</v>
      </c>
      <c r="O2091" t="s">
        <v>2750</v>
      </c>
      <c r="P2091" s="3">
        <v>2528350003735</v>
      </c>
      <c r="Q2091" t="s">
        <v>2560</v>
      </c>
      <c r="U2091" s="4">
        <v>39777</v>
      </c>
      <c r="V2091">
        <f t="shared" ca="1" si="32"/>
        <v>15</v>
      </c>
      <c r="W2091" t="s">
        <v>106</v>
      </c>
      <c r="X2091" t="s">
        <v>53</v>
      </c>
      <c r="Y2091" t="s">
        <v>1486</v>
      </c>
      <c r="Z2091" t="s">
        <v>3730</v>
      </c>
      <c r="AA2091" t="s">
        <v>56</v>
      </c>
      <c r="AB2091" t="s">
        <v>57</v>
      </c>
      <c r="AC2091" t="s">
        <v>58</v>
      </c>
      <c r="AD2091">
        <v>0</v>
      </c>
      <c r="AE2091" t="s">
        <v>58</v>
      </c>
      <c r="AF2091" t="s">
        <v>72</v>
      </c>
      <c r="AG2091" s="54" t="s">
        <v>60</v>
      </c>
      <c r="AH2091" t="s">
        <v>61</v>
      </c>
      <c r="AI2091" t="s">
        <v>62</v>
      </c>
      <c r="AJ2091" t="s">
        <v>3191</v>
      </c>
      <c r="AK2091" t="s">
        <v>64</v>
      </c>
      <c r="AL2091" t="s">
        <v>64</v>
      </c>
    </row>
    <row r="2092" spans="1:38" x14ac:dyDescent="0.35">
      <c r="A2092">
        <v>2091</v>
      </c>
      <c r="B2092">
        <v>1087077062</v>
      </c>
      <c r="C2092" t="s">
        <v>66</v>
      </c>
      <c r="D2092" t="s">
        <v>40</v>
      </c>
      <c r="E2092" t="s">
        <v>2746</v>
      </c>
      <c r="F2092" t="s">
        <v>3078</v>
      </c>
      <c r="G2092" t="s">
        <v>53</v>
      </c>
      <c r="H2092" t="s">
        <v>3079</v>
      </c>
      <c r="I2092" s="52" t="s">
        <v>3213</v>
      </c>
      <c r="J2092" t="s">
        <v>2501</v>
      </c>
      <c r="K2092" t="s">
        <v>3092</v>
      </c>
      <c r="L2092" t="s">
        <v>3083</v>
      </c>
      <c r="M2092" t="s">
        <v>3728</v>
      </c>
      <c r="N2092" t="s">
        <v>130</v>
      </c>
      <c r="O2092" t="s">
        <v>2750</v>
      </c>
      <c r="P2092" s="3">
        <v>2528350003735</v>
      </c>
      <c r="Q2092" t="s">
        <v>2560</v>
      </c>
      <c r="U2092" s="4">
        <v>39076</v>
      </c>
      <c r="V2092">
        <f t="shared" ca="1" si="32"/>
        <v>17</v>
      </c>
      <c r="W2092" t="s">
        <v>106</v>
      </c>
      <c r="X2092" t="s">
        <v>53</v>
      </c>
      <c r="Y2092" t="s">
        <v>1486</v>
      </c>
      <c r="Z2092" t="s">
        <v>3730</v>
      </c>
      <c r="AA2092" t="s">
        <v>56</v>
      </c>
      <c r="AB2092" t="s">
        <v>57</v>
      </c>
      <c r="AC2092" t="s">
        <v>58</v>
      </c>
      <c r="AD2092">
        <v>0</v>
      </c>
      <c r="AE2092" t="s">
        <v>58</v>
      </c>
      <c r="AF2092" t="s">
        <v>72</v>
      </c>
      <c r="AG2092" s="54" t="s">
        <v>60</v>
      </c>
      <c r="AH2092" t="s">
        <v>61</v>
      </c>
      <c r="AI2092" t="s">
        <v>62</v>
      </c>
      <c r="AJ2092" t="s">
        <v>3191</v>
      </c>
      <c r="AK2092" t="s">
        <v>89</v>
      </c>
      <c r="AL2092" t="s">
        <v>64</v>
      </c>
    </row>
    <row r="2093" spans="1:38" x14ac:dyDescent="0.35">
      <c r="A2093">
        <v>2092</v>
      </c>
      <c r="B2093">
        <v>27401430</v>
      </c>
      <c r="C2093" t="s">
        <v>39</v>
      </c>
      <c r="D2093" t="s">
        <v>40</v>
      </c>
      <c r="E2093" t="s">
        <v>2746</v>
      </c>
      <c r="F2093" t="s">
        <v>3078</v>
      </c>
      <c r="G2093" t="s">
        <v>53</v>
      </c>
      <c r="H2093" t="s">
        <v>3079</v>
      </c>
      <c r="I2093" t="s">
        <v>510</v>
      </c>
      <c r="J2093" t="s">
        <v>3214</v>
      </c>
      <c r="K2093" t="s">
        <v>3689</v>
      </c>
      <c r="L2093" t="s">
        <v>2887</v>
      </c>
      <c r="M2093" t="s">
        <v>78</v>
      </c>
      <c r="N2093" t="s">
        <v>130</v>
      </c>
      <c r="O2093" t="s">
        <v>2750</v>
      </c>
      <c r="P2093" s="3">
        <v>2528350003735</v>
      </c>
      <c r="Q2093" t="s">
        <v>2560</v>
      </c>
      <c r="S2093">
        <v>3132493909</v>
      </c>
      <c r="T2093" t="s">
        <v>632</v>
      </c>
      <c r="U2093" s="4">
        <v>29123</v>
      </c>
      <c r="V2093">
        <f t="shared" ca="1" si="32"/>
        <v>44</v>
      </c>
      <c r="W2093" t="s">
        <v>106</v>
      </c>
      <c r="X2093" t="s">
        <v>53</v>
      </c>
      <c r="Y2093" t="s">
        <v>1486</v>
      </c>
      <c r="Z2093" t="s">
        <v>3730</v>
      </c>
      <c r="AA2093" t="s">
        <v>56</v>
      </c>
      <c r="AB2093" t="s">
        <v>57</v>
      </c>
      <c r="AC2093" t="s">
        <v>83</v>
      </c>
      <c r="AD2093">
        <v>1</v>
      </c>
      <c r="AE2093" t="s">
        <v>58</v>
      </c>
      <c r="AF2093" t="s">
        <v>72</v>
      </c>
      <c r="AG2093" s="54" t="s">
        <v>60</v>
      </c>
      <c r="AH2093" t="s">
        <v>61</v>
      </c>
      <c r="AI2093" t="s">
        <v>62</v>
      </c>
      <c r="AJ2093" t="s">
        <v>3215</v>
      </c>
      <c r="AK2093" t="s">
        <v>89</v>
      </c>
      <c r="AL2093" t="s">
        <v>64</v>
      </c>
    </row>
    <row r="2094" spans="1:38" x14ac:dyDescent="0.35">
      <c r="A2094">
        <v>2093</v>
      </c>
      <c r="B2094">
        <v>27401335</v>
      </c>
      <c r="C2094" t="s">
        <v>39</v>
      </c>
      <c r="D2094" t="s">
        <v>40</v>
      </c>
      <c r="E2094" t="s">
        <v>2746</v>
      </c>
      <c r="F2094" t="s">
        <v>3078</v>
      </c>
      <c r="G2094" t="s">
        <v>53</v>
      </c>
      <c r="H2094" t="s">
        <v>3079</v>
      </c>
      <c r="I2094" t="s">
        <v>1254</v>
      </c>
      <c r="J2094" t="s">
        <v>3001</v>
      </c>
      <c r="K2094" t="s">
        <v>1656</v>
      </c>
      <c r="L2094" t="s">
        <v>282</v>
      </c>
      <c r="M2094" t="s">
        <v>78</v>
      </c>
      <c r="N2094" t="s">
        <v>130</v>
      </c>
      <c r="O2094" t="s">
        <v>2750</v>
      </c>
      <c r="P2094" s="3">
        <v>2528350003735</v>
      </c>
      <c r="Q2094" t="s">
        <v>2560</v>
      </c>
      <c r="S2094">
        <v>3135168997</v>
      </c>
      <c r="T2094" t="s">
        <v>632</v>
      </c>
      <c r="U2094" s="4">
        <v>27939</v>
      </c>
      <c r="V2094">
        <f t="shared" ca="1" si="32"/>
        <v>48</v>
      </c>
      <c r="W2094" t="s">
        <v>106</v>
      </c>
      <c r="X2094" t="s">
        <v>53</v>
      </c>
      <c r="Y2094" t="s">
        <v>2563</v>
      </c>
      <c r="Z2094" t="s">
        <v>3730</v>
      </c>
      <c r="AA2094" t="s">
        <v>56</v>
      </c>
      <c r="AB2094" t="s">
        <v>57</v>
      </c>
      <c r="AC2094" t="s">
        <v>83</v>
      </c>
      <c r="AD2094">
        <v>1</v>
      </c>
      <c r="AE2094" t="s">
        <v>58</v>
      </c>
      <c r="AF2094" t="s">
        <v>72</v>
      </c>
      <c r="AG2094" s="54" t="s">
        <v>60</v>
      </c>
      <c r="AH2094" t="s">
        <v>61</v>
      </c>
      <c r="AI2094" t="s">
        <v>62</v>
      </c>
      <c r="AJ2094" t="s">
        <v>3215</v>
      </c>
      <c r="AK2094" t="s">
        <v>89</v>
      </c>
      <c r="AL2094" t="s">
        <v>64</v>
      </c>
    </row>
    <row r="2095" spans="1:38" x14ac:dyDescent="0.35">
      <c r="A2095">
        <v>2094</v>
      </c>
      <c r="B2095">
        <v>1081132370</v>
      </c>
      <c r="C2095" t="s">
        <v>66</v>
      </c>
      <c r="D2095" t="s">
        <v>40</v>
      </c>
      <c r="E2095" t="s">
        <v>2746</v>
      </c>
      <c r="F2095" t="s">
        <v>3078</v>
      </c>
      <c r="G2095" t="s">
        <v>53</v>
      </c>
      <c r="H2095" t="s">
        <v>3079</v>
      </c>
      <c r="I2095" t="s">
        <v>905</v>
      </c>
      <c r="J2095" t="s">
        <v>384</v>
      </c>
      <c r="K2095" t="s">
        <v>3092</v>
      </c>
      <c r="L2095" t="s">
        <v>3106</v>
      </c>
      <c r="M2095" t="s">
        <v>3728</v>
      </c>
      <c r="N2095" t="s">
        <v>130</v>
      </c>
      <c r="O2095" t="s">
        <v>2750</v>
      </c>
      <c r="P2095" s="3">
        <v>2528350003735</v>
      </c>
      <c r="Q2095" t="s">
        <v>2560</v>
      </c>
      <c r="S2095">
        <v>3188479276</v>
      </c>
      <c r="T2095" t="s">
        <v>632</v>
      </c>
      <c r="U2095" s="4">
        <v>38919</v>
      </c>
      <c r="V2095">
        <f t="shared" ca="1" si="32"/>
        <v>18</v>
      </c>
      <c r="W2095" t="s">
        <v>106</v>
      </c>
      <c r="X2095" t="s">
        <v>53</v>
      </c>
      <c r="Y2095" t="s">
        <v>2563</v>
      </c>
      <c r="Z2095" t="s">
        <v>3730</v>
      </c>
      <c r="AA2095" t="s">
        <v>56</v>
      </c>
      <c r="AB2095" t="s">
        <v>57</v>
      </c>
      <c r="AC2095" t="s">
        <v>213</v>
      </c>
      <c r="AD2095">
        <v>1</v>
      </c>
      <c r="AE2095" t="s">
        <v>58</v>
      </c>
      <c r="AF2095" t="s">
        <v>72</v>
      </c>
      <c r="AG2095" s="54" t="s">
        <v>60</v>
      </c>
      <c r="AH2095" t="s">
        <v>61</v>
      </c>
      <c r="AI2095" t="s">
        <v>62</v>
      </c>
      <c r="AJ2095" t="s">
        <v>3215</v>
      </c>
      <c r="AK2095" t="s">
        <v>89</v>
      </c>
      <c r="AL2095" t="s">
        <v>64</v>
      </c>
    </row>
    <row r="2096" spans="1:38" x14ac:dyDescent="0.35">
      <c r="A2096">
        <v>2095</v>
      </c>
      <c r="B2096">
        <v>1081132104</v>
      </c>
      <c r="C2096" t="s">
        <v>39</v>
      </c>
      <c r="D2096" t="s">
        <v>40</v>
      </c>
      <c r="E2096" t="s">
        <v>2746</v>
      </c>
      <c r="F2096" t="s">
        <v>3078</v>
      </c>
      <c r="G2096" t="s">
        <v>53</v>
      </c>
      <c r="H2096" t="s">
        <v>3079</v>
      </c>
      <c r="I2096" t="s">
        <v>935</v>
      </c>
      <c r="J2096" t="s">
        <v>632</v>
      </c>
      <c r="K2096" t="s">
        <v>3092</v>
      </c>
      <c r="L2096" t="s">
        <v>3106</v>
      </c>
      <c r="M2096" t="s">
        <v>78</v>
      </c>
      <c r="N2096" t="s">
        <v>130</v>
      </c>
      <c r="O2096" t="s">
        <v>2750</v>
      </c>
      <c r="P2096" s="3">
        <v>2528350003735</v>
      </c>
      <c r="Q2096" t="s">
        <v>2560</v>
      </c>
      <c r="U2096" s="4">
        <v>38195</v>
      </c>
      <c r="V2096">
        <f t="shared" ca="1" si="32"/>
        <v>20</v>
      </c>
      <c r="W2096" t="s">
        <v>106</v>
      </c>
      <c r="X2096" t="s">
        <v>53</v>
      </c>
      <c r="Y2096" t="s">
        <v>1486</v>
      </c>
      <c r="Z2096" t="s">
        <v>3730</v>
      </c>
      <c r="AA2096" t="s">
        <v>56</v>
      </c>
      <c r="AB2096" t="s">
        <v>57</v>
      </c>
      <c r="AC2096" t="s">
        <v>58</v>
      </c>
      <c r="AD2096">
        <v>0</v>
      </c>
      <c r="AE2096" t="s">
        <v>58</v>
      </c>
      <c r="AF2096" t="s">
        <v>72</v>
      </c>
      <c r="AG2096" s="54" t="s">
        <v>60</v>
      </c>
      <c r="AH2096" t="s">
        <v>61</v>
      </c>
      <c r="AI2096" t="s">
        <v>62</v>
      </c>
      <c r="AJ2096" t="s">
        <v>3215</v>
      </c>
      <c r="AK2096" t="s">
        <v>89</v>
      </c>
      <c r="AL2096" t="s">
        <v>64</v>
      </c>
    </row>
    <row r="2097" spans="1:38" x14ac:dyDescent="0.35">
      <c r="A2097">
        <v>2096</v>
      </c>
      <c r="B2097">
        <v>12995098</v>
      </c>
      <c r="C2097" t="s">
        <v>39</v>
      </c>
      <c r="D2097" t="s">
        <v>40</v>
      </c>
      <c r="E2097" t="s">
        <v>2746</v>
      </c>
      <c r="F2097" t="s">
        <v>3078</v>
      </c>
      <c r="G2097" t="s">
        <v>53</v>
      </c>
      <c r="H2097" t="s">
        <v>3079</v>
      </c>
      <c r="I2097" t="s">
        <v>611</v>
      </c>
      <c r="J2097" t="s">
        <v>2921</v>
      </c>
      <c r="K2097" t="s">
        <v>386</v>
      </c>
      <c r="L2097" t="s">
        <v>2887</v>
      </c>
      <c r="M2097" t="s">
        <v>3728</v>
      </c>
      <c r="N2097" t="s">
        <v>130</v>
      </c>
      <c r="O2097" t="s">
        <v>2750</v>
      </c>
      <c r="P2097" s="3">
        <v>2528350003735</v>
      </c>
      <c r="Q2097" t="s">
        <v>2560</v>
      </c>
      <c r="S2097">
        <v>3143553689</v>
      </c>
      <c r="T2097" t="s">
        <v>632</v>
      </c>
      <c r="U2097" s="4">
        <v>25211</v>
      </c>
      <c r="V2097">
        <f t="shared" ca="1" si="32"/>
        <v>55</v>
      </c>
      <c r="W2097" t="s">
        <v>106</v>
      </c>
      <c r="X2097" t="s">
        <v>53</v>
      </c>
      <c r="Y2097" t="s">
        <v>2563</v>
      </c>
      <c r="Z2097" t="s">
        <v>3730</v>
      </c>
      <c r="AA2097" t="s">
        <v>56</v>
      </c>
      <c r="AB2097" t="s">
        <v>57</v>
      </c>
      <c r="AC2097" t="s">
        <v>213</v>
      </c>
      <c r="AD2097">
        <v>1</v>
      </c>
      <c r="AE2097" t="s">
        <v>58</v>
      </c>
      <c r="AF2097" t="s">
        <v>72</v>
      </c>
      <c r="AG2097" s="54" t="s">
        <v>60</v>
      </c>
      <c r="AH2097" t="s">
        <v>61</v>
      </c>
      <c r="AI2097" t="s">
        <v>62</v>
      </c>
      <c r="AJ2097" t="s">
        <v>3215</v>
      </c>
      <c r="AK2097" t="s">
        <v>89</v>
      </c>
      <c r="AL2097" t="s">
        <v>64</v>
      </c>
    </row>
    <row r="2098" spans="1:38" x14ac:dyDescent="0.35">
      <c r="A2098">
        <v>2097</v>
      </c>
      <c r="B2098">
        <v>1089197076</v>
      </c>
      <c r="C2098" t="s">
        <v>39</v>
      </c>
      <c r="D2098" t="s">
        <v>40</v>
      </c>
      <c r="E2098" t="s">
        <v>2746</v>
      </c>
      <c r="F2098" t="s">
        <v>3078</v>
      </c>
      <c r="G2098" t="s">
        <v>53</v>
      </c>
      <c r="H2098" t="s">
        <v>3079</v>
      </c>
      <c r="I2098" t="s">
        <v>324</v>
      </c>
      <c r="J2098" t="s">
        <v>940</v>
      </c>
      <c r="K2098" t="s">
        <v>3216</v>
      </c>
      <c r="L2098" t="s">
        <v>632</v>
      </c>
      <c r="M2098" t="s">
        <v>78</v>
      </c>
      <c r="N2098" t="s">
        <v>130</v>
      </c>
      <c r="O2098" t="s">
        <v>2750</v>
      </c>
      <c r="P2098" s="3">
        <v>2528350003735</v>
      </c>
      <c r="Q2098" t="s">
        <v>2560</v>
      </c>
      <c r="U2098" s="4">
        <v>34597</v>
      </c>
      <c r="V2098">
        <f t="shared" ca="1" si="32"/>
        <v>29</v>
      </c>
      <c r="W2098" t="s">
        <v>106</v>
      </c>
      <c r="X2098" t="s">
        <v>53</v>
      </c>
      <c r="Y2098" t="s">
        <v>1486</v>
      </c>
      <c r="Z2098" t="s">
        <v>3730</v>
      </c>
      <c r="AA2098" t="s">
        <v>56</v>
      </c>
      <c r="AB2098" t="s">
        <v>57</v>
      </c>
      <c r="AC2098" t="s">
        <v>83</v>
      </c>
      <c r="AD2098">
        <v>1</v>
      </c>
      <c r="AE2098" t="s">
        <v>58</v>
      </c>
      <c r="AF2098" t="s">
        <v>72</v>
      </c>
      <c r="AG2098" s="54" t="s">
        <v>60</v>
      </c>
      <c r="AH2098" t="s">
        <v>61</v>
      </c>
      <c r="AI2098" t="s">
        <v>62</v>
      </c>
      <c r="AJ2098" t="s">
        <v>3215</v>
      </c>
      <c r="AK2098" t="s">
        <v>89</v>
      </c>
      <c r="AL2098" t="s">
        <v>64</v>
      </c>
    </row>
    <row r="2099" spans="1:38" x14ac:dyDescent="0.35">
      <c r="A2099">
        <v>2098</v>
      </c>
      <c r="B2099">
        <v>59669878</v>
      </c>
      <c r="C2099" t="s">
        <v>39</v>
      </c>
      <c r="D2099" t="s">
        <v>40</v>
      </c>
      <c r="E2099" t="s">
        <v>2746</v>
      </c>
      <c r="F2099" t="s">
        <v>3078</v>
      </c>
      <c r="G2099" t="s">
        <v>53</v>
      </c>
      <c r="H2099" t="s">
        <v>3079</v>
      </c>
      <c r="I2099" t="s">
        <v>3164</v>
      </c>
      <c r="J2099" t="s">
        <v>498</v>
      </c>
      <c r="K2099" t="s">
        <v>108</v>
      </c>
      <c r="L2099" t="s">
        <v>3217</v>
      </c>
      <c r="M2099" t="s">
        <v>78</v>
      </c>
      <c r="N2099" t="s">
        <v>130</v>
      </c>
      <c r="O2099" t="s">
        <v>2750</v>
      </c>
      <c r="P2099" s="3">
        <v>2528350003735</v>
      </c>
      <c r="Q2099" t="s">
        <v>2560</v>
      </c>
      <c r="S2099">
        <v>3116213139</v>
      </c>
      <c r="T2099" t="s">
        <v>632</v>
      </c>
      <c r="U2099" s="4">
        <v>25584</v>
      </c>
      <c r="V2099">
        <f t="shared" ca="1" si="32"/>
        <v>54</v>
      </c>
      <c r="W2099" t="s">
        <v>106</v>
      </c>
      <c r="X2099" t="s">
        <v>53</v>
      </c>
      <c r="Y2099" t="s">
        <v>2563</v>
      </c>
      <c r="Z2099" t="s">
        <v>3730</v>
      </c>
      <c r="AA2099" t="s">
        <v>56</v>
      </c>
      <c r="AB2099" t="s">
        <v>57</v>
      </c>
      <c r="AC2099" t="s">
        <v>83</v>
      </c>
      <c r="AD2099">
        <v>1</v>
      </c>
      <c r="AE2099" t="s">
        <v>58</v>
      </c>
      <c r="AF2099" t="s">
        <v>72</v>
      </c>
      <c r="AG2099" s="54" t="s">
        <v>60</v>
      </c>
      <c r="AH2099" t="s">
        <v>61</v>
      </c>
      <c r="AI2099" t="s">
        <v>62</v>
      </c>
      <c r="AJ2099" t="s">
        <v>3215</v>
      </c>
      <c r="AK2099" t="s">
        <v>89</v>
      </c>
      <c r="AL2099" t="s">
        <v>64</v>
      </c>
    </row>
    <row r="2100" spans="1:38" x14ac:dyDescent="0.35">
      <c r="A2100">
        <v>2099</v>
      </c>
      <c r="B2100">
        <v>1004600507</v>
      </c>
      <c r="C2100" t="s">
        <v>39</v>
      </c>
      <c r="D2100" t="s">
        <v>40</v>
      </c>
      <c r="E2100" t="s">
        <v>2746</v>
      </c>
      <c r="F2100" t="s">
        <v>3078</v>
      </c>
      <c r="G2100" t="s">
        <v>53</v>
      </c>
      <c r="H2100" t="s">
        <v>3079</v>
      </c>
      <c r="I2100" t="s">
        <v>1298</v>
      </c>
      <c r="J2100" t="s">
        <v>80</v>
      </c>
      <c r="K2100" t="s">
        <v>573</v>
      </c>
      <c r="L2100" t="s">
        <v>188</v>
      </c>
      <c r="M2100" t="s">
        <v>78</v>
      </c>
      <c r="N2100" t="s">
        <v>130</v>
      </c>
      <c r="O2100" t="s">
        <v>2750</v>
      </c>
      <c r="P2100" s="3">
        <v>2528350003735</v>
      </c>
      <c r="Q2100" t="s">
        <v>2560</v>
      </c>
      <c r="U2100" s="4">
        <v>36656</v>
      </c>
      <c r="V2100">
        <f t="shared" ca="1" si="32"/>
        <v>24</v>
      </c>
      <c r="W2100" t="s">
        <v>106</v>
      </c>
      <c r="X2100" t="s">
        <v>53</v>
      </c>
      <c r="Y2100" t="s">
        <v>2563</v>
      </c>
      <c r="Z2100" t="s">
        <v>3730</v>
      </c>
      <c r="AA2100" t="s">
        <v>56</v>
      </c>
      <c r="AB2100" t="s">
        <v>57</v>
      </c>
      <c r="AC2100" t="s">
        <v>83</v>
      </c>
      <c r="AD2100">
        <v>1</v>
      </c>
      <c r="AE2100" t="s">
        <v>58</v>
      </c>
      <c r="AF2100" t="s">
        <v>72</v>
      </c>
      <c r="AG2100" t="s">
        <v>340</v>
      </c>
      <c r="AH2100" t="s">
        <v>171</v>
      </c>
      <c r="AI2100" t="s">
        <v>88</v>
      </c>
      <c r="AJ2100" t="s">
        <v>3215</v>
      </c>
      <c r="AK2100" t="s">
        <v>89</v>
      </c>
      <c r="AL2100" t="s">
        <v>89</v>
      </c>
    </row>
    <row r="2101" spans="1:38" x14ac:dyDescent="0.35">
      <c r="A2101">
        <v>2100</v>
      </c>
      <c r="B2101">
        <v>1087184926</v>
      </c>
      <c r="C2101" t="s">
        <v>39</v>
      </c>
      <c r="D2101" t="s">
        <v>40</v>
      </c>
      <c r="E2101" t="s">
        <v>2746</v>
      </c>
      <c r="F2101" t="s">
        <v>3078</v>
      </c>
      <c r="G2101" t="s">
        <v>53</v>
      </c>
      <c r="H2101" t="s">
        <v>3079</v>
      </c>
      <c r="I2101" t="s">
        <v>227</v>
      </c>
      <c r="J2101" t="s">
        <v>632</v>
      </c>
      <c r="K2101" t="s">
        <v>572</v>
      </c>
      <c r="L2101" t="s">
        <v>2887</v>
      </c>
      <c r="M2101" t="s">
        <v>3728</v>
      </c>
      <c r="N2101" t="s">
        <v>130</v>
      </c>
      <c r="O2101" t="s">
        <v>2750</v>
      </c>
      <c r="P2101" s="3">
        <v>2528350003735</v>
      </c>
      <c r="Q2101" t="s">
        <v>2560</v>
      </c>
      <c r="S2101">
        <v>3172660898</v>
      </c>
      <c r="T2101" t="s">
        <v>632</v>
      </c>
      <c r="U2101" s="4">
        <v>36077</v>
      </c>
      <c r="V2101">
        <f t="shared" ca="1" si="32"/>
        <v>25</v>
      </c>
      <c r="W2101" t="s">
        <v>106</v>
      </c>
      <c r="X2101" t="s">
        <v>53</v>
      </c>
      <c r="Y2101" t="s">
        <v>2563</v>
      </c>
      <c r="Z2101" t="s">
        <v>3730</v>
      </c>
      <c r="AA2101" t="s">
        <v>56</v>
      </c>
      <c r="AB2101" t="s">
        <v>57</v>
      </c>
      <c r="AC2101" t="s">
        <v>213</v>
      </c>
      <c r="AD2101">
        <v>1</v>
      </c>
      <c r="AE2101" t="s">
        <v>58</v>
      </c>
      <c r="AF2101" t="s">
        <v>72</v>
      </c>
      <c r="AG2101" s="54" t="s">
        <v>60</v>
      </c>
      <c r="AH2101" t="s">
        <v>61</v>
      </c>
      <c r="AI2101" t="s">
        <v>62</v>
      </c>
      <c r="AJ2101" t="s">
        <v>3215</v>
      </c>
      <c r="AK2101" t="s">
        <v>89</v>
      </c>
      <c r="AL2101" t="s">
        <v>64</v>
      </c>
    </row>
    <row r="2102" spans="1:38" x14ac:dyDescent="0.35">
      <c r="A2102">
        <v>2101</v>
      </c>
      <c r="B2102">
        <v>1089288921</v>
      </c>
      <c r="C2102" t="s">
        <v>39</v>
      </c>
      <c r="D2102" t="s">
        <v>40</v>
      </c>
      <c r="E2102" t="s">
        <v>2746</v>
      </c>
      <c r="F2102" t="s">
        <v>3078</v>
      </c>
      <c r="G2102" t="s">
        <v>53</v>
      </c>
      <c r="H2102" t="s">
        <v>3079</v>
      </c>
      <c r="I2102" t="s">
        <v>3218</v>
      </c>
      <c r="J2102" t="s">
        <v>632</v>
      </c>
      <c r="K2102" t="s">
        <v>3082</v>
      </c>
      <c r="L2102" t="s">
        <v>3106</v>
      </c>
      <c r="M2102" t="s">
        <v>3728</v>
      </c>
      <c r="N2102" t="s">
        <v>71</v>
      </c>
      <c r="O2102" t="s">
        <v>2750</v>
      </c>
      <c r="P2102" s="3">
        <v>2528350003735</v>
      </c>
      <c r="Q2102" t="s">
        <v>2560</v>
      </c>
      <c r="S2102">
        <v>3187236350</v>
      </c>
      <c r="T2102" t="s">
        <v>632</v>
      </c>
      <c r="U2102" s="4">
        <v>38572</v>
      </c>
      <c r="V2102">
        <f t="shared" ca="1" si="32"/>
        <v>19</v>
      </c>
      <c r="W2102" t="s">
        <v>106</v>
      </c>
      <c r="X2102" t="s">
        <v>53</v>
      </c>
      <c r="Y2102" t="s">
        <v>2563</v>
      </c>
      <c r="Z2102" t="s">
        <v>3730</v>
      </c>
      <c r="AA2102" t="s">
        <v>56</v>
      </c>
      <c r="AB2102" t="s">
        <v>57</v>
      </c>
      <c r="AC2102" t="s">
        <v>213</v>
      </c>
      <c r="AD2102">
        <v>1</v>
      </c>
      <c r="AE2102" t="s">
        <v>58</v>
      </c>
      <c r="AF2102" t="s">
        <v>72</v>
      </c>
      <c r="AG2102" t="s">
        <v>340</v>
      </c>
      <c r="AH2102" t="s">
        <v>171</v>
      </c>
      <c r="AI2102" t="s">
        <v>88</v>
      </c>
      <c r="AJ2102" t="s">
        <v>3215</v>
      </c>
      <c r="AK2102" t="s">
        <v>89</v>
      </c>
      <c r="AL2102" t="s">
        <v>89</v>
      </c>
    </row>
    <row r="2103" spans="1:38" x14ac:dyDescent="0.35">
      <c r="A2103">
        <v>2102</v>
      </c>
      <c r="B2103">
        <v>1087803137</v>
      </c>
      <c r="C2103" t="s">
        <v>39</v>
      </c>
      <c r="D2103" t="s">
        <v>40</v>
      </c>
      <c r="E2103" t="s">
        <v>2746</v>
      </c>
      <c r="F2103" t="s">
        <v>3078</v>
      </c>
      <c r="G2103" t="s">
        <v>53</v>
      </c>
      <c r="H2103" t="s">
        <v>3079</v>
      </c>
      <c r="I2103" t="s">
        <v>770</v>
      </c>
      <c r="J2103" t="s">
        <v>2530</v>
      </c>
      <c r="K2103" t="s">
        <v>2887</v>
      </c>
      <c r="L2103" t="s">
        <v>1818</v>
      </c>
      <c r="M2103" t="s">
        <v>78</v>
      </c>
      <c r="N2103" t="s">
        <v>130</v>
      </c>
      <c r="O2103" t="s">
        <v>2750</v>
      </c>
      <c r="P2103" s="3">
        <v>2528350003735</v>
      </c>
      <c r="Q2103" t="s">
        <v>2560</v>
      </c>
      <c r="U2103" s="4">
        <v>37877</v>
      </c>
      <c r="V2103">
        <f t="shared" ca="1" si="32"/>
        <v>20</v>
      </c>
      <c r="W2103" t="s">
        <v>106</v>
      </c>
      <c r="X2103" t="s">
        <v>53</v>
      </c>
      <c r="Y2103" t="s">
        <v>2563</v>
      </c>
      <c r="Z2103" t="s">
        <v>3730</v>
      </c>
      <c r="AA2103" t="s">
        <v>56</v>
      </c>
      <c r="AB2103" t="s">
        <v>57</v>
      </c>
      <c r="AC2103" t="s">
        <v>83</v>
      </c>
      <c r="AD2103">
        <v>1</v>
      </c>
      <c r="AE2103" t="s">
        <v>58</v>
      </c>
      <c r="AF2103" t="s">
        <v>72</v>
      </c>
      <c r="AG2103" s="54" t="s">
        <v>60</v>
      </c>
      <c r="AH2103" t="s">
        <v>61</v>
      </c>
      <c r="AI2103" t="s">
        <v>62</v>
      </c>
      <c r="AJ2103" t="s">
        <v>3215</v>
      </c>
      <c r="AK2103" t="s">
        <v>89</v>
      </c>
      <c r="AL2103" t="s">
        <v>64</v>
      </c>
    </row>
    <row r="2104" spans="1:38" x14ac:dyDescent="0.35">
      <c r="A2104">
        <v>2103</v>
      </c>
      <c r="B2104">
        <v>59671906</v>
      </c>
      <c r="C2104" t="s">
        <v>39</v>
      </c>
      <c r="D2104" t="s">
        <v>40</v>
      </c>
      <c r="E2104" t="s">
        <v>2746</v>
      </c>
      <c r="F2104" t="s">
        <v>3078</v>
      </c>
      <c r="G2104" t="s">
        <v>53</v>
      </c>
      <c r="H2104" t="s">
        <v>3079</v>
      </c>
      <c r="I2104" t="s">
        <v>324</v>
      </c>
      <c r="J2104" t="s">
        <v>468</v>
      </c>
      <c r="K2104" t="s">
        <v>3219</v>
      </c>
      <c r="L2104" t="s">
        <v>3217</v>
      </c>
      <c r="M2104" t="s">
        <v>78</v>
      </c>
      <c r="N2104" t="s">
        <v>130</v>
      </c>
      <c r="O2104" t="s">
        <v>2750</v>
      </c>
      <c r="P2104" s="3">
        <v>2528350003735</v>
      </c>
      <c r="Q2104" t="s">
        <v>2560</v>
      </c>
      <c r="S2104">
        <v>3172660898</v>
      </c>
      <c r="T2104" t="s">
        <v>632</v>
      </c>
      <c r="U2104" s="4">
        <v>26015</v>
      </c>
      <c r="V2104">
        <f t="shared" ca="1" si="32"/>
        <v>53</v>
      </c>
      <c r="W2104" t="s">
        <v>106</v>
      </c>
      <c r="X2104" t="s">
        <v>53</v>
      </c>
      <c r="Y2104" t="s">
        <v>2563</v>
      </c>
      <c r="Z2104" t="s">
        <v>3730</v>
      </c>
      <c r="AA2104" t="s">
        <v>56</v>
      </c>
      <c r="AB2104" t="s">
        <v>57</v>
      </c>
      <c r="AC2104" t="s">
        <v>83</v>
      </c>
      <c r="AD2104">
        <v>1</v>
      </c>
      <c r="AE2104" t="s">
        <v>58</v>
      </c>
      <c r="AF2104" t="s">
        <v>72</v>
      </c>
      <c r="AG2104" s="54" t="s">
        <v>60</v>
      </c>
      <c r="AH2104" t="s">
        <v>61</v>
      </c>
      <c r="AI2104" t="s">
        <v>62</v>
      </c>
      <c r="AJ2104" t="s">
        <v>3215</v>
      </c>
      <c r="AK2104" t="s">
        <v>89</v>
      </c>
      <c r="AL2104" t="s">
        <v>64</v>
      </c>
    </row>
    <row r="2105" spans="1:38" x14ac:dyDescent="0.35">
      <c r="A2105">
        <v>2104</v>
      </c>
      <c r="B2105">
        <v>1081132274</v>
      </c>
      <c r="C2105" t="s">
        <v>39</v>
      </c>
      <c r="D2105" t="s">
        <v>40</v>
      </c>
      <c r="E2105" t="s">
        <v>2746</v>
      </c>
      <c r="F2105" t="s">
        <v>3078</v>
      </c>
      <c r="G2105" t="s">
        <v>53</v>
      </c>
      <c r="H2105" t="s">
        <v>3079</v>
      </c>
      <c r="I2105" t="s">
        <v>1936</v>
      </c>
      <c r="J2105" t="s">
        <v>632</v>
      </c>
      <c r="K2105" t="s">
        <v>3123</v>
      </c>
      <c r="L2105" t="s">
        <v>2887</v>
      </c>
      <c r="M2105" t="s">
        <v>78</v>
      </c>
      <c r="N2105" t="s">
        <v>130</v>
      </c>
      <c r="O2105" t="s">
        <v>2750</v>
      </c>
      <c r="P2105" s="3">
        <v>2528350003735</v>
      </c>
      <c r="Q2105" t="s">
        <v>2560</v>
      </c>
      <c r="S2105">
        <v>3124160013</v>
      </c>
      <c r="T2105" t="s">
        <v>632</v>
      </c>
      <c r="U2105" s="4">
        <v>38568</v>
      </c>
      <c r="V2105">
        <f t="shared" ca="1" si="32"/>
        <v>19</v>
      </c>
      <c r="W2105" t="s">
        <v>106</v>
      </c>
      <c r="X2105" t="s">
        <v>53</v>
      </c>
      <c r="Y2105" t="s">
        <v>2563</v>
      </c>
      <c r="Z2105" t="s">
        <v>3730</v>
      </c>
      <c r="AA2105" t="s">
        <v>56</v>
      </c>
      <c r="AB2105" t="s">
        <v>57</v>
      </c>
      <c r="AC2105" t="s">
        <v>83</v>
      </c>
      <c r="AD2105">
        <v>1</v>
      </c>
      <c r="AE2105" t="s">
        <v>58</v>
      </c>
      <c r="AF2105" t="s">
        <v>72</v>
      </c>
      <c r="AG2105" t="s">
        <v>340</v>
      </c>
      <c r="AH2105" t="s">
        <v>171</v>
      </c>
      <c r="AI2105" t="s">
        <v>88</v>
      </c>
      <c r="AJ2105" t="s">
        <v>3215</v>
      </c>
      <c r="AK2105" t="s">
        <v>89</v>
      </c>
      <c r="AL2105" t="s">
        <v>89</v>
      </c>
    </row>
    <row r="2106" spans="1:38" x14ac:dyDescent="0.35">
      <c r="A2106">
        <v>2105</v>
      </c>
      <c r="B2106">
        <v>87550852</v>
      </c>
      <c r="C2106" t="s">
        <v>39</v>
      </c>
      <c r="D2106" t="s">
        <v>40</v>
      </c>
      <c r="E2106" t="s">
        <v>2746</v>
      </c>
      <c r="F2106" t="s">
        <v>3078</v>
      </c>
      <c r="G2106" t="s">
        <v>53</v>
      </c>
      <c r="H2106" t="s">
        <v>3079</v>
      </c>
      <c r="I2106" t="s">
        <v>3131</v>
      </c>
      <c r="J2106" t="s">
        <v>632</v>
      </c>
      <c r="K2106" t="s">
        <v>2208</v>
      </c>
      <c r="L2106" t="s">
        <v>229</v>
      </c>
      <c r="M2106" t="s">
        <v>3728</v>
      </c>
      <c r="N2106" t="s">
        <v>130</v>
      </c>
      <c r="O2106" t="s">
        <v>2750</v>
      </c>
      <c r="P2106" s="3">
        <v>2528350003735</v>
      </c>
      <c r="Q2106" t="s">
        <v>2560</v>
      </c>
      <c r="S2106">
        <v>3118072282</v>
      </c>
      <c r="T2106" t="s">
        <v>632</v>
      </c>
      <c r="U2106" s="4">
        <v>26799</v>
      </c>
      <c r="V2106">
        <f t="shared" ca="1" si="32"/>
        <v>51</v>
      </c>
      <c r="W2106" t="s">
        <v>106</v>
      </c>
      <c r="X2106" t="s">
        <v>53</v>
      </c>
      <c r="Y2106" t="s">
        <v>2563</v>
      </c>
      <c r="Z2106" t="s">
        <v>3730</v>
      </c>
      <c r="AA2106" t="s">
        <v>56</v>
      </c>
      <c r="AB2106" t="s">
        <v>57</v>
      </c>
      <c r="AC2106" t="s">
        <v>213</v>
      </c>
      <c r="AD2106">
        <v>1</v>
      </c>
      <c r="AE2106" t="s">
        <v>58</v>
      </c>
      <c r="AF2106" t="s">
        <v>72</v>
      </c>
      <c r="AG2106" s="54" t="s">
        <v>60</v>
      </c>
      <c r="AH2106" t="s">
        <v>61</v>
      </c>
      <c r="AI2106" t="s">
        <v>62</v>
      </c>
      <c r="AJ2106" t="s">
        <v>3215</v>
      </c>
      <c r="AK2106" t="s">
        <v>89</v>
      </c>
      <c r="AL2106" t="s">
        <v>64</v>
      </c>
    </row>
    <row r="2107" spans="1:38" x14ac:dyDescent="0.35">
      <c r="A2107">
        <v>2106</v>
      </c>
      <c r="B2107">
        <v>1089288639</v>
      </c>
      <c r="C2107" t="s">
        <v>39</v>
      </c>
      <c r="D2107" t="s">
        <v>40</v>
      </c>
      <c r="E2107" t="s">
        <v>2746</v>
      </c>
      <c r="F2107" t="s">
        <v>3078</v>
      </c>
      <c r="G2107" t="s">
        <v>53</v>
      </c>
      <c r="H2107" t="s">
        <v>3079</v>
      </c>
      <c r="I2107" t="s">
        <v>123</v>
      </c>
      <c r="J2107" t="s">
        <v>263</v>
      </c>
      <c r="K2107" t="s">
        <v>2805</v>
      </c>
      <c r="L2107" t="s">
        <v>3106</v>
      </c>
      <c r="M2107" t="s">
        <v>78</v>
      </c>
      <c r="N2107" t="s">
        <v>130</v>
      </c>
      <c r="O2107" t="s">
        <v>2750</v>
      </c>
      <c r="P2107" s="3">
        <v>2528350003735</v>
      </c>
      <c r="Q2107" t="s">
        <v>2560</v>
      </c>
      <c r="S2107">
        <v>3147733451</v>
      </c>
      <c r="T2107" t="s">
        <v>632</v>
      </c>
      <c r="U2107" s="4">
        <v>31938</v>
      </c>
      <c r="V2107">
        <f t="shared" ca="1" si="32"/>
        <v>37</v>
      </c>
      <c r="W2107" t="s">
        <v>106</v>
      </c>
      <c r="X2107" t="s">
        <v>53</v>
      </c>
      <c r="Y2107" t="s">
        <v>2563</v>
      </c>
      <c r="Z2107" t="s">
        <v>3730</v>
      </c>
      <c r="AA2107" t="s">
        <v>56</v>
      </c>
      <c r="AB2107" t="s">
        <v>57</v>
      </c>
      <c r="AC2107" t="s">
        <v>83</v>
      </c>
      <c r="AD2107">
        <v>1</v>
      </c>
      <c r="AE2107" t="s">
        <v>58</v>
      </c>
      <c r="AF2107" t="s">
        <v>72</v>
      </c>
      <c r="AG2107" s="54" t="s">
        <v>60</v>
      </c>
      <c r="AH2107" t="s">
        <v>61</v>
      </c>
      <c r="AI2107" t="s">
        <v>62</v>
      </c>
      <c r="AJ2107" t="s">
        <v>3215</v>
      </c>
      <c r="AK2107" t="s">
        <v>89</v>
      </c>
      <c r="AL2107" t="s">
        <v>64</v>
      </c>
    </row>
    <row r="2108" spans="1:38" x14ac:dyDescent="0.35">
      <c r="A2108">
        <v>2107</v>
      </c>
      <c r="B2108">
        <v>87550143</v>
      </c>
      <c r="C2108" t="s">
        <v>39</v>
      </c>
      <c r="D2108" t="s">
        <v>40</v>
      </c>
      <c r="E2108" t="s">
        <v>2746</v>
      </c>
      <c r="F2108" t="s">
        <v>3078</v>
      </c>
      <c r="G2108" t="s">
        <v>53</v>
      </c>
      <c r="H2108" t="s">
        <v>3079</v>
      </c>
      <c r="I2108" t="s">
        <v>68</v>
      </c>
      <c r="J2108" t="s">
        <v>384</v>
      </c>
      <c r="K2108" t="s">
        <v>3220</v>
      </c>
      <c r="L2108" t="s">
        <v>399</v>
      </c>
      <c r="M2108" t="s">
        <v>3728</v>
      </c>
      <c r="N2108" t="s">
        <v>130</v>
      </c>
      <c r="O2108" t="s">
        <v>2750</v>
      </c>
      <c r="P2108" s="3">
        <v>2528350003735</v>
      </c>
      <c r="Q2108" t="s">
        <v>2560</v>
      </c>
      <c r="S2108">
        <v>3202307155</v>
      </c>
      <c r="T2108" t="s">
        <v>632</v>
      </c>
      <c r="U2108" s="4">
        <v>23043</v>
      </c>
      <c r="V2108">
        <f t="shared" ca="1" si="32"/>
        <v>61</v>
      </c>
      <c r="W2108" t="s">
        <v>106</v>
      </c>
      <c r="X2108" t="s">
        <v>53</v>
      </c>
      <c r="Y2108" t="s">
        <v>2563</v>
      </c>
      <c r="Z2108" t="s">
        <v>3730</v>
      </c>
      <c r="AA2108" t="s">
        <v>56</v>
      </c>
      <c r="AB2108" t="s">
        <v>57</v>
      </c>
      <c r="AC2108" t="s">
        <v>213</v>
      </c>
      <c r="AD2108">
        <v>1</v>
      </c>
      <c r="AE2108" t="s">
        <v>58</v>
      </c>
      <c r="AF2108" t="s">
        <v>72</v>
      </c>
      <c r="AG2108" s="54" t="s">
        <v>60</v>
      </c>
      <c r="AH2108" t="s">
        <v>61</v>
      </c>
      <c r="AI2108" t="s">
        <v>62</v>
      </c>
      <c r="AJ2108" t="s">
        <v>3215</v>
      </c>
      <c r="AK2108" t="s">
        <v>64</v>
      </c>
      <c r="AL2108" t="s">
        <v>64</v>
      </c>
    </row>
    <row r="2109" spans="1:38" x14ac:dyDescent="0.35">
      <c r="A2109">
        <v>2108</v>
      </c>
      <c r="B2109">
        <v>1004224119</v>
      </c>
      <c r="C2109" t="s">
        <v>39</v>
      </c>
      <c r="D2109" t="s">
        <v>40</v>
      </c>
      <c r="E2109" t="s">
        <v>2746</v>
      </c>
      <c r="F2109" t="s">
        <v>3078</v>
      </c>
      <c r="G2109" t="s">
        <v>53</v>
      </c>
      <c r="H2109" t="s">
        <v>3079</v>
      </c>
      <c r="I2109" t="s">
        <v>1669</v>
      </c>
      <c r="J2109" t="s">
        <v>115</v>
      </c>
      <c r="K2109" t="s">
        <v>188</v>
      </c>
      <c r="L2109" t="s">
        <v>3221</v>
      </c>
      <c r="M2109" t="s">
        <v>78</v>
      </c>
      <c r="N2109" t="s">
        <v>71</v>
      </c>
      <c r="O2109" t="s">
        <v>2750</v>
      </c>
      <c r="P2109" s="3">
        <v>2528350003735</v>
      </c>
      <c r="Q2109" t="s">
        <v>2560</v>
      </c>
      <c r="S2109">
        <v>3147783204</v>
      </c>
      <c r="T2109" t="s">
        <v>632</v>
      </c>
      <c r="U2109" s="4">
        <v>37403</v>
      </c>
      <c r="V2109">
        <f t="shared" ca="1" si="32"/>
        <v>22</v>
      </c>
      <c r="W2109" t="s">
        <v>106</v>
      </c>
      <c r="X2109" t="s">
        <v>53</v>
      </c>
      <c r="Y2109" t="s">
        <v>2563</v>
      </c>
      <c r="Z2109" t="s">
        <v>3730</v>
      </c>
      <c r="AA2109" t="s">
        <v>56</v>
      </c>
      <c r="AB2109" t="s">
        <v>57</v>
      </c>
      <c r="AC2109" t="s">
        <v>58</v>
      </c>
      <c r="AD2109">
        <v>0</v>
      </c>
      <c r="AE2109" t="s">
        <v>58</v>
      </c>
      <c r="AF2109" t="s">
        <v>59</v>
      </c>
      <c r="AG2109" t="s">
        <v>340</v>
      </c>
      <c r="AH2109" t="s">
        <v>171</v>
      </c>
      <c r="AI2109" t="s">
        <v>88</v>
      </c>
      <c r="AJ2109" t="s">
        <v>3215</v>
      </c>
      <c r="AK2109" t="s">
        <v>89</v>
      </c>
      <c r="AL2109" t="s">
        <v>89</v>
      </c>
    </row>
    <row r="2110" spans="1:38" x14ac:dyDescent="0.35">
      <c r="A2110">
        <v>2109</v>
      </c>
      <c r="B2110">
        <v>1007606884</v>
      </c>
      <c r="C2110" t="s">
        <v>39</v>
      </c>
      <c r="D2110" t="s">
        <v>40</v>
      </c>
      <c r="E2110" t="s">
        <v>2746</v>
      </c>
      <c r="F2110" t="s">
        <v>3078</v>
      </c>
      <c r="G2110" t="s">
        <v>53</v>
      </c>
      <c r="H2110" t="s">
        <v>3079</v>
      </c>
      <c r="I2110" t="s">
        <v>523</v>
      </c>
      <c r="J2110" t="s">
        <v>3222</v>
      </c>
      <c r="K2110" t="s">
        <v>188</v>
      </c>
      <c r="L2110" t="s">
        <v>188</v>
      </c>
      <c r="M2110" t="s">
        <v>78</v>
      </c>
      <c r="N2110" t="s">
        <v>71</v>
      </c>
      <c r="O2110" t="s">
        <v>2750</v>
      </c>
      <c r="P2110" s="3">
        <v>2528350003735</v>
      </c>
      <c r="Q2110" t="s">
        <v>2560</v>
      </c>
      <c r="S2110">
        <v>3136264376</v>
      </c>
      <c r="T2110" t="s">
        <v>632</v>
      </c>
      <c r="U2110" s="4">
        <v>36632</v>
      </c>
      <c r="V2110">
        <f t="shared" ca="1" si="32"/>
        <v>24</v>
      </c>
      <c r="W2110" t="s">
        <v>106</v>
      </c>
      <c r="X2110" t="s">
        <v>53</v>
      </c>
      <c r="Y2110" t="s">
        <v>2563</v>
      </c>
      <c r="Z2110" t="s">
        <v>3730</v>
      </c>
      <c r="AA2110" t="s">
        <v>56</v>
      </c>
      <c r="AB2110" t="s">
        <v>57</v>
      </c>
      <c r="AC2110" t="s">
        <v>83</v>
      </c>
      <c r="AD2110">
        <v>1</v>
      </c>
      <c r="AE2110" t="s">
        <v>58</v>
      </c>
      <c r="AF2110" t="s">
        <v>72</v>
      </c>
      <c r="AG2110" t="s">
        <v>340</v>
      </c>
      <c r="AH2110" t="s">
        <v>171</v>
      </c>
      <c r="AI2110" t="s">
        <v>88</v>
      </c>
      <c r="AJ2110" t="s">
        <v>3215</v>
      </c>
      <c r="AK2110" t="s">
        <v>89</v>
      </c>
      <c r="AL2110" t="s">
        <v>89</v>
      </c>
    </row>
    <row r="2111" spans="1:38" x14ac:dyDescent="0.35">
      <c r="A2111">
        <v>2110</v>
      </c>
      <c r="B2111">
        <v>1193554730</v>
      </c>
      <c r="C2111" t="s">
        <v>39</v>
      </c>
      <c r="D2111" t="s">
        <v>40</v>
      </c>
      <c r="E2111" t="s">
        <v>2746</v>
      </c>
      <c r="F2111" t="s">
        <v>3078</v>
      </c>
      <c r="G2111" t="s">
        <v>53</v>
      </c>
      <c r="H2111" t="s">
        <v>3079</v>
      </c>
      <c r="I2111" t="s">
        <v>3223</v>
      </c>
      <c r="J2111" t="s">
        <v>510</v>
      </c>
      <c r="K2111" t="s">
        <v>188</v>
      </c>
      <c r="L2111" t="s">
        <v>188</v>
      </c>
      <c r="M2111" t="s">
        <v>78</v>
      </c>
      <c r="N2111" t="s">
        <v>71</v>
      </c>
      <c r="O2111" t="s">
        <v>2750</v>
      </c>
      <c r="P2111" s="3">
        <v>2528350003735</v>
      </c>
      <c r="Q2111" t="s">
        <v>2560</v>
      </c>
      <c r="S2111">
        <v>3136264376</v>
      </c>
      <c r="T2111" t="s">
        <v>632</v>
      </c>
      <c r="U2111" s="4">
        <v>37272</v>
      </c>
      <c r="V2111">
        <f t="shared" ca="1" si="32"/>
        <v>22</v>
      </c>
      <c r="W2111" t="s">
        <v>106</v>
      </c>
      <c r="X2111" t="s">
        <v>53</v>
      </c>
      <c r="Y2111" t="s">
        <v>2563</v>
      </c>
      <c r="Z2111" t="s">
        <v>3730</v>
      </c>
      <c r="AA2111" t="s">
        <v>56</v>
      </c>
      <c r="AB2111" t="s">
        <v>57</v>
      </c>
      <c r="AC2111" t="s">
        <v>83</v>
      </c>
      <c r="AD2111">
        <v>1</v>
      </c>
      <c r="AE2111" t="s">
        <v>58</v>
      </c>
      <c r="AF2111" t="s">
        <v>72</v>
      </c>
      <c r="AG2111" t="s">
        <v>340</v>
      </c>
      <c r="AH2111" t="s">
        <v>171</v>
      </c>
      <c r="AI2111" t="s">
        <v>88</v>
      </c>
      <c r="AJ2111" t="s">
        <v>3215</v>
      </c>
      <c r="AK2111" t="s">
        <v>89</v>
      </c>
      <c r="AL2111" t="s">
        <v>89</v>
      </c>
    </row>
    <row r="2112" spans="1:38" x14ac:dyDescent="0.35">
      <c r="A2112">
        <v>2111</v>
      </c>
      <c r="B2112">
        <v>1004224118</v>
      </c>
      <c r="C2112" t="s">
        <v>39</v>
      </c>
      <c r="D2112" t="s">
        <v>40</v>
      </c>
      <c r="E2112" t="s">
        <v>2746</v>
      </c>
      <c r="F2112" t="s">
        <v>3078</v>
      </c>
      <c r="G2112" t="s">
        <v>53</v>
      </c>
      <c r="H2112" t="s">
        <v>3079</v>
      </c>
      <c r="I2112" t="s">
        <v>3201</v>
      </c>
      <c r="J2112" t="s">
        <v>138</v>
      </c>
      <c r="K2112" t="s">
        <v>188</v>
      </c>
      <c r="L2112" t="s">
        <v>2887</v>
      </c>
      <c r="M2112" t="s">
        <v>78</v>
      </c>
      <c r="N2112" t="s">
        <v>130</v>
      </c>
      <c r="O2112" t="s">
        <v>2750</v>
      </c>
      <c r="P2112" s="3">
        <v>2528350003735</v>
      </c>
      <c r="Q2112" t="s">
        <v>2560</v>
      </c>
      <c r="S2112">
        <v>3112475734</v>
      </c>
      <c r="T2112" t="s">
        <v>632</v>
      </c>
      <c r="U2112" s="4">
        <v>36857</v>
      </c>
      <c r="V2112">
        <f t="shared" ca="1" si="32"/>
        <v>23</v>
      </c>
      <c r="W2112" t="s">
        <v>106</v>
      </c>
      <c r="X2112" t="s">
        <v>53</v>
      </c>
      <c r="Y2112" t="s">
        <v>2563</v>
      </c>
      <c r="Z2112" t="s">
        <v>3730</v>
      </c>
      <c r="AA2112" t="s">
        <v>56</v>
      </c>
      <c r="AB2112" t="s">
        <v>57</v>
      </c>
      <c r="AC2112" t="s">
        <v>83</v>
      </c>
      <c r="AD2112">
        <v>1</v>
      </c>
      <c r="AE2112" t="s">
        <v>58</v>
      </c>
      <c r="AF2112" t="s">
        <v>72</v>
      </c>
      <c r="AG2112" s="54" t="s">
        <v>60</v>
      </c>
      <c r="AH2112" t="s">
        <v>61</v>
      </c>
      <c r="AI2112" t="s">
        <v>62</v>
      </c>
      <c r="AJ2112" t="s">
        <v>3215</v>
      </c>
      <c r="AK2112" t="s">
        <v>64</v>
      </c>
      <c r="AL2112" t="s">
        <v>64</v>
      </c>
    </row>
    <row r="2113" spans="1:38" x14ac:dyDescent="0.35">
      <c r="A2113">
        <v>2112</v>
      </c>
      <c r="B2113">
        <v>1081132269</v>
      </c>
      <c r="C2113" t="s">
        <v>39</v>
      </c>
      <c r="D2113" t="s">
        <v>40</v>
      </c>
      <c r="E2113" t="s">
        <v>2746</v>
      </c>
      <c r="F2113" t="s">
        <v>3078</v>
      </c>
      <c r="G2113" t="s">
        <v>53</v>
      </c>
      <c r="H2113" t="s">
        <v>3079</v>
      </c>
      <c r="I2113" t="s">
        <v>660</v>
      </c>
      <c r="J2113" t="s">
        <v>767</v>
      </c>
      <c r="K2113" t="s">
        <v>2981</v>
      </c>
      <c r="L2113" t="s">
        <v>3106</v>
      </c>
      <c r="M2113" t="s">
        <v>3728</v>
      </c>
      <c r="N2113" t="s">
        <v>130</v>
      </c>
      <c r="O2113" t="s">
        <v>2750</v>
      </c>
      <c r="P2113" s="3">
        <v>2528350003735</v>
      </c>
      <c r="Q2113" t="s">
        <v>2560</v>
      </c>
      <c r="S2113">
        <v>3116584773</v>
      </c>
      <c r="T2113" t="s">
        <v>632</v>
      </c>
      <c r="U2113" s="4">
        <v>36828</v>
      </c>
      <c r="V2113">
        <f t="shared" ca="1" si="32"/>
        <v>23</v>
      </c>
      <c r="W2113" t="s">
        <v>106</v>
      </c>
      <c r="X2113" t="s">
        <v>53</v>
      </c>
      <c r="Y2113" t="s">
        <v>2563</v>
      </c>
      <c r="Z2113" t="s">
        <v>3730</v>
      </c>
      <c r="AA2113" t="s">
        <v>56</v>
      </c>
      <c r="AB2113" t="s">
        <v>57</v>
      </c>
      <c r="AC2113" t="s">
        <v>213</v>
      </c>
      <c r="AD2113">
        <v>1</v>
      </c>
      <c r="AE2113" t="s">
        <v>58</v>
      </c>
      <c r="AF2113" t="s">
        <v>72</v>
      </c>
      <c r="AG2113" s="54" t="s">
        <v>60</v>
      </c>
      <c r="AH2113" t="s">
        <v>61</v>
      </c>
      <c r="AI2113" t="s">
        <v>62</v>
      </c>
      <c r="AJ2113" t="s">
        <v>3215</v>
      </c>
      <c r="AK2113" t="s">
        <v>64</v>
      </c>
      <c r="AL2113" t="s">
        <v>64</v>
      </c>
    </row>
    <row r="2114" spans="1:38" x14ac:dyDescent="0.35">
      <c r="A2114">
        <v>2113</v>
      </c>
      <c r="B2114">
        <v>1081132000</v>
      </c>
      <c r="C2114" t="s">
        <v>39</v>
      </c>
      <c r="D2114" t="s">
        <v>40</v>
      </c>
      <c r="E2114" t="s">
        <v>2746</v>
      </c>
      <c r="F2114" t="s">
        <v>3078</v>
      </c>
      <c r="G2114" t="s">
        <v>53</v>
      </c>
      <c r="H2114" t="s">
        <v>3079</v>
      </c>
      <c r="I2114" t="s">
        <v>1033</v>
      </c>
      <c r="J2114" t="s">
        <v>118</v>
      </c>
      <c r="K2114" t="s">
        <v>2981</v>
      </c>
      <c r="L2114" t="s">
        <v>3106</v>
      </c>
      <c r="M2114" t="s">
        <v>3728</v>
      </c>
      <c r="N2114" t="s">
        <v>130</v>
      </c>
      <c r="O2114" t="s">
        <v>2750</v>
      </c>
      <c r="P2114" s="3">
        <v>2528350003735</v>
      </c>
      <c r="Q2114" t="s">
        <v>2560</v>
      </c>
      <c r="S2114">
        <v>3116584773</v>
      </c>
      <c r="T2114" t="s">
        <v>632</v>
      </c>
      <c r="U2114" s="4">
        <v>36112</v>
      </c>
      <c r="V2114">
        <f t="shared" ref="V2114:V2177" ca="1" si="33">DATEDIF(U2114,TODAY(),"Y")</f>
        <v>25</v>
      </c>
      <c r="W2114" t="s">
        <v>106</v>
      </c>
      <c r="X2114" t="s">
        <v>53</v>
      </c>
      <c r="Y2114" t="s">
        <v>2563</v>
      </c>
      <c r="Z2114" t="s">
        <v>3730</v>
      </c>
      <c r="AA2114" t="s">
        <v>56</v>
      </c>
      <c r="AB2114" t="s">
        <v>57</v>
      </c>
      <c r="AC2114" t="s">
        <v>213</v>
      </c>
      <c r="AD2114">
        <v>1</v>
      </c>
      <c r="AE2114" t="s">
        <v>58</v>
      </c>
      <c r="AF2114" t="s">
        <v>59</v>
      </c>
      <c r="AG2114" t="s">
        <v>340</v>
      </c>
      <c r="AH2114" t="s">
        <v>171</v>
      </c>
      <c r="AI2114" t="s">
        <v>88</v>
      </c>
      <c r="AJ2114" t="s">
        <v>3215</v>
      </c>
      <c r="AK2114" t="s">
        <v>89</v>
      </c>
      <c r="AL2114" t="s">
        <v>89</v>
      </c>
    </row>
    <row r="2115" spans="1:38" x14ac:dyDescent="0.35">
      <c r="A2115">
        <v>2114</v>
      </c>
      <c r="B2115">
        <v>1004727017</v>
      </c>
      <c r="C2115" t="s">
        <v>39</v>
      </c>
      <c r="D2115" t="s">
        <v>40</v>
      </c>
      <c r="E2115" t="s">
        <v>2746</v>
      </c>
      <c r="F2115" t="s">
        <v>3078</v>
      </c>
      <c r="G2115" t="s">
        <v>53</v>
      </c>
      <c r="H2115" t="s">
        <v>3079</v>
      </c>
      <c r="I2115" t="s">
        <v>770</v>
      </c>
      <c r="J2115" t="s">
        <v>2234</v>
      </c>
      <c r="K2115" t="s">
        <v>1258</v>
      </c>
      <c r="L2115" t="s">
        <v>3216</v>
      </c>
      <c r="M2115" t="s">
        <v>78</v>
      </c>
      <c r="N2115" t="s">
        <v>130</v>
      </c>
      <c r="O2115" t="s">
        <v>2750</v>
      </c>
      <c r="P2115" s="3">
        <v>2528350003735</v>
      </c>
      <c r="Q2115" t="s">
        <v>2560</v>
      </c>
      <c r="U2115" s="4">
        <v>36871</v>
      </c>
      <c r="V2115">
        <f t="shared" ca="1" si="33"/>
        <v>23</v>
      </c>
      <c r="W2115" t="s">
        <v>106</v>
      </c>
      <c r="X2115" t="s">
        <v>53</v>
      </c>
      <c r="Y2115" t="s">
        <v>2563</v>
      </c>
      <c r="Z2115" t="s">
        <v>3730</v>
      </c>
      <c r="AA2115" t="s">
        <v>56</v>
      </c>
      <c r="AB2115" t="s">
        <v>57</v>
      </c>
      <c r="AC2115" t="s">
        <v>83</v>
      </c>
      <c r="AD2115">
        <v>1</v>
      </c>
      <c r="AE2115" t="s">
        <v>58</v>
      </c>
      <c r="AF2115" t="s">
        <v>72</v>
      </c>
      <c r="AG2115" s="54" t="s">
        <v>60</v>
      </c>
      <c r="AH2115" t="s">
        <v>61</v>
      </c>
      <c r="AI2115" t="s">
        <v>62</v>
      </c>
      <c r="AJ2115" t="s">
        <v>3215</v>
      </c>
      <c r="AK2115" t="s">
        <v>64</v>
      </c>
      <c r="AL2115" t="s">
        <v>64</v>
      </c>
    </row>
    <row r="2116" spans="1:38" x14ac:dyDescent="0.35">
      <c r="A2116">
        <v>2115</v>
      </c>
      <c r="B2116">
        <v>1089288413</v>
      </c>
      <c r="C2116" t="s">
        <v>39</v>
      </c>
      <c r="D2116" t="s">
        <v>40</v>
      </c>
      <c r="E2116" t="s">
        <v>2746</v>
      </c>
      <c r="F2116" t="s">
        <v>3078</v>
      </c>
      <c r="G2116" t="s">
        <v>53</v>
      </c>
      <c r="H2116" t="s">
        <v>3079</v>
      </c>
      <c r="I2116" t="s">
        <v>3224</v>
      </c>
      <c r="J2116" t="s">
        <v>3225</v>
      </c>
      <c r="K2116" t="s">
        <v>282</v>
      </c>
      <c r="L2116" t="s">
        <v>282</v>
      </c>
      <c r="M2116" t="s">
        <v>78</v>
      </c>
      <c r="N2116" t="s">
        <v>130</v>
      </c>
      <c r="O2116" t="s">
        <v>2750</v>
      </c>
      <c r="P2116" s="3">
        <v>2528350003735</v>
      </c>
      <c r="Q2116" t="s">
        <v>2560</v>
      </c>
      <c r="S2116">
        <v>3107698968</v>
      </c>
      <c r="T2116" t="s">
        <v>632</v>
      </c>
      <c r="U2116" s="4">
        <v>31840</v>
      </c>
      <c r="V2116">
        <f t="shared" ca="1" si="33"/>
        <v>37</v>
      </c>
      <c r="W2116" t="s">
        <v>106</v>
      </c>
      <c r="X2116" t="s">
        <v>53</v>
      </c>
      <c r="Y2116" t="s">
        <v>2563</v>
      </c>
      <c r="Z2116" t="s">
        <v>3730</v>
      </c>
      <c r="AA2116" t="s">
        <v>56</v>
      </c>
      <c r="AB2116" t="s">
        <v>57</v>
      </c>
      <c r="AC2116" t="s">
        <v>83</v>
      </c>
      <c r="AD2116">
        <v>1</v>
      </c>
      <c r="AE2116" t="s">
        <v>58</v>
      </c>
      <c r="AF2116" t="s">
        <v>72</v>
      </c>
      <c r="AG2116" s="54" t="s">
        <v>60</v>
      </c>
      <c r="AH2116" t="s">
        <v>61</v>
      </c>
      <c r="AI2116" t="s">
        <v>62</v>
      </c>
      <c r="AJ2116" t="s">
        <v>3215</v>
      </c>
      <c r="AK2116" t="s">
        <v>64</v>
      </c>
      <c r="AL2116" t="s">
        <v>64</v>
      </c>
    </row>
    <row r="2117" spans="1:38" x14ac:dyDescent="0.35">
      <c r="A2117">
        <v>2116</v>
      </c>
      <c r="B2117">
        <v>1081132128</v>
      </c>
      <c r="C2117" t="s">
        <v>39</v>
      </c>
      <c r="D2117" t="s">
        <v>40</v>
      </c>
      <c r="E2117" t="s">
        <v>2746</v>
      </c>
      <c r="F2117" t="s">
        <v>3078</v>
      </c>
      <c r="G2117" t="s">
        <v>53</v>
      </c>
      <c r="H2117" t="s">
        <v>3079</v>
      </c>
      <c r="I2117" t="s">
        <v>2913</v>
      </c>
      <c r="J2117" t="s">
        <v>3226</v>
      </c>
      <c r="K2117" t="s">
        <v>117</v>
      </c>
      <c r="L2117" t="s">
        <v>3106</v>
      </c>
      <c r="M2117" t="s">
        <v>78</v>
      </c>
      <c r="N2117" t="s">
        <v>130</v>
      </c>
      <c r="O2117" t="s">
        <v>2750</v>
      </c>
      <c r="P2117" s="3">
        <v>2528350003735</v>
      </c>
      <c r="Q2117" t="s">
        <v>2560</v>
      </c>
      <c r="S2117">
        <v>3188021202</v>
      </c>
      <c r="T2117" t="s">
        <v>632</v>
      </c>
      <c r="U2117" s="4">
        <v>38367</v>
      </c>
      <c r="V2117">
        <f t="shared" ca="1" si="33"/>
        <v>19</v>
      </c>
      <c r="W2117" t="s">
        <v>106</v>
      </c>
      <c r="X2117" t="s">
        <v>53</v>
      </c>
      <c r="Y2117" t="s">
        <v>2563</v>
      </c>
      <c r="Z2117" t="s">
        <v>3730</v>
      </c>
      <c r="AA2117" t="s">
        <v>56</v>
      </c>
      <c r="AB2117" t="s">
        <v>57</v>
      </c>
      <c r="AC2117" t="s">
        <v>58</v>
      </c>
      <c r="AD2117">
        <v>0</v>
      </c>
      <c r="AE2117" t="s">
        <v>58</v>
      </c>
      <c r="AF2117" t="s">
        <v>72</v>
      </c>
      <c r="AG2117" s="54" t="s">
        <v>60</v>
      </c>
      <c r="AH2117" t="s">
        <v>61</v>
      </c>
      <c r="AI2117" t="s">
        <v>62</v>
      </c>
      <c r="AJ2117" t="s">
        <v>3215</v>
      </c>
      <c r="AK2117" t="s">
        <v>64</v>
      </c>
      <c r="AL2117" t="s">
        <v>64</v>
      </c>
    </row>
    <row r="2118" spans="1:38" x14ac:dyDescent="0.35">
      <c r="A2118">
        <v>2117</v>
      </c>
      <c r="B2118">
        <v>37006170</v>
      </c>
      <c r="C2118" t="s">
        <v>39</v>
      </c>
      <c r="D2118" t="s">
        <v>40</v>
      </c>
      <c r="E2118" t="s">
        <v>2746</v>
      </c>
      <c r="F2118" t="s">
        <v>3078</v>
      </c>
      <c r="G2118" t="s">
        <v>53</v>
      </c>
      <c r="H2118" t="s">
        <v>3079</v>
      </c>
      <c r="I2118" t="s">
        <v>3227</v>
      </c>
      <c r="J2118" t="s">
        <v>1035</v>
      </c>
      <c r="K2118" t="s">
        <v>3228</v>
      </c>
      <c r="L2118" t="s">
        <v>108</v>
      </c>
      <c r="M2118" t="s">
        <v>78</v>
      </c>
      <c r="N2118" t="s">
        <v>130</v>
      </c>
      <c r="O2118" t="s">
        <v>2750</v>
      </c>
      <c r="P2118" s="3">
        <v>2528350003735</v>
      </c>
      <c r="Q2118" t="s">
        <v>2560</v>
      </c>
      <c r="S2118">
        <v>3147691697</v>
      </c>
      <c r="T2118" t="s">
        <v>632</v>
      </c>
      <c r="U2118" s="4">
        <v>25283</v>
      </c>
      <c r="V2118">
        <f t="shared" ca="1" si="33"/>
        <v>55</v>
      </c>
      <c r="W2118" t="s">
        <v>106</v>
      </c>
      <c r="X2118" t="s">
        <v>53</v>
      </c>
      <c r="Y2118" t="s">
        <v>2563</v>
      </c>
      <c r="Z2118" t="s">
        <v>3730</v>
      </c>
      <c r="AA2118" t="s">
        <v>56</v>
      </c>
      <c r="AB2118" t="s">
        <v>57</v>
      </c>
      <c r="AC2118" t="s">
        <v>83</v>
      </c>
      <c r="AD2118">
        <v>1</v>
      </c>
      <c r="AE2118" t="s">
        <v>58</v>
      </c>
      <c r="AF2118" t="s">
        <v>72</v>
      </c>
      <c r="AG2118" s="54" t="s">
        <v>60</v>
      </c>
      <c r="AH2118" t="s">
        <v>61</v>
      </c>
      <c r="AI2118" t="s">
        <v>62</v>
      </c>
      <c r="AJ2118" t="s">
        <v>3215</v>
      </c>
      <c r="AK2118" t="s">
        <v>64</v>
      </c>
      <c r="AL2118" t="s">
        <v>64</v>
      </c>
    </row>
    <row r="2119" spans="1:38" x14ac:dyDescent="0.35">
      <c r="A2119">
        <v>2118</v>
      </c>
      <c r="B2119">
        <v>1004224125</v>
      </c>
      <c r="C2119" t="s">
        <v>39</v>
      </c>
      <c r="D2119" t="s">
        <v>40</v>
      </c>
      <c r="E2119" t="s">
        <v>2746</v>
      </c>
      <c r="F2119" t="s">
        <v>3078</v>
      </c>
      <c r="G2119" t="s">
        <v>53</v>
      </c>
      <c r="H2119" t="s">
        <v>3079</v>
      </c>
      <c r="I2119" t="s">
        <v>3229</v>
      </c>
      <c r="J2119" t="s">
        <v>1304</v>
      </c>
      <c r="K2119" t="s">
        <v>1656</v>
      </c>
      <c r="L2119" t="s">
        <v>3098</v>
      </c>
      <c r="M2119" t="s">
        <v>78</v>
      </c>
      <c r="N2119" t="s">
        <v>130</v>
      </c>
      <c r="O2119" t="s">
        <v>2750</v>
      </c>
      <c r="P2119" s="3">
        <v>2528350003735</v>
      </c>
      <c r="Q2119" t="s">
        <v>2560</v>
      </c>
      <c r="S2119">
        <v>3178383445</v>
      </c>
      <c r="T2119" t="s">
        <v>632</v>
      </c>
      <c r="U2119" s="4">
        <v>37870</v>
      </c>
      <c r="V2119">
        <f t="shared" ca="1" si="33"/>
        <v>20</v>
      </c>
      <c r="W2119" t="s">
        <v>106</v>
      </c>
      <c r="X2119" t="s">
        <v>53</v>
      </c>
      <c r="Y2119" t="s">
        <v>2563</v>
      </c>
      <c r="Z2119" t="s">
        <v>3730</v>
      </c>
      <c r="AA2119" t="s">
        <v>56</v>
      </c>
      <c r="AB2119" t="s">
        <v>57</v>
      </c>
      <c r="AC2119" t="s">
        <v>83</v>
      </c>
      <c r="AD2119">
        <v>1</v>
      </c>
      <c r="AE2119" t="s">
        <v>58</v>
      </c>
      <c r="AF2119" t="s">
        <v>72</v>
      </c>
      <c r="AG2119" s="54" t="s">
        <v>60</v>
      </c>
      <c r="AH2119" t="s">
        <v>61</v>
      </c>
      <c r="AI2119" t="s">
        <v>62</v>
      </c>
      <c r="AJ2119" t="s">
        <v>3215</v>
      </c>
      <c r="AK2119" t="s">
        <v>64</v>
      </c>
      <c r="AL2119" t="s">
        <v>64</v>
      </c>
    </row>
    <row r="2120" spans="1:38" x14ac:dyDescent="0.35">
      <c r="A2120">
        <v>2119</v>
      </c>
      <c r="B2120">
        <v>1089774674</v>
      </c>
      <c r="C2120" t="s">
        <v>66</v>
      </c>
      <c r="D2120" t="s">
        <v>40</v>
      </c>
      <c r="E2120" t="s">
        <v>2746</v>
      </c>
      <c r="F2120" t="s">
        <v>3230</v>
      </c>
      <c r="G2120" t="s">
        <v>53</v>
      </c>
      <c r="H2120" t="s">
        <v>3079</v>
      </c>
      <c r="I2120" t="s">
        <v>142</v>
      </c>
      <c r="J2120" t="s">
        <v>3231</v>
      </c>
      <c r="K2120" t="s">
        <v>3232</v>
      </c>
      <c r="L2120" t="s">
        <v>399</v>
      </c>
      <c r="M2120" t="s">
        <v>78</v>
      </c>
      <c r="N2120" t="s">
        <v>130</v>
      </c>
      <c r="O2120" t="s">
        <v>3233</v>
      </c>
      <c r="P2120" s="3">
        <v>252227000189</v>
      </c>
      <c r="Q2120" t="s">
        <v>2560</v>
      </c>
      <c r="U2120" s="4">
        <v>40086</v>
      </c>
      <c r="V2120">
        <f t="shared" ca="1" si="33"/>
        <v>14</v>
      </c>
      <c r="W2120" t="s">
        <v>106</v>
      </c>
      <c r="X2120" t="s">
        <v>53</v>
      </c>
      <c r="Y2120" t="s">
        <v>2563</v>
      </c>
      <c r="Z2120" t="s">
        <v>3730</v>
      </c>
      <c r="AA2120" t="s">
        <v>56</v>
      </c>
      <c r="AB2120" t="s">
        <v>57</v>
      </c>
      <c r="AC2120" t="s">
        <v>58</v>
      </c>
      <c r="AD2120">
        <v>0</v>
      </c>
      <c r="AE2120" t="s">
        <v>58</v>
      </c>
      <c r="AF2120" t="s">
        <v>72</v>
      </c>
      <c r="AG2120" t="s">
        <v>340</v>
      </c>
      <c r="AH2120" t="s">
        <v>171</v>
      </c>
      <c r="AI2120" t="s">
        <v>88</v>
      </c>
      <c r="AJ2120" t="s">
        <v>3234</v>
      </c>
      <c r="AK2120" t="s">
        <v>64</v>
      </c>
      <c r="AL2120" t="s">
        <v>64</v>
      </c>
    </row>
    <row r="2121" spans="1:38" x14ac:dyDescent="0.35">
      <c r="A2121">
        <v>2120</v>
      </c>
      <c r="B2121">
        <v>1086298014</v>
      </c>
      <c r="C2121" t="s">
        <v>39</v>
      </c>
      <c r="D2121" t="s">
        <v>40</v>
      </c>
      <c r="E2121" t="s">
        <v>2746</v>
      </c>
      <c r="F2121" t="s">
        <v>3230</v>
      </c>
      <c r="G2121" t="s">
        <v>53</v>
      </c>
      <c r="H2121" t="s">
        <v>3079</v>
      </c>
      <c r="I2121" t="s">
        <v>3235</v>
      </c>
      <c r="J2121" t="s">
        <v>480</v>
      </c>
      <c r="K2121" t="s">
        <v>3236</v>
      </c>
      <c r="L2121" t="s">
        <v>1159</v>
      </c>
      <c r="M2121" t="s">
        <v>3728</v>
      </c>
      <c r="N2121" t="s">
        <v>130</v>
      </c>
      <c r="O2121" t="s">
        <v>3233</v>
      </c>
      <c r="P2121" s="3">
        <v>252227000189</v>
      </c>
      <c r="Q2121" t="s">
        <v>2560</v>
      </c>
      <c r="U2121" s="4">
        <v>37988</v>
      </c>
      <c r="V2121">
        <f t="shared" ca="1" si="33"/>
        <v>20</v>
      </c>
      <c r="W2121" t="s">
        <v>106</v>
      </c>
      <c r="X2121" t="s">
        <v>53</v>
      </c>
      <c r="Y2121" t="s">
        <v>2563</v>
      </c>
      <c r="Z2121" t="s">
        <v>3730</v>
      </c>
      <c r="AA2121" t="s">
        <v>56</v>
      </c>
      <c r="AB2121" t="s">
        <v>57</v>
      </c>
      <c r="AC2121" t="s">
        <v>58</v>
      </c>
      <c r="AD2121">
        <v>0</v>
      </c>
      <c r="AE2121" t="s">
        <v>58</v>
      </c>
      <c r="AF2121" t="s">
        <v>59</v>
      </c>
      <c r="AG2121" s="54" t="s">
        <v>60</v>
      </c>
      <c r="AH2121" t="s">
        <v>61</v>
      </c>
      <c r="AI2121" t="s">
        <v>62</v>
      </c>
      <c r="AJ2121" t="s">
        <v>3234</v>
      </c>
      <c r="AK2121" t="s">
        <v>64</v>
      </c>
      <c r="AL2121" t="s">
        <v>64</v>
      </c>
    </row>
    <row r="2122" spans="1:38" x14ac:dyDescent="0.35">
      <c r="A2122">
        <v>2121</v>
      </c>
      <c r="B2122">
        <v>1007982749</v>
      </c>
      <c r="C2122" t="s">
        <v>39</v>
      </c>
      <c r="D2122" t="s">
        <v>40</v>
      </c>
      <c r="E2122" t="s">
        <v>2746</v>
      </c>
      <c r="F2122" t="s">
        <v>3230</v>
      </c>
      <c r="G2122" t="s">
        <v>53</v>
      </c>
      <c r="H2122" t="s">
        <v>3079</v>
      </c>
      <c r="I2122" t="s">
        <v>3237</v>
      </c>
      <c r="J2122" t="s">
        <v>3238</v>
      </c>
      <c r="K2122" t="s">
        <v>3098</v>
      </c>
      <c r="L2122" t="s">
        <v>3083</v>
      </c>
      <c r="M2122" t="s">
        <v>78</v>
      </c>
      <c r="N2122" t="s">
        <v>130</v>
      </c>
      <c r="O2122" t="s">
        <v>3233</v>
      </c>
      <c r="P2122" s="3">
        <v>252227000189</v>
      </c>
      <c r="Q2122" t="s">
        <v>2560</v>
      </c>
      <c r="U2122" s="4">
        <v>36076</v>
      </c>
      <c r="V2122">
        <f t="shared" ca="1" si="33"/>
        <v>25</v>
      </c>
      <c r="W2122" t="s">
        <v>106</v>
      </c>
      <c r="X2122" t="s">
        <v>53</v>
      </c>
      <c r="Y2122" t="s">
        <v>2563</v>
      </c>
      <c r="Z2122" t="s">
        <v>3730</v>
      </c>
      <c r="AA2122" t="s">
        <v>56</v>
      </c>
      <c r="AB2122" t="s">
        <v>57</v>
      </c>
      <c r="AC2122" t="s">
        <v>83</v>
      </c>
      <c r="AD2122">
        <v>1</v>
      </c>
      <c r="AE2122" t="s">
        <v>58</v>
      </c>
      <c r="AF2122" t="s">
        <v>72</v>
      </c>
      <c r="AG2122" s="54" t="s">
        <v>60</v>
      </c>
      <c r="AH2122" t="s">
        <v>61</v>
      </c>
      <c r="AI2122" t="s">
        <v>62</v>
      </c>
      <c r="AJ2122" t="s">
        <v>3234</v>
      </c>
      <c r="AK2122" t="s">
        <v>64</v>
      </c>
      <c r="AL2122" t="s">
        <v>64</v>
      </c>
    </row>
    <row r="2123" spans="1:38" x14ac:dyDescent="0.35">
      <c r="A2123">
        <v>2122</v>
      </c>
      <c r="B2123" t="s">
        <v>3239</v>
      </c>
      <c r="C2123" t="s">
        <v>66</v>
      </c>
      <c r="D2123" t="s">
        <v>40</v>
      </c>
      <c r="E2123" t="s">
        <v>2746</v>
      </c>
      <c r="F2123" t="s">
        <v>3230</v>
      </c>
      <c r="G2123" t="s">
        <v>53</v>
      </c>
      <c r="H2123" t="s">
        <v>3079</v>
      </c>
      <c r="I2123" t="s">
        <v>3240</v>
      </c>
      <c r="J2123" t="s">
        <v>3241</v>
      </c>
      <c r="K2123" t="s">
        <v>3106</v>
      </c>
      <c r="M2123" t="s">
        <v>3728</v>
      </c>
      <c r="N2123" t="s">
        <v>71</v>
      </c>
      <c r="O2123" t="s">
        <v>3233</v>
      </c>
      <c r="P2123" s="3">
        <v>252227000189</v>
      </c>
      <c r="Q2123" t="s">
        <v>2560</v>
      </c>
      <c r="U2123" s="4">
        <v>38808</v>
      </c>
      <c r="V2123">
        <f t="shared" ca="1" si="33"/>
        <v>18</v>
      </c>
      <c r="W2123" t="s">
        <v>106</v>
      </c>
      <c r="X2123" t="s">
        <v>53</v>
      </c>
      <c r="Y2123" t="s">
        <v>2563</v>
      </c>
      <c r="Z2123" t="s">
        <v>3730</v>
      </c>
      <c r="AA2123" t="s">
        <v>56</v>
      </c>
      <c r="AB2123" t="s">
        <v>57</v>
      </c>
      <c r="AC2123" t="s">
        <v>58</v>
      </c>
      <c r="AD2123">
        <v>0</v>
      </c>
      <c r="AE2123" t="s">
        <v>58</v>
      </c>
      <c r="AF2123" t="s">
        <v>72</v>
      </c>
      <c r="AG2123" s="54" t="s">
        <v>60</v>
      </c>
      <c r="AH2123" t="s">
        <v>61</v>
      </c>
      <c r="AI2123" t="s">
        <v>62</v>
      </c>
      <c r="AJ2123" t="s">
        <v>3242</v>
      </c>
      <c r="AK2123" t="s">
        <v>64</v>
      </c>
      <c r="AL2123" t="s">
        <v>64</v>
      </c>
    </row>
    <row r="2124" spans="1:38" x14ac:dyDescent="0.35">
      <c r="A2124">
        <v>2123</v>
      </c>
      <c r="B2124">
        <v>1148690091</v>
      </c>
      <c r="C2124" t="s">
        <v>66</v>
      </c>
      <c r="D2124" t="s">
        <v>40</v>
      </c>
      <c r="E2124" t="s">
        <v>2746</v>
      </c>
      <c r="F2124" t="s">
        <v>3230</v>
      </c>
      <c r="G2124" t="s">
        <v>53</v>
      </c>
      <c r="H2124" t="s">
        <v>3079</v>
      </c>
      <c r="I2124" t="s">
        <v>2652</v>
      </c>
      <c r="K2124" t="s">
        <v>3243</v>
      </c>
      <c r="L2124" t="s">
        <v>3244</v>
      </c>
      <c r="M2124" t="s">
        <v>3728</v>
      </c>
      <c r="N2124" t="s">
        <v>130</v>
      </c>
      <c r="O2124" t="s">
        <v>3233</v>
      </c>
      <c r="P2124" s="3">
        <v>252227000189</v>
      </c>
      <c r="Q2124" t="s">
        <v>2560</v>
      </c>
      <c r="U2124" s="4">
        <v>38363</v>
      </c>
      <c r="V2124">
        <f t="shared" ca="1" si="33"/>
        <v>19</v>
      </c>
      <c r="W2124" t="s">
        <v>106</v>
      </c>
      <c r="X2124" t="s">
        <v>53</v>
      </c>
      <c r="Y2124" t="s">
        <v>2563</v>
      </c>
      <c r="Z2124" t="s">
        <v>3730</v>
      </c>
      <c r="AA2124" t="s">
        <v>56</v>
      </c>
      <c r="AB2124" t="s">
        <v>57</v>
      </c>
      <c r="AC2124" t="s">
        <v>58</v>
      </c>
      <c r="AD2124">
        <v>0</v>
      </c>
      <c r="AE2124" t="s">
        <v>58</v>
      </c>
      <c r="AF2124" t="s">
        <v>72</v>
      </c>
      <c r="AG2124" s="54" t="s">
        <v>60</v>
      </c>
      <c r="AH2124" t="s">
        <v>61</v>
      </c>
      <c r="AI2124" t="s">
        <v>62</v>
      </c>
      <c r="AJ2124" t="s">
        <v>3234</v>
      </c>
      <c r="AK2124" t="s">
        <v>64</v>
      </c>
      <c r="AL2124" t="s">
        <v>64</v>
      </c>
    </row>
    <row r="2125" spans="1:38" x14ac:dyDescent="0.35">
      <c r="A2125">
        <v>2124</v>
      </c>
      <c r="B2125">
        <v>1089774707</v>
      </c>
      <c r="C2125" t="s">
        <v>66</v>
      </c>
      <c r="D2125" t="s">
        <v>40</v>
      </c>
      <c r="E2125" t="s">
        <v>2746</v>
      </c>
      <c r="F2125" t="s">
        <v>3230</v>
      </c>
      <c r="G2125" t="s">
        <v>53</v>
      </c>
      <c r="H2125" t="s">
        <v>3079</v>
      </c>
      <c r="I2125" t="s">
        <v>226</v>
      </c>
      <c r="J2125" t="s">
        <v>575</v>
      </c>
      <c r="K2125" t="s">
        <v>3092</v>
      </c>
      <c r="M2125" t="s">
        <v>3728</v>
      </c>
      <c r="N2125" t="s">
        <v>130</v>
      </c>
      <c r="O2125" t="s">
        <v>3233</v>
      </c>
      <c r="P2125" s="3">
        <v>252227000189</v>
      </c>
      <c r="Q2125" t="s">
        <v>2560</v>
      </c>
      <c r="U2125" s="4">
        <v>39243</v>
      </c>
      <c r="V2125">
        <f t="shared" ca="1" si="33"/>
        <v>17</v>
      </c>
      <c r="W2125" t="s">
        <v>106</v>
      </c>
      <c r="X2125" t="s">
        <v>53</v>
      </c>
      <c r="Y2125" t="s">
        <v>2563</v>
      </c>
      <c r="Z2125" t="s">
        <v>3730</v>
      </c>
      <c r="AA2125" t="s">
        <v>56</v>
      </c>
      <c r="AB2125" t="s">
        <v>57</v>
      </c>
      <c r="AC2125" t="s">
        <v>58</v>
      </c>
      <c r="AD2125">
        <v>0</v>
      </c>
      <c r="AE2125" t="s">
        <v>58</v>
      </c>
      <c r="AF2125" t="s">
        <v>72</v>
      </c>
      <c r="AG2125" s="54" t="s">
        <v>60</v>
      </c>
      <c r="AH2125" t="s">
        <v>61</v>
      </c>
      <c r="AI2125" t="s">
        <v>62</v>
      </c>
      <c r="AJ2125" t="s">
        <v>3234</v>
      </c>
      <c r="AK2125" t="s">
        <v>64</v>
      </c>
      <c r="AL2125" t="s">
        <v>64</v>
      </c>
    </row>
    <row r="2126" spans="1:38" x14ac:dyDescent="0.35">
      <c r="A2126">
        <v>2125</v>
      </c>
      <c r="B2126">
        <v>1089774272</v>
      </c>
      <c r="C2126" t="s">
        <v>66</v>
      </c>
      <c r="D2126" t="s">
        <v>40</v>
      </c>
      <c r="E2126" t="s">
        <v>2746</v>
      </c>
      <c r="F2126" t="s">
        <v>3230</v>
      </c>
      <c r="G2126" t="s">
        <v>53</v>
      </c>
      <c r="H2126" t="s">
        <v>3079</v>
      </c>
      <c r="I2126" t="s">
        <v>1542</v>
      </c>
      <c r="J2126" t="s">
        <v>347</v>
      </c>
      <c r="K2126" t="s">
        <v>3245</v>
      </c>
      <c r="L2126" t="s">
        <v>3246</v>
      </c>
      <c r="M2126" t="s">
        <v>3728</v>
      </c>
      <c r="N2126" t="s">
        <v>130</v>
      </c>
      <c r="O2126" t="s">
        <v>3233</v>
      </c>
      <c r="P2126" s="3">
        <v>252227000189</v>
      </c>
      <c r="Q2126" t="s">
        <v>2560</v>
      </c>
      <c r="S2126">
        <v>3145269344</v>
      </c>
      <c r="U2126" s="4">
        <v>38890</v>
      </c>
      <c r="V2126">
        <f t="shared" ca="1" si="33"/>
        <v>18</v>
      </c>
      <c r="W2126" t="s">
        <v>106</v>
      </c>
      <c r="X2126" t="s">
        <v>53</v>
      </c>
      <c r="Y2126" t="s">
        <v>2563</v>
      </c>
      <c r="Z2126" t="s">
        <v>3730</v>
      </c>
      <c r="AA2126" t="s">
        <v>56</v>
      </c>
      <c r="AB2126" t="s">
        <v>57</v>
      </c>
      <c r="AC2126" t="s">
        <v>58</v>
      </c>
      <c r="AD2126">
        <v>0</v>
      </c>
      <c r="AE2126" t="s">
        <v>58</v>
      </c>
      <c r="AF2126" t="s">
        <v>72</v>
      </c>
      <c r="AG2126" s="54" t="s">
        <v>60</v>
      </c>
      <c r="AH2126" t="s">
        <v>61</v>
      </c>
      <c r="AI2126" t="s">
        <v>62</v>
      </c>
      <c r="AJ2126" t="s">
        <v>3234</v>
      </c>
      <c r="AK2126" t="s">
        <v>64</v>
      </c>
      <c r="AL2126" t="s">
        <v>64</v>
      </c>
    </row>
    <row r="2127" spans="1:38" x14ac:dyDescent="0.35">
      <c r="A2127">
        <v>2126</v>
      </c>
      <c r="B2127">
        <v>1004768576</v>
      </c>
      <c r="C2127" t="s">
        <v>39</v>
      </c>
      <c r="D2127" t="s">
        <v>40</v>
      </c>
      <c r="E2127" t="s">
        <v>2746</v>
      </c>
      <c r="F2127" t="s">
        <v>3230</v>
      </c>
      <c r="G2127" t="s">
        <v>53</v>
      </c>
      <c r="H2127" t="s">
        <v>3079</v>
      </c>
      <c r="I2127" t="s">
        <v>3247</v>
      </c>
      <c r="J2127" t="s">
        <v>1675</v>
      </c>
      <c r="K2127" t="s">
        <v>2709</v>
      </c>
      <c r="L2127" t="s">
        <v>3243</v>
      </c>
      <c r="M2127" t="s">
        <v>3728</v>
      </c>
      <c r="N2127" t="s">
        <v>130</v>
      </c>
      <c r="O2127" t="s">
        <v>3233</v>
      </c>
      <c r="P2127" s="3">
        <v>252227000189</v>
      </c>
      <c r="Q2127" t="s">
        <v>2560</v>
      </c>
      <c r="S2127">
        <v>3219700157</v>
      </c>
      <c r="U2127" s="4">
        <v>37649</v>
      </c>
      <c r="V2127">
        <f t="shared" ca="1" si="33"/>
        <v>21</v>
      </c>
      <c r="W2127" t="s">
        <v>106</v>
      </c>
      <c r="X2127" t="s">
        <v>53</v>
      </c>
      <c r="Y2127" t="s">
        <v>2563</v>
      </c>
      <c r="Z2127" t="s">
        <v>3730</v>
      </c>
      <c r="AA2127" t="s">
        <v>56</v>
      </c>
      <c r="AB2127" t="s">
        <v>57</v>
      </c>
      <c r="AC2127" t="s">
        <v>58</v>
      </c>
      <c r="AD2127">
        <v>0</v>
      </c>
      <c r="AE2127" t="s">
        <v>58</v>
      </c>
      <c r="AF2127" t="s">
        <v>72</v>
      </c>
      <c r="AG2127" s="54" t="s">
        <v>60</v>
      </c>
      <c r="AH2127" t="s">
        <v>171</v>
      </c>
      <c r="AI2127" t="s">
        <v>88</v>
      </c>
      <c r="AJ2127" t="s">
        <v>3234</v>
      </c>
      <c r="AK2127" t="s">
        <v>64</v>
      </c>
      <c r="AL2127" t="s">
        <v>64</v>
      </c>
    </row>
    <row r="2128" spans="1:38" x14ac:dyDescent="0.35">
      <c r="A2128">
        <v>2127</v>
      </c>
      <c r="B2128">
        <v>1089292233</v>
      </c>
      <c r="C2128" t="s">
        <v>39</v>
      </c>
      <c r="D2128" t="s">
        <v>40</v>
      </c>
      <c r="E2128" t="s">
        <v>2746</v>
      </c>
      <c r="F2128" t="s">
        <v>3230</v>
      </c>
      <c r="G2128" t="s">
        <v>53</v>
      </c>
      <c r="H2128" t="s">
        <v>3079</v>
      </c>
      <c r="I2128" t="s">
        <v>1934</v>
      </c>
      <c r="J2128" t="s">
        <v>778</v>
      </c>
      <c r="K2128" t="s">
        <v>188</v>
      </c>
      <c r="L2128" t="s">
        <v>3092</v>
      </c>
      <c r="M2128" t="s">
        <v>78</v>
      </c>
      <c r="N2128" t="s">
        <v>130</v>
      </c>
      <c r="O2128" t="s">
        <v>3233</v>
      </c>
      <c r="P2128" s="3">
        <v>252227000189</v>
      </c>
      <c r="Q2128" t="s">
        <v>2560</v>
      </c>
      <c r="U2128" s="4">
        <v>33701</v>
      </c>
      <c r="V2128">
        <f t="shared" ca="1" si="33"/>
        <v>32</v>
      </c>
      <c r="W2128" t="s">
        <v>106</v>
      </c>
      <c r="X2128" t="s">
        <v>53</v>
      </c>
      <c r="Y2128" t="s">
        <v>2563</v>
      </c>
      <c r="Z2128" t="s">
        <v>3730</v>
      </c>
      <c r="AA2128" t="s">
        <v>56</v>
      </c>
      <c r="AB2128" t="s">
        <v>57</v>
      </c>
      <c r="AC2128" t="s">
        <v>83</v>
      </c>
      <c r="AD2128">
        <v>2</v>
      </c>
      <c r="AE2128" t="s">
        <v>58</v>
      </c>
      <c r="AF2128" t="s">
        <v>72</v>
      </c>
      <c r="AG2128" s="54" t="s">
        <v>60</v>
      </c>
      <c r="AH2128" t="s">
        <v>61</v>
      </c>
      <c r="AI2128" t="s">
        <v>62</v>
      </c>
      <c r="AJ2128" t="s">
        <v>3234</v>
      </c>
      <c r="AK2128" t="s">
        <v>64</v>
      </c>
      <c r="AL2128" t="s">
        <v>64</v>
      </c>
    </row>
    <row r="2129" spans="1:38" x14ac:dyDescent="0.35">
      <c r="A2129">
        <v>2128</v>
      </c>
      <c r="B2129" t="s">
        <v>3248</v>
      </c>
      <c r="C2129" t="s">
        <v>3249</v>
      </c>
      <c r="D2129" t="s">
        <v>40</v>
      </c>
      <c r="E2129" t="s">
        <v>2746</v>
      </c>
      <c r="F2129" t="s">
        <v>3230</v>
      </c>
      <c r="G2129" t="s">
        <v>53</v>
      </c>
      <c r="H2129" t="s">
        <v>3079</v>
      </c>
      <c r="I2129" t="s">
        <v>92</v>
      </c>
      <c r="J2129" t="s">
        <v>342</v>
      </c>
      <c r="K2129" t="s">
        <v>3098</v>
      </c>
      <c r="L2129" t="s">
        <v>229</v>
      </c>
      <c r="M2129" t="s">
        <v>78</v>
      </c>
      <c r="N2129" t="s">
        <v>130</v>
      </c>
      <c r="O2129" t="s">
        <v>3233</v>
      </c>
      <c r="P2129" s="3">
        <v>252227000189</v>
      </c>
      <c r="Q2129" t="s">
        <v>2560</v>
      </c>
      <c r="S2129">
        <v>961249087</v>
      </c>
      <c r="U2129" s="4">
        <v>37029</v>
      </c>
      <c r="V2129">
        <f t="shared" ca="1" si="33"/>
        <v>23</v>
      </c>
      <c r="W2129" t="s">
        <v>106</v>
      </c>
      <c r="X2129" t="s">
        <v>53</v>
      </c>
      <c r="Y2129" t="s">
        <v>2563</v>
      </c>
      <c r="Z2129" t="s">
        <v>3730</v>
      </c>
      <c r="AA2129" t="s">
        <v>56</v>
      </c>
      <c r="AB2129" t="s">
        <v>57</v>
      </c>
      <c r="AC2129" t="s">
        <v>83</v>
      </c>
      <c r="AD2129">
        <v>1</v>
      </c>
      <c r="AE2129" t="s">
        <v>58</v>
      </c>
      <c r="AF2129" t="s">
        <v>72</v>
      </c>
      <c r="AG2129" s="54" t="s">
        <v>60</v>
      </c>
      <c r="AH2129" t="s">
        <v>61</v>
      </c>
      <c r="AI2129" t="s">
        <v>62</v>
      </c>
      <c r="AJ2129" t="s">
        <v>3234</v>
      </c>
      <c r="AK2129" t="s">
        <v>64</v>
      </c>
      <c r="AL2129" t="s">
        <v>64</v>
      </c>
    </row>
    <row r="2130" spans="1:38" x14ac:dyDescent="0.35">
      <c r="A2130">
        <v>2129</v>
      </c>
      <c r="B2130">
        <v>1089774060</v>
      </c>
      <c r="C2130" t="s">
        <v>39</v>
      </c>
      <c r="D2130" t="s">
        <v>40</v>
      </c>
      <c r="E2130" t="s">
        <v>2746</v>
      </c>
      <c r="F2130" t="s">
        <v>3230</v>
      </c>
      <c r="G2130" t="s">
        <v>53</v>
      </c>
      <c r="H2130" t="s">
        <v>3079</v>
      </c>
      <c r="I2130" t="s">
        <v>3250</v>
      </c>
      <c r="J2130" t="s">
        <v>3251</v>
      </c>
      <c r="K2130" t="s">
        <v>3252</v>
      </c>
      <c r="L2130" t="s">
        <v>1267</v>
      </c>
      <c r="M2130" t="s">
        <v>3728</v>
      </c>
      <c r="N2130" t="s">
        <v>130</v>
      </c>
      <c r="O2130" t="s">
        <v>3233</v>
      </c>
      <c r="P2130" s="3">
        <v>252227000189</v>
      </c>
      <c r="Q2130" t="s">
        <v>2560</v>
      </c>
      <c r="S2130">
        <v>3223471037</v>
      </c>
      <c r="U2130" s="4">
        <v>37896</v>
      </c>
      <c r="V2130">
        <f t="shared" ca="1" si="33"/>
        <v>20</v>
      </c>
      <c r="W2130" t="s">
        <v>106</v>
      </c>
      <c r="X2130" t="s">
        <v>53</v>
      </c>
      <c r="Y2130" t="s">
        <v>2563</v>
      </c>
      <c r="Z2130" t="s">
        <v>3730</v>
      </c>
      <c r="AA2130" t="s">
        <v>56</v>
      </c>
      <c r="AB2130" t="s">
        <v>57</v>
      </c>
      <c r="AC2130" t="s">
        <v>213</v>
      </c>
      <c r="AD2130">
        <v>1</v>
      </c>
      <c r="AE2130" t="s">
        <v>58</v>
      </c>
      <c r="AF2130" t="s">
        <v>72</v>
      </c>
      <c r="AG2130" s="54" t="s">
        <v>60</v>
      </c>
      <c r="AH2130" t="s">
        <v>171</v>
      </c>
      <c r="AI2130" t="s">
        <v>88</v>
      </c>
      <c r="AJ2130" t="s">
        <v>3234</v>
      </c>
      <c r="AK2130" t="s">
        <v>64</v>
      </c>
      <c r="AL2130" t="s">
        <v>64</v>
      </c>
    </row>
    <row r="2131" spans="1:38" x14ac:dyDescent="0.35">
      <c r="A2131">
        <v>2130</v>
      </c>
      <c r="B2131">
        <v>1148443238</v>
      </c>
      <c r="C2131" t="s">
        <v>66</v>
      </c>
      <c r="D2131" t="s">
        <v>40</v>
      </c>
      <c r="E2131" t="s">
        <v>2746</v>
      </c>
      <c r="F2131" t="s">
        <v>3230</v>
      </c>
      <c r="G2131" t="s">
        <v>53</v>
      </c>
      <c r="H2131" t="s">
        <v>3079</v>
      </c>
      <c r="I2131" t="s">
        <v>1999</v>
      </c>
      <c r="J2131" t="s">
        <v>3253</v>
      </c>
      <c r="K2131" t="s">
        <v>573</v>
      </c>
      <c r="L2131" t="s">
        <v>3243</v>
      </c>
      <c r="M2131" t="s">
        <v>78</v>
      </c>
      <c r="N2131" t="s">
        <v>130</v>
      </c>
      <c r="O2131" t="s">
        <v>3233</v>
      </c>
      <c r="P2131" s="3">
        <v>252227000189</v>
      </c>
      <c r="Q2131" t="s">
        <v>2560</v>
      </c>
      <c r="U2131" s="4">
        <v>39546</v>
      </c>
      <c r="V2131">
        <f t="shared" ca="1" si="33"/>
        <v>16</v>
      </c>
      <c r="W2131" t="s">
        <v>106</v>
      </c>
      <c r="X2131" t="s">
        <v>53</v>
      </c>
      <c r="Y2131" t="s">
        <v>2563</v>
      </c>
      <c r="Z2131" t="s">
        <v>3730</v>
      </c>
      <c r="AA2131" t="s">
        <v>56</v>
      </c>
      <c r="AB2131" t="s">
        <v>57</v>
      </c>
      <c r="AC2131" t="s">
        <v>58</v>
      </c>
      <c r="AD2131">
        <v>0</v>
      </c>
      <c r="AE2131" t="s">
        <v>58</v>
      </c>
      <c r="AF2131" t="s">
        <v>72</v>
      </c>
      <c r="AG2131" s="54" t="s">
        <v>60</v>
      </c>
      <c r="AH2131" t="s">
        <v>61</v>
      </c>
      <c r="AI2131" t="s">
        <v>62</v>
      </c>
      <c r="AJ2131" t="s">
        <v>3234</v>
      </c>
      <c r="AK2131" t="s">
        <v>64</v>
      </c>
      <c r="AL2131" t="s">
        <v>64</v>
      </c>
    </row>
    <row r="2132" spans="1:38" x14ac:dyDescent="0.35">
      <c r="A2132">
        <v>2131</v>
      </c>
      <c r="B2132">
        <v>1148689737</v>
      </c>
      <c r="C2132" t="s">
        <v>39</v>
      </c>
      <c r="D2132" t="s">
        <v>40</v>
      </c>
      <c r="E2132" t="s">
        <v>2746</v>
      </c>
      <c r="F2132" t="s">
        <v>3230</v>
      </c>
      <c r="G2132" t="s">
        <v>53</v>
      </c>
      <c r="H2132" t="s">
        <v>3079</v>
      </c>
      <c r="I2132" t="s">
        <v>3254</v>
      </c>
      <c r="J2132" t="s">
        <v>3255</v>
      </c>
      <c r="K2132" t="s">
        <v>3256</v>
      </c>
      <c r="L2132" t="s">
        <v>3244</v>
      </c>
      <c r="M2132" t="s">
        <v>78</v>
      </c>
      <c r="N2132" t="s">
        <v>130</v>
      </c>
      <c r="O2132" t="s">
        <v>3233</v>
      </c>
      <c r="P2132" s="3">
        <v>252227000189</v>
      </c>
      <c r="Q2132" t="s">
        <v>2560</v>
      </c>
      <c r="S2132">
        <v>996891820</v>
      </c>
      <c r="U2132" s="4">
        <v>38527</v>
      </c>
      <c r="V2132">
        <f t="shared" ca="1" si="33"/>
        <v>19</v>
      </c>
      <c r="W2132" t="s">
        <v>106</v>
      </c>
      <c r="X2132" t="s">
        <v>53</v>
      </c>
      <c r="Y2132" t="s">
        <v>1486</v>
      </c>
      <c r="Z2132" t="s">
        <v>3730</v>
      </c>
      <c r="AA2132" t="s">
        <v>56</v>
      </c>
      <c r="AB2132" t="s">
        <v>57</v>
      </c>
      <c r="AC2132" t="s">
        <v>58</v>
      </c>
      <c r="AD2132">
        <v>0</v>
      </c>
      <c r="AE2132" t="s">
        <v>58</v>
      </c>
      <c r="AF2132" t="s">
        <v>72</v>
      </c>
      <c r="AG2132" s="54" t="s">
        <v>60</v>
      </c>
      <c r="AH2132" t="s">
        <v>61</v>
      </c>
      <c r="AI2132" t="s">
        <v>62</v>
      </c>
      <c r="AJ2132" t="s">
        <v>3234</v>
      </c>
      <c r="AK2132" t="s">
        <v>64</v>
      </c>
      <c r="AL2132" t="s">
        <v>64</v>
      </c>
    </row>
    <row r="2133" spans="1:38" x14ac:dyDescent="0.35">
      <c r="A2133">
        <v>2132</v>
      </c>
      <c r="B2133">
        <v>1089774249</v>
      </c>
      <c r="C2133" t="s">
        <v>66</v>
      </c>
      <c r="D2133" t="s">
        <v>40</v>
      </c>
      <c r="E2133" t="s">
        <v>2746</v>
      </c>
      <c r="F2133" t="s">
        <v>3230</v>
      </c>
      <c r="G2133" t="s">
        <v>53</v>
      </c>
      <c r="H2133" t="s">
        <v>3079</v>
      </c>
      <c r="I2133" t="s">
        <v>253</v>
      </c>
      <c r="J2133" t="s">
        <v>785</v>
      </c>
      <c r="K2133" t="s">
        <v>3257</v>
      </c>
      <c r="L2133" t="s">
        <v>3258</v>
      </c>
      <c r="M2133" t="s">
        <v>3728</v>
      </c>
      <c r="N2133" t="s">
        <v>130</v>
      </c>
      <c r="O2133" t="s">
        <v>3233</v>
      </c>
      <c r="P2133" s="3">
        <v>252227000189</v>
      </c>
      <c r="Q2133" t="s">
        <v>2560</v>
      </c>
      <c r="S2133">
        <v>31450027979</v>
      </c>
      <c r="U2133" s="4">
        <v>38838</v>
      </c>
      <c r="V2133">
        <f t="shared" ca="1" si="33"/>
        <v>18</v>
      </c>
      <c r="W2133" t="s">
        <v>106</v>
      </c>
      <c r="X2133" t="s">
        <v>53</v>
      </c>
      <c r="Y2133" t="s">
        <v>2563</v>
      </c>
      <c r="Z2133" t="s">
        <v>3730</v>
      </c>
      <c r="AA2133" t="s">
        <v>56</v>
      </c>
      <c r="AB2133" t="s">
        <v>57</v>
      </c>
      <c r="AC2133" t="s">
        <v>58</v>
      </c>
      <c r="AD2133">
        <v>0</v>
      </c>
      <c r="AE2133" t="s">
        <v>58</v>
      </c>
      <c r="AF2133" t="s">
        <v>72</v>
      </c>
      <c r="AG2133" s="54" t="s">
        <v>60</v>
      </c>
      <c r="AH2133" t="s">
        <v>61</v>
      </c>
      <c r="AI2133" t="s">
        <v>62</v>
      </c>
      <c r="AJ2133" t="s">
        <v>3234</v>
      </c>
      <c r="AK2133" t="s">
        <v>64</v>
      </c>
      <c r="AL2133" t="s">
        <v>64</v>
      </c>
    </row>
    <row r="2134" spans="1:38" x14ac:dyDescent="0.35">
      <c r="A2134">
        <v>2133</v>
      </c>
      <c r="B2134">
        <v>1089774487</v>
      </c>
      <c r="C2134" t="s">
        <v>66</v>
      </c>
      <c r="D2134" t="s">
        <v>40</v>
      </c>
      <c r="E2134" t="s">
        <v>2746</v>
      </c>
      <c r="F2134" t="s">
        <v>3230</v>
      </c>
      <c r="G2134" t="s">
        <v>53</v>
      </c>
      <c r="H2134" t="s">
        <v>3079</v>
      </c>
      <c r="I2134" t="s">
        <v>2590</v>
      </c>
      <c r="J2134" t="s">
        <v>588</v>
      </c>
      <c r="K2134" t="s">
        <v>3257</v>
      </c>
      <c r="L2134" t="s">
        <v>3258</v>
      </c>
      <c r="M2134" t="s">
        <v>3728</v>
      </c>
      <c r="N2134" t="s">
        <v>130</v>
      </c>
      <c r="O2134" t="s">
        <v>3233</v>
      </c>
      <c r="P2134" s="3">
        <v>252227000189</v>
      </c>
      <c r="Q2134" t="s">
        <v>2560</v>
      </c>
      <c r="S2134">
        <v>3145027879</v>
      </c>
      <c r="U2134" s="4">
        <v>39513</v>
      </c>
      <c r="V2134">
        <f t="shared" ca="1" si="33"/>
        <v>16</v>
      </c>
      <c r="W2134" t="s">
        <v>106</v>
      </c>
      <c r="X2134" t="s">
        <v>53</v>
      </c>
      <c r="Y2134" t="s">
        <v>2563</v>
      </c>
      <c r="Z2134" t="s">
        <v>3730</v>
      </c>
      <c r="AA2134" t="s">
        <v>56</v>
      </c>
      <c r="AB2134" t="s">
        <v>57</v>
      </c>
      <c r="AC2134" t="s">
        <v>58</v>
      </c>
      <c r="AD2134">
        <v>0</v>
      </c>
      <c r="AE2134" t="s">
        <v>58</v>
      </c>
      <c r="AF2134" t="s">
        <v>72</v>
      </c>
      <c r="AG2134" s="54" t="s">
        <v>60</v>
      </c>
      <c r="AH2134" t="s">
        <v>61</v>
      </c>
      <c r="AI2134" t="s">
        <v>62</v>
      </c>
      <c r="AJ2134" t="s">
        <v>3234</v>
      </c>
      <c r="AK2134" t="s">
        <v>64</v>
      </c>
      <c r="AL2134" t="s">
        <v>64</v>
      </c>
    </row>
    <row r="2135" spans="1:38" x14ac:dyDescent="0.35">
      <c r="A2135">
        <v>2134</v>
      </c>
      <c r="B2135">
        <v>1148689729</v>
      </c>
      <c r="C2135" t="s">
        <v>39</v>
      </c>
      <c r="D2135" t="s">
        <v>40</v>
      </c>
      <c r="E2135" t="s">
        <v>2746</v>
      </c>
      <c r="F2135" t="s">
        <v>3230</v>
      </c>
      <c r="G2135" t="s">
        <v>53</v>
      </c>
      <c r="H2135" t="s">
        <v>3079</v>
      </c>
      <c r="I2135" t="s">
        <v>1112</v>
      </c>
      <c r="J2135" t="s">
        <v>251</v>
      </c>
      <c r="K2135" t="s">
        <v>3092</v>
      </c>
      <c r="L2135" t="s">
        <v>188</v>
      </c>
      <c r="M2135" t="s">
        <v>78</v>
      </c>
      <c r="N2135" t="s">
        <v>130</v>
      </c>
      <c r="O2135" t="s">
        <v>3233</v>
      </c>
      <c r="P2135" s="3">
        <v>252227000189</v>
      </c>
      <c r="Q2135" t="s">
        <v>2560</v>
      </c>
      <c r="S2135">
        <v>962159832</v>
      </c>
      <c r="U2135" s="4">
        <v>38667</v>
      </c>
      <c r="V2135">
        <f t="shared" ca="1" si="33"/>
        <v>18</v>
      </c>
      <c r="W2135" t="s">
        <v>106</v>
      </c>
      <c r="X2135" t="s">
        <v>53</v>
      </c>
      <c r="Y2135" t="s">
        <v>1486</v>
      </c>
      <c r="Z2135" t="s">
        <v>3730</v>
      </c>
      <c r="AA2135" t="s">
        <v>56</v>
      </c>
      <c r="AB2135" t="s">
        <v>57</v>
      </c>
      <c r="AC2135" t="s">
        <v>58</v>
      </c>
      <c r="AD2135">
        <v>0</v>
      </c>
      <c r="AE2135" t="s">
        <v>58</v>
      </c>
      <c r="AF2135" t="s">
        <v>72</v>
      </c>
      <c r="AG2135" s="54" t="s">
        <v>60</v>
      </c>
      <c r="AH2135" t="s">
        <v>61</v>
      </c>
      <c r="AI2135" t="s">
        <v>62</v>
      </c>
      <c r="AJ2135" t="s">
        <v>3234</v>
      </c>
      <c r="AK2135" t="s">
        <v>64</v>
      </c>
      <c r="AL2135" t="s">
        <v>64</v>
      </c>
    </row>
    <row r="2136" spans="1:38" x14ac:dyDescent="0.35">
      <c r="A2136">
        <v>2135</v>
      </c>
      <c r="B2136">
        <v>1148443204</v>
      </c>
      <c r="C2136" t="s">
        <v>66</v>
      </c>
      <c r="D2136" t="s">
        <v>40</v>
      </c>
      <c r="E2136" t="s">
        <v>2746</v>
      </c>
      <c r="F2136" t="s">
        <v>3230</v>
      </c>
      <c r="G2136" t="s">
        <v>53</v>
      </c>
      <c r="H2136" t="s">
        <v>3079</v>
      </c>
      <c r="I2136" t="s">
        <v>1343</v>
      </c>
      <c r="J2136" t="s">
        <v>3259</v>
      </c>
      <c r="K2136" t="s">
        <v>3111</v>
      </c>
      <c r="L2136" t="s">
        <v>1285</v>
      </c>
      <c r="M2136" t="s">
        <v>3728</v>
      </c>
      <c r="N2136" t="s">
        <v>130</v>
      </c>
      <c r="O2136" t="s">
        <v>3233</v>
      </c>
      <c r="P2136" s="3">
        <v>252227000189</v>
      </c>
      <c r="Q2136" t="s">
        <v>2560</v>
      </c>
      <c r="U2136" s="4">
        <v>39467</v>
      </c>
      <c r="V2136">
        <f t="shared" ca="1" si="33"/>
        <v>16</v>
      </c>
      <c r="W2136" t="s">
        <v>106</v>
      </c>
      <c r="X2136" t="s">
        <v>53</v>
      </c>
      <c r="Y2136" t="s">
        <v>2563</v>
      </c>
      <c r="Z2136" t="s">
        <v>3730</v>
      </c>
      <c r="AA2136" t="s">
        <v>56</v>
      </c>
      <c r="AB2136" t="s">
        <v>57</v>
      </c>
      <c r="AC2136" t="s">
        <v>58</v>
      </c>
      <c r="AD2136">
        <v>0</v>
      </c>
      <c r="AE2136" t="s">
        <v>58</v>
      </c>
      <c r="AF2136" t="s">
        <v>72</v>
      </c>
      <c r="AG2136" s="54" t="s">
        <v>60</v>
      </c>
      <c r="AH2136" t="s">
        <v>61</v>
      </c>
      <c r="AI2136" t="s">
        <v>62</v>
      </c>
      <c r="AJ2136" t="s">
        <v>3234</v>
      </c>
      <c r="AK2136" t="s">
        <v>64</v>
      </c>
      <c r="AL2136" t="s">
        <v>64</v>
      </c>
    </row>
    <row r="2137" spans="1:38" x14ac:dyDescent="0.35">
      <c r="A2137">
        <v>2136</v>
      </c>
      <c r="B2137">
        <v>1088593905</v>
      </c>
      <c r="C2137" t="s">
        <v>39</v>
      </c>
      <c r="D2137" t="s">
        <v>40</v>
      </c>
      <c r="E2137" t="s">
        <v>2746</v>
      </c>
      <c r="F2137" t="s">
        <v>3230</v>
      </c>
      <c r="G2137" t="s">
        <v>53</v>
      </c>
      <c r="H2137" t="s">
        <v>3079</v>
      </c>
      <c r="I2137" t="s">
        <v>3260</v>
      </c>
      <c r="J2137" t="s">
        <v>3261</v>
      </c>
      <c r="K2137" t="s">
        <v>3262</v>
      </c>
      <c r="L2137" t="s">
        <v>3263</v>
      </c>
      <c r="M2137" t="s">
        <v>78</v>
      </c>
      <c r="N2137" t="s">
        <v>71</v>
      </c>
      <c r="O2137" t="s">
        <v>3233</v>
      </c>
      <c r="P2137" s="3">
        <v>252227000189</v>
      </c>
      <c r="Q2137" t="s">
        <v>2560</v>
      </c>
      <c r="U2137" s="4">
        <v>33640</v>
      </c>
      <c r="V2137">
        <f t="shared" ca="1" si="33"/>
        <v>32</v>
      </c>
      <c r="W2137" t="s">
        <v>106</v>
      </c>
      <c r="X2137" t="s">
        <v>53</v>
      </c>
      <c r="Y2137" t="s">
        <v>2563</v>
      </c>
      <c r="Z2137" t="s">
        <v>3730</v>
      </c>
      <c r="AA2137" t="s">
        <v>56</v>
      </c>
      <c r="AB2137" t="s">
        <v>57</v>
      </c>
      <c r="AC2137" t="s">
        <v>83</v>
      </c>
      <c r="AD2137">
        <v>2</v>
      </c>
      <c r="AE2137" t="s">
        <v>58</v>
      </c>
      <c r="AF2137" t="s">
        <v>59</v>
      </c>
      <c r="AG2137" s="54" t="s">
        <v>60</v>
      </c>
      <c r="AH2137" t="s">
        <v>61</v>
      </c>
      <c r="AI2137" t="s">
        <v>62</v>
      </c>
      <c r="AJ2137" t="s">
        <v>3242</v>
      </c>
      <c r="AK2137" t="s">
        <v>64</v>
      </c>
      <c r="AL2137" t="s">
        <v>64</v>
      </c>
    </row>
    <row r="2138" spans="1:38" x14ac:dyDescent="0.35">
      <c r="A2138">
        <v>2137</v>
      </c>
      <c r="B2138">
        <v>1004768560</v>
      </c>
      <c r="C2138" t="s">
        <v>39</v>
      </c>
      <c r="D2138" t="s">
        <v>40</v>
      </c>
      <c r="E2138" t="s">
        <v>2746</v>
      </c>
      <c r="F2138" t="s">
        <v>3230</v>
      </c>
      <c r="G2138" t="s">
        <v>53</v>
      </c>
      <c r="H2138" t="s">
        <v>3079</v>
      </c>
      <c r="I2138" t="s">
        <v>3264</v>
      </c>
      <c r="J2138" t="s">
        <v>3265</v>
      </c>
      <c r="K2138" t="s">
        <v>3266</v>
      </c>
      <c r="M2138" t="s">
        <v>3728</v>
      </c>
      <c r="N2138" t="s">
        <v>130</v>
      </c>
      <c r="O2138" t="s">
        <v>3233</v>
      </c>
      <c r="P2138" s="3">
        <v>252227000189</v>
      </c>
      <c r="Q2138" t="s">
        <v>2560</v>
      </c>
      <c r="U2138" s="4">
        <v>37549</v>
      </c>
      <c r="V2138">
        <f t="shared" ca="1" si="33"/>
        <v>21</v>
      </c>
      <c r="W2138" t="s">
        <v>106</v>
      </c>
      <c r="X2138" t="s">
        <v>53</v>
      </c>
      <c r="Y2138" t="s">
        <v>1486</v>
      </c>
      <c r="Z2138" t="s">
        <v>3730</v>
      </c>
      <c r="AA2138" t="s">
        <v>56</v>
      </c>
      <c r="AB2138" t="s">
        <v>57</v>
      </c>
      <c r="AC2138" t="s">
        <v>58</v>
      </c>
      <c r="AD2138">
        <v>0</v>
      </c>
      <c r="AE2138" t="s">
        <v>58</v>
      </c>
      <c r="AF2138" t="s">
        <v>72</v>
      </c>
      <c r="AG2138" s="54" t="s">
        <v>60</v>
      </c>
      <c r="AH2138" t="s">
        <v>61</v>
      </c>
      <c r="AI2138" t="s">
        <v>62</v>
      </c>
      <c r="AJ2138" t="s">
        <v>3234</v>
      </c>
      <c r="AK2138" t="s">
        <v>64</v>
      </c>
      <c r="AL2138" t="s">
        <v>64</v>
      </c>
    </row>
    <row r="2139" spans="1:38" x14ac:dyDescent="0.35">
      <c r="A2139">
        <v>2138</v>
      </c>
      <c r="B2139">
        <v>1004768569</v>
      </c>
      <c r="C2139" t="s">
        <v>39</v>
      </c>
      <c r="D2139" t="s">
        <v>40</v>
      </c>
      <c r="E2139" t="s">
        <v>2746</v>
      </c>
      <c r="F2139" t="s">
        <v>3230</v>
      </c>
      <c r="G2139" t="s">
        <v>53</v>
      </c>
      <c r="H2139" t="s">
        <v>3079</v>
      </c>
      <c r="I2139" t="s">
        <v>3267</v>
      </c>
      <c r="J2139" t="s">
        <v>3268</v>
      </c>
      <c r="K2139" t="s">
        <v>3232</v>
      </c>
      <c r="L2139" t="s">
        <v>399</v>
      </c>
      <c r="M2139" t="s">
        <v>78</v>
      </c>
      <c r="N2139" t="s">
        <v>130</v>
      </c>
      <c r="O2139" t="s">
        <v>3233</v>
      </c>
      <c r="P2139" s="3">
        <v>252227000189</v>
      </c>
      <c r="Q2139" t="s">
        <v>2560</v>
      </c>
      <c r="S2139">
        <v>3187791042</v>
      </c>
      <c r="U2139" s="4">
        <v>37464</v>
      </c>
      <c r="V2139">
        <f t="shared" ca="1" si="33"/>
        <v>22</v>
      </c>
      <c r="W2139" t="s">
        <v>106</v>
      </c>
      <c r="X2139" t="s">
        <v>53</v>
      </c>
      <c r="Y2139" t="s">
        <v>2563</v>
      </c>
      <c r="Z2139" t="s">
        <v>3730</v>
      </c>
      <c r="AA2139" t="s">
        <v>56</v>
      </c>
      <c r="AB2139" t="s">
        <v>57</v>
      </c>
      <c r="AC2139" t="s">
        <v>58</v>
      </c>
      <c r="AD2139">
        <v>0</v>
      </c>
      <c r="AE2139" t="s">
        <v>58</v>
      </c>
      <c r="AF2139" t="s">
        <v>72</v>
      </c>
      <c r="AG2139" s="54" t="s">
        <v>60</v>
      </c>
      <c r="AH2139" t="s">
        <v>61</v>
      </c>
      <c r="AI2139" t="s">
        <v>62</v>
      </c>
      <c r="AJ2139" t="s">
        <v>3234</v>
      </c>
      <c r="AK2139" t="s">
        <v>64</v>
      </c>
      <c r="AL2139" t="s">
        <v>64</v>
      </c>
    </row>
    <row r="2140" spans="1:38" x14ac:dyDescent="0.35">
      <c r="A2140">
        <v>2139</v>
      </c>
      <c r="B2140">
        <v>1004768504</v>
      </c>
      <c r="C2140" t="s">
        <v>39</v>
      </c>
      <c r="D2140" t="s">
        <v>40</v>
      </c>
      <c r="E2140" t="s">
        <v>2746</v>
      </c>
      <c r="F2140" t="s">
        <v>3230</v>
      </c>
      <c r="G2140" t="s">
        <v>53</v>
      </c>
      <c r="H2140" t="s">
        <v>3079</v>
      </c>
      <c r="I2140" t="s">
        <v>3269</v>
      </c>
      <c r="J2140" t="s">
        <v>321</v>
      </c>
      <c r="K2140" t="s">
        <v>3257</v>
      </c>
      <c r="L2140" t="s">
        <v>923</v>
      </c>
      <c r="M2140" t="s">
        <v>3728</v>
      </c>
      <c r="N2140" t="s">
        <v>130</v>
      </c>
      <c r="O2140" t="s">
        <v>3233</v>
      </c>
      <c r="P2140" s="3">
        <v>252227000189</v>
      </c>
      <c r="Q2140" t="s">
        <v>2560</v>
      </c>
      <c r="U2140" s="4">
        <v>37237</v>
      </c>
      <c r="V2140">
        <f t="shared" ca="1" si="33"/>
        <v>22</v>
      </c>
      <c r="W2140" t="s">
        <v>106</v>
      </c>
      <c r="X2140" t="s">
        <v>53</v>
      </c>
      <c r="Y2140" t="s">
        <v>1486</v>
      </c>
      <c r="Z2140" t="s">
        <v>3730</v>
      </c>
      <c r="AA2140" t="s">
        <v>56</v>
      </c>
      <c r="AB2140" t="s">
        <v>57</v>
      </c>
      <c r="AC2140" t="s">
        <v>58</v>
      </c>
      <c r="AD2140">
        <v>0</v>
      </c>
      <c r="AE2140" t="s">
        <v>58</v>
      </c>
      <c r="AF2140" t="s">
        <v>72</v>
      </c>
      <c r="AG2140" s="54" t="s">
        <v>60</v>
      </c>
      <c r="AH2140" t="s">
        <v>61</v>
      </c>
      <c r="AI2140" t="s">
        <v>62</v>
      </c>
      <c r="AJ2140" t="s">
        <v>3234</v>
      </c>
      <c r="AK2140" t="s">
        <v>64</v>
      </c>
      <c r="AL2140" t="s">
        <v>64</v>
      </c>
    </row>
    <row r="2141" spans="1:38" x14ac:dyDescent="0.35">
      <c r="A2141">
        <v>2140</v>
      </c>
      <c r="B2141">
        <v>1088595233</v>
      </c>
      <c r="C2141" t="s">
        <v>39</v>
      </c>
      <c r="D2141" t="s">
        <v>40</v>
      </c>
      <c r="E2141" t="s">
        <v>2746</v>
      </c>
      <c r="F2141" t="s">
        <v>3230</v>
      </c>
      <c r="G2141" t="s">
        <v>53</v>
      </c>
      <c r="H2141" t="s">
        <v>3079</v>
      </c>
      <c r="I2141" t="s">
        <v>1778</v>
      </c>
      <c r="J2141" t="s">
        <v>1224</v>
      </c>
      <c r="K2141" t="s">
        <v>1258</v>
      </c>
      <c r="L2141" t="s">
        <v>399</v>
      </c>
      <c r="M2141" t="s">
        <v>78</v>
      </c>
      <c r="N2141" t="s">
        <v>130</v>
      </c>
      <c r="O2141" t="s">
        <v>3233</v>
      </c>
      <c r="P2141" s="3">
        <v>252227000189</v>
      </c>
      <c r="Q2141" t="s">
        <v>2560</v>
      </c>
      <c r="S2141">
        <v>3148963513</v>
      </c>
      <c r="U2141" s="4">
        <v>34384</v>
      </c>
      <c r="V2141">
        <f t="shared" ca="1" si="33"/>
        <v>30</v>
      </c>
      <c r="W2141" t="s">
        <v>106</v>
      </c>
      <c r="X2141" t="s">
        <v>53</v>
      </c>
      <c r="Y2141" t="s">
        <v>1486</v>
      </c>
      <c r="Z2141" t="s">
        <v>3730</v>
      </c>
      <c r="AA2141" t="s">
        <v>56</v>
      </c>
      <c r="AB2141" t="s">
        <v>57</v>
      </c>
      <c r="AC2141" t="s">
        <v>83</v>
      </c>
      <c r="AD2141">
        <v>1</v>
      </c>
      <c r="AE2141" t="s">
        <v>58</v>
      </c>
      <c r="AF2141" t="s">
        <v>72</v>
      </c>
      <c r="AG2141" s="54" t="s">
        <v>60</v>
      </c>
      <c r="AH2141" t="s">
        <v>61</v>
      </c>
      <c r="AI2141" t="s">
        <v>62</v>
      </c>
      <c r="AJ2141" t="s">
        <v>3234</v>
      </c>
      <c r="AK2141" t="s">
        <v>64</v>
      </c>
      <c r="AL2141" t="s">
        <v>64</v>
      </c>
    </row>
    <row r="2142" spans="1:38" x14ac:dyDescent="0.35">
      <c r="A2142">
        <v>2141</v>
      </c>
      <c r="B2142">
        <v>1148443176</v>
      </c>
      <c r="C2142" t="s">
        <v>39</v>
      </c>
      <c r="D2142" t="s">
        <v>40</v>
      </c>
      <c r="E2142" t="s">
        <v>2746</v>
      </c>
      <c r="F2142" t="s">
        <v>3230</v>
      </c>
      <c r="G2142" t="s">
        <v>53</v>
      </c>
      <c r="H2142" t="s">
        <v>3079</v>
      </c>
      <c r="I2142" t="s">
        <v>2590</v>
      </c>
      <c r="J2142" t="s">
        <v>1712</v>
      </c>
      <c r="K2142" t="s">
        <v>188</v>
      </c>
      <c r="L2142" t="s">
        <v>1285</v>
      </c>
      <c r="M2142" t="s">
        <v>3728</v>
      </c>
      <c r="N2142" t="s">
        <v>130</v>
      </c>
      <c r="O2142" t="s">
        <v>3233</v>
      </c>
      <c r="P2142" s="3">
        <v>252227000189</v>
      </c>
      <c r="Q2142" t="s">
        <v>2560</v>
      </c>
      <c r="U2142" s="4">
        <v>39756</v>
      </c>
      <c r="V2142">
        <f t="shared" ca="1" si="33"/>
        <v>15</v>
      </c>
      <c r="W2142" t="s">
        <v>106</v>
      </c>
      <c r="X2142" t="s">
        <v>53</v>
      </c>
      <c r="Y2142" t="s">
        <v>2563</v>
      </c>
      <c r="Z2142" t="s">
        <v>3730</v>
      </c>
      <c r="AA2142" t="s">
        <v>56</v>
      </c>
      <c r="AB2142" t="s">
        <v>57</v>
      </c>
      <c r="AC2142" t="s">
        <v>58</v>
      </c>
      <c r="AD2142">
        <v>0</v>
      </c>
      <c r="AE2142" t="s">
        <v>58</v>
      </c>
      <c r="AF2142" t="s">
        <v>72</v>
      </c>
      <c r="AG2142" s="54" t="s">
        <v>60</v>
      </c>
      <c r="AH2142" t="s">
        <v>61</v>
      </c>
      <c r="AI2142" t="s">
        <v>62</v>
      </c>
      <c r="AJ2142" t="s">
        <v>3234</v>
      </c>
      <c r="AK2142" t="s">
        <v>64</v>
      </c>
      <c r="AL2142" t="s">
        <v>64</v>
      </c>
    </row>
    <row r="2143" spans="1:38" x14ac:dyDescent="0.35">
      <c r="A2143">
        <v>2142</v>
      </c>
      <c r="B2143">
        <v>1007292578</v>
      </c>
      <c r="C2143" t="s">
        <v>66</v>
      </c>
      <c r="D2143" t="s">
        <v>40</v>
      </c>
      <c r="E2143" t="s">
        <v>2746</v>
      </c>
      <c r="F2143" t="s">
        <v>3230</v>
      </c>
      <c r="G2143" t="s">
        <v>53</v>
      </c>
      <c r="H2143" t="s">
        <v>3079</v>
      </c>
      <c r="I2143" t="s">
        <v>220</v>
      </c>
      <c r="J2143" t="s">
        <v>3270</v>
      </c>
      <c r="K2143" t="s">
        <v>3271</v>
      </c>
      <c r="L2143" t="s">
        <v>3272</v>
      </c>
      <c r="M2143" t="s">
        <v>3728</v>
      </c>
      <c r="N2143" t="s">
        <v>130</v>
      </c>
      <c r="O2143" t="s">
        <v>3233</v>
      </c>
      <c r="P2143" s="3">
        <v>252227000189</v>
      </c>
      <c r="Q2143" t="s">
        <v>2560</v>
      </c>
      <c r="S2143">
        <v>3124560139</v>
      </c>
      <c r="U2143" s="4">
        <v>36378</v>
      </c>
      <c r="V2143">
        <f t="shared" ca="1" si="33"/>
        <v>25</v>
      </c>
      <c r="W2143" t="s">
        <v>106</v>
      </c>
      <c r="X2143" t="s">
        <v>53</v>
      </c>
      <c r="Y2143" t="s">
        <v>2563</v>
      </c>
      <c r="Z2143" t="s">
        <v>3730</v>
      </c>
      <c r="AA2143" t="s">
        <v>56</v>
      </c>
      <c r="AB2143" t="s">
        <v>57</v>
      </c>
      <c r="AC2143" t="s">
        <v>58</v>
      </c>
      <c r="AD2143">
        <v>0</v>
      </c>
      <c r="AE2143" t="s">
        <v>58</v>
      </c>
      <c r="AF2143" t="s">
        <v>72</v>
      </c>
      <c r="AG2143" s="54" t="s">
        <v>60</v>
      </c>
      <c r="AH2143" t="s">
        <v>61</v>
      </c>
      <c r="AI2143" t="s">
        <v>62</v>
      </c>
      <c r="AJ2143" t="s">
        <v>3234</v>
      </c>
      <c r="AK2143" t="s">
        <v>64</v>
      </c>
      <c r="AL2143" t="s">
        <v>64</v>
      </c>
    </row>
    <row r="2144" spans="1:38" x14ac:dyDescent="0.35">
      <c r="A2144">
        <v>2143</v>
      </c>
      <c r="B2144">
        <v>1089774655</v>
      </c>
      <c r="C2144" t="s">
        <v>66</v>
      </c>
      <c r="D2144" t="s">
        <v>40</v>
      </c>
      <c r="E2144" t="s">
        <v>2746</v>
      </c>
      <c r="F2144" t="s">
        <v>3230</v>
      </c>
      <c r="G2144" t="s">
        <v>53</v>
      </c>
      <c r="H2144" t="s">
        <v>3079</v>
      </c>
      <c r="I2144" t="s">
        <v>1144</v>
      </c>
      <c r="J2144" t="s">
        <v>1317</v>
      </c>
      <c r="K2144" t="s">
        <v>3273</v>
      </c>
      <c r="L2144" t="s">
        <v>1285</v>
      </c>
      <c r="M2144" t="s">
        <v>3728</v>
      </c>
      <c r="N2144" t="s">
        <v>130</v>
      </c>
      <c r="O2144" t="s">
        <v>3233</v>
      </c>
      <c r="P2144" s="3">
        <v>252227000189</v>
      </c>
      <c r="Q2144" t="s">
        <v>2560</v>
      </c>
      <c r="U2144" s="4">
        <v>39635</v>
      </c>
      <c r="V2144">
        <f t="shared" ca="1" si="33"/>
        <v>16</v>
      </c>
      <c r="W2144" t="s">
        <v>106</v>
      </c>
      <c r="X2144" t="s">
        <v>53</v>
      </c>
      <c r="Y2144" t="s">
        <v>2563</v>
      </c>
      <c r="Z2144" t="s">
        <v>3730</v>
      </c>
      <c r="AA2144" t="s">
        <v>56</v>
      </c>
      <c r="AB2144" t="s">
        <v>57</v>
      </c>
      <c r="AC2144" t="s">
        <v>58</v>
      </c>
      <c r="AD2144">
        <v>0</v>
      </c>
      <c r="AE2144" t="s">
        <v>58</v>
      </c>
      <c r="AF2144" t="s">
        <v>72</v>
      </c>
      <c r="AG2144" s="54" t="s">
        <v>60</v>
      </c>
      <c r="AH2144" t="s">
        <v>61</v>
      </c>
      <c r="AI2144" t="s">
        <v>62</v>
      </c>
      <c r="AJ2144" t="s">
        <v>3234</v>
      </c>
      <c r="AK2144" t="s">
        <v>64</v>
      </c>
      <c r="AL2144" t="s">
        <v>64</v>
      </c>
    </row>
    <row r="2145" spans="1:38" x14ac:dyDescent="0.35">
      <c r="A2145">
        <v>2144</v>
      </c>
      <c r="B2145">
        <v>1089774667</v>
      </c>
      <c r="C2145" t="s">
        <v>66</v>
      </c>
      <c r="D2145" t="s">
        <v>40</v>
      </c>
      <c r="E2145" t="s">
        <v>2746</v>
      </c>
      <c r="F2145" t="s">
        <v>3230</v>
      </c>
      <c r="G2145" t="s">
        <v>53</v>
      </c>
      <c r="H2145" t="s">
        <v>3079</v>
      </c>
      <c r="I2145" t="s">
        <v>3274</v>
      </c>
      <c r="J2145" t="s">
        <v>3275</v>
      </c>
      <c r="K2145" t="s">
        <v>3271</v>
      </c>
      <c r="L2145" t="s">
        <v>3272</v>
      </c>
      <c r="M2145" t="s">
        <v>3728</v>
      </c>
      <c r="N2145" t="s">
        <v>130</v>
      </c>
      <c r="O2145" t="s">
        <v>3233</v>
      </c>
      <c r="P2145" s="3">
        <v>252227000189</v>
      </c>
      <c r="Q2145" t="s">
        <v>2560</v>
      </c>
      <c r="U2145" s="4">
        <v>39951</v>
      </c>
      <c r="V2145">
        <f t="shared" ca="1" si="33"/>
        <v>15</v>
      </c>
      <c r="W2145" t="s">
        <v>106</v>
      </c>
      <c r="X2145" t="s">
        <v>53</v>
      </c>
      <c r="Y2145" t="s">
        <v>2563</v>
      </c>
      <c r="Z2145" t="s">
        <v>3730</v>
      </c>
      <c r="AA2145" t="s">
        <v>56</v>
      </c>
      <c r="AB2145" t="s">
        <v>57</v>
      </c>
      <c r="AC2145" t="s">
        <v>58</v>
      </c>
      <c r="AD2145">
        <v>0</v>
      </c>
      <c r="AE2145" t="s">
        <v>58</v>
      </c>
      <c r="AF2145" t="s">
        <v>72</v>
      </c>
      <c r="AG2145" s="54" t="s">
        <v>60</v>
      </c>
      <c r="AH2145" t="s">
        <v>61</v>
      </c>
      <c r="AI2145" t="s">
        <v>62</v>
      </c>
      <c r="AJ2145" t="s">
        <v>3234</v>
      </c>
      <c r="AK2145" t="s">
        <v>64</v>
      </c>
      <c r="AL2145" t="s">
        <v>64</v>
      </c>
    </row>
    <row r="2146" spans="1:38" x14ac:dyDescent="0.35">
      <c r="A2146">
        <v>2145</v>
      </c>
      <c r="B2146">
        <v>1089774263</v>
      </c>
      <c r="C2146" t="s">
        <v>66</v>
      </c>
      <c r="D2146" t="s">
        <v>40</v>
      </c>
      <c r="E2146" t="s">
        <v>2746</v>
      </c>
      <c r="F2146" t="s">
        <v>3230</v>
      </c>
      <c r="G2146" t="s">
        <v>53</v>
      </c>
      <c r="H2146" t="s">
        <v>3079</v>
      </c>
      <c r="I2146" t="s">
        <v>2796</v>
      </c>
      <c r="J2146" t="s">
        <v>3276</v>
      </c>
      <c r="K2146" t="s">
        <v>3277</v>
      </c>
      <c r="L2146" t="s">
        <v>3278</v>
      </c>
      <c r="M2146" t="s">
        <v>78</v>
      </c>
      <c r="N2146" t="s">
        <v>130</v>
      </c>
      <c r="O2146" t="s">
        <v>3233</v>
      </c>
      <c r="P2146" s="3">
        <v>252227000189</v>
      </c>
      <c r="Q2146" t="s">
        <v>2560</v>
      </c>
      <c r="U2146" s="4">
        <v>38914</v>
      </c>
      <c r="V2146">
        <f t="shared" ca="1" si="33"/>
        <v>18</v>
      </c>
      <c r="W2146" t="s">
        <v>106</v>
      </c>
      <c r="X2146" t="s">
        <v>53</v>
      </c>
      <c r="Y2146" t="s">
        <v>1486</v>
      </c>
      <c r="Z2146" t="s">
        <v>3730</v>
      </c>
      <c r="AA2146" t="s">
        <v>56</v>
      </c>
      <c r="AB2146" t="s">
        <v>57</v>
      </c>
      <c r="AC2146" t="s">
        <v>83</v>
      </c>
      <c r="AD2146">
        <v>1</v>
      </c>
      <c r="AE2146" t="s">
        <v>58</v>
      </c>
      <c r="AF2146" t="s">
        <v>72</v>
      </c>
      <c r="AG2146" t="s">
        <v>340</v>
      </c>
      <c r="AH2146" t="s">
        <v>171</v>
      </c>
      <c r="AI2146" t="s">
        <v>88</v>
      </c>
      <c r="AJ2146" t="s">
        <v>3234</v>
      </c>
      <c r="AK2146" t="s">
        <v>64</v>
      </c>
      <c r="AL2146" t="s">
        <v>64</v>
      </c>
    </row>
    <row r="2147" spans="1:38" x14ac:dyDescent="0.35">
      <c r="A2147">
        <v>2146</v>
      </c>
      <c r="B2147">
        <v>1193520386</v>
      </c>
      <c r="C2147" t="s">
        <v>66</v>
      </c>
      <c r="D2147" t="s">
        <v>40</v>
      </c>
      <c r="E2147" t="s">
        <v>2746</v>
      </c>
      <c r="F2147" t="s">
        <v>3230</v>
      </c>
      <c r="G2147" t="s">
        <v>53</v>
      </c>
      <c r="H2147" t="s">
        <v>3079</v>
      </c>
      <c r="I2147" t="s">
        <v>3279</v>
      </c>
      <c r="J2147" t="s">
        <v>3280</v>
      </c>
      <c r="K2147" t="s">
        <v>3281</v>
      </c>
      <c r="L2147" t="s">
        <v>3087</v>
      </c>
      <c r="M2147" t="s">
        <v>78</v>
      </c>
      <c r="N2147" t="s">
        <v>130</v>
      </c>
      <c r="O2147" t="s">
        <v>3233</v>
      </c>
      <c r="P2147" s="3">
        <v>252227000189</v>
      </c>
      <c r="Q2147" t="s">
        <v>2560</v>
      </c>
      <c r="S2147">
        <v>3224381569</v>
      </c>
      <c r="U2147" s="4">
        <v>37759</v>
      </c>
      <c r="V2147">
        <f t="shared" ca="1" si="33"/>
        <v>21</v>
      </c>
      <c r="W2147" t="s">
        <v>106</v>
      </c>
      <c r="X2147" t="s">
        <v>53</v>
      </c>
      <c r="Y2147" t="s">
        <v>2563</v>
      </c>
      <c r="Z2147" t="s">
        <v>3730</v>
      </c>
      <c r="AA2147" t="s">
        <v>56</v>
      </c>
      <c r="AB2147" t="s">
        <v>57</v>
      </c>
      <c r="AC2147" t="s">
        <v>58</v>
      </c>
      <c r="AD2147">
        <v>0</v>
      </c>
      <c r="AE2147" t="s">
        <v>58</v>
      </c>
      <c r="AF2147" t="s">
        <v>72</v>
      </c>
      <c r="AG2147" s="54" t="s">
        <v>60</v>
      </c>
      <c r="AH2147" t="s">
        <v>61</v>
      </c>
      <c r="AI2147" t="s">
        <v>62</v>
      </c>
      <c r="AJ2147" t="s">
        <v>3234</v>
      </c>
      <c r="AK2147" t="s">
        <v>64</v>
      </c>
      <c r="AL2147" t="s">
        <v>64</v>
      </c>
    </row>
    <row r="2148" spans="1:38" x14ac:dyDescent="0.35">
      <c r="A2148">
        <v>2147</v>
      </c>
      <c r="B2148">
        <v>1085948519</v>
      </c>
      <c r="C2148" t="s">
        <v>39</v>
      </c>
      <c r="D2148" t="s">
        <v>40</v>
      </c>
      <c r="E2148" t="s">
        <v>2746</v>
      </c>
      <c r="F2148" t="s">
        <v>3230</v>
      </c>
      <c r="G2148" t="s">
        <v>53</v>
      </c>
      <c r="H2148" t="s">
        <v>3079</v>
      </c>
      <c r="I2148" t="s">
        <v>3023</v>
      </c>
      <c r="J2148" t="s">
        <v>342</v>
      </c>
      <c r="K2148" t="s">
        <v>3232</v>
      </c>
      <c r="L2148" t="s">
        <v>399</v>
      </c>
      <c r="M2148" t="s">
        <v>78</v>
      </c>
      <c r="N2148" t="s">
        <v>130</v>
      </c>
      <c r="O2148" t="s">
        <v>3233</v>
      </c>
      <c r="P2148" s="3">
        <v>252227000189</v>
      </c>
      <c r="Q2148" t="s">
        <v>2560</v>
      </c>
      <c r="U2148" s="4">
        <v>35443</v>
      </c>
      <c r="V2148">
        <f t="shared" ca="1" si="33"/>
        <v>27</v>
      </c>
      <c r="W2148" t="s">
        <v>106</v>
      </c>
      <c r="X2148" t="s">
        <v>53</v>
      </c>
      <c r="Y2148" t="s">
        <v>1486</v>
      </c>
      <c r="Z2148" t="s">
        <v>3730</v>
      </c>
      <c r="AA2148" t="s">
        <v>56</v>
      </c>
      <c r="AB2148" t="s">
        <v>57</v>
      </c>
      <c r="AC2148" t="s">
        <v>83</v>
      </c>
      <c r="AD2148">
        <v>2</v>
      </c>
      <c r="AE2148" t="s">
        <v>58</v>
      </c>
      <c r="AF2148" t="s">
        <v>72</v>
      </c>
      <c r="AG2148" s="54" t="s">
        <v>60</v>
      </c>
      <c r="AH2148" t="s">
        <v>61</v>
      </c>
      <c r="AI2148" t="s">
        <v>62</v>
      </c>
      <c r="AJ2148" t="s">
        <v>3234</v>
      </c>
      <c r="AK2148" t="s">
        <v>64</v>
      </c>
      <c r="AL2148" t="s">
        <v>64</v>
      </c>
    </row>
    <row r="2149" spans="1:38" x14ac:dyDescent="0.35">
      <c r="A2149">
        <v>2148</v>
      </c>
      <c r="B2149">
        <v>1089774291</v>
      </c>
      <c r="C2149" t="s">
        <v>66</v>
      </c>
      <c r="D2149" t="s">
        <v>40</v>
      </c>
      <c r="E2149" t="s">
        <v>2746</v>
      </c>
      <c r="F2149" t="s">
        <v>3230</v>
      </c>
      <c r="G2149" t="s">
        <v>53</v>
      </c>
      <c r="H2149" t="s">
        <v>3079</v>
      </c>
      <c r="I2149" t="s">
        <v>208</v>
      </c>
      <c r="J2149" t="s">
        <v>263</v>
      </c>
      <c r="K2149" t="s">
        <v>3092</v>
      </c>
      <c r="M2149" t="s">
        <v>78</v>
      </c>
      <c r="N2149" t="s">
        <v>130</v>
      </c>
      <c r="O2149" t="s">
        <v>3233</v>
      </c>
      <c r="P2149" s="3">
        <v>252227000189</v>
      </c>
      <c r="Q2149" t="s">
        <v>2560</v>
      </c>
      <c r="U2149" s="4">
        <v>38308</v>
      </c>
      <c r="V2149">
        <f t="shared" ca="1" si="33"/>
        <v>19</v>
      </c>
      <c r="W2149" t="s">
        <v>106</v>
      </c>
      <c r="X2149" t="s">
        <v>53</v>
      </c>
      <c r="Y2149" t="s">
        <v>2563</v>
      </c>
      <c r="Z2149" t="s">
        <v>3730</v>
      </c>
      <c r="AA2149" t="s">
        <v>56</v>
      </c>
      <c r="AB2149" t="s">
        <v>57</v>
      </c>
      <c r="AC2149" t="s">
        <v>58</v>
      </c>
      <c r="AD2149">
        <v>0</v>
      </c>
      <c r="AE2149" t="s">
        <v>58</v>
      </c>
      <c r="AF2149" t="s">
        <v>72</v>
      </c>
      <c r="AG2149" s="54" t="s">
        <v>60</v>
      </c>
      <c r="AH2149" t="s">
        <v>61</v>
      </c>
      <c r="AI2149" t="s">
        <v>62</v>
      </c>
      <c r="AJ2149" t="s">
        <v>3234</v>
      </c>
      <c r="AK2149" t="s">
        <v>64</v>
      </c>
      <c r="AL2149" t="s">
        <v>64</v>
      </c>
    </row>
    <row r="2150" spans="1:38" x14ac:dyDescent="0.35">
      <c r="A2150">
        <v>2149</v>
      </c>
      <c r="B2150">
        <v>1089774580</v>
      </c>
      <c r="C2150" t="s">
        <v>39</v>
      </c>
      <c r="D2150" t="s">
        <v>40</v>
      </c>
      <c r="E2150" t="s">
        <v>2746</v>
      </c>
      <c r="F2150" t="s">
        <v>3230</v>
      </c>
      <c r="G2150" t="s">
        <v>53</v>
      </c>
      <c r="H2150" t="s">
        <v>3079</v>
      </c>
      <c r="I2150" t="s">
        <v>3282</v>
      </c>
      <c r="J2150" t="s">
        <v>3283</v>
      </c>
      <c r="K2150" t="s">
        <v>3106</v>
      </c>
      <c r="L2150" t="s">
        <v>3106</v>
      </c>
      <c r="M2150" t="s">
        <v>78</v>
      </c>
      <c r="N2150" t="s">
        <v>130</v>
      </c>
      <c r="O2150" t="s">
        <v>3233</v>
      </c>
      <c r="P2150" s="3">
        <v>252227000189</v>
      </c>
      <c r="Q2150" t="s">
        <v>2560</v>
      </c>
      <c r="U2150" s="4">
        <v>39682</v>
      </c>
      <c r="V2150">
        <f t="shared" ca="1" si="33"/>
        <v>15</v>
      </c>
      <c r="W2150" t="s">
        <v>106</v>
      </c>
      <c r="X2150" t="s">
        <v>53</v>
      </c>
      <c r="Y2150" t="s">
        <v>2563</v>
      </c>
      <c r="Z2150" t="s">
        <v>3730</v>
      </c>
      <c r="AA2150" t="s">
        <v>56</v>
      </c>
      <c r="AB2150" t="s">
        <v>57</v>
      </c>
      <c r="AC2150" t="s">
        <v>58</v>
      </c>
      <c r="AD2150">
        <v>0</v>
      </c>
      <c r="AE2150" t="s">
        <v>58</v>
      </c>
      <c r="AF2150" t="s">
        <v>72</v>
      </c>
      <c r="AG2150" s="54" t="s">
        <v>60</v>
      </c>
      <c r="AH2150" t="s">
        <v>61</v>
      </c>
      <c r="AI2150" t="s">
        <v>62</v>
      </c>
      <c r="AJ2150" t="s">
        <v>3234</v>
      </c>
      <c r="AK2150" t="s">
        <v>64</v>
      </c>
      <c r="AL2150" t="s">
        <v>64</v>
      </c>
    </row>
    <row r="2151" spans="1:38" x14ac:dyDescent="0.35">
      <c r="A2151">
        <v>2150</v>
      </c>
      <c r="B2151">
        <v>1004600983</v>
      </c>
      <c r="C2151" t="s">
        <v>39</v>
      </c>
      <c r="D2151" t="s">
        <v>40</v>
      </c>
      <c r="E2151" t="s">
        <v>2746</v>
      </c>
      <c r="F2151" t="s">
        <v>3230</v>
      </c>
      <c r="G2151" t="s">
        <v>53</v>
      </c>
      <c r="H2151" t="s">
        <v>3079</v>
      </c>
      <c r="I2151" t="s">
        <v>3284</v>
      </c>
      <c r="K2151" t="s">
        <v>3285</v>
      </c>
      <c r="L2151" t="s">
        <v>1063</v>
      </c>
      <c r="M2151" t="s">
        <v>3728</v>
      </c>
      <c r="N2151" t="s">
        <v>130</v>
      </c>
      <c r="O2151" t="s">
        <v>3233</v>
      </c>
      <c r="P2151" s="3">
        <v>252227000189</v>
      </c>
      <c r="Q2151" t="s">
        <v>2560</v>
      </c>
      <c r="S2151">
        <v>3164441077</v>
      </c>
      <c r="U2151" s="4">
        <v>35657</v>
      </c>
      <c r="V2151">
        <f t="shared" ca="1" si="33"/>
        <v>26</v>
      </c>
      <c r="W2151" t="s">
        <v>106</v>
      </c>
      <c r="X2151" t="s">
        <v>53</v>
      </c>
      <c r="Y2151" t="s">
        <v>2563</v>
      </c>
      <c r="Z2151" t="s">
        <v>3730</v>
      </c>
      <c r="AA2151" t="s">
        <v>56</v>
      </c>
      <c r="AB2151" t="s">
        <v>57</v>
      </c>
      <c r="AC2151" t="s">
        <v>213</v>
      </c>
      <c r="AD2151">
        <v>1</v>
      </c>
      <c r="AE2151" t="s">
        <v>58</v>
      </c>
      <c r="AF2151" t="s">
        <v>72</v>
      </c>
      <c r="AG2151" s="54" t="s">
        <v>60</v>
      </c>
      <c r="AH2151" t="s">
        <v>61</v>
      </c>
      <c r="AI2151" t="s">
        <v>62</v>
      </c>
      <c r="AJ2151" t="s">
        <v>3234</v>
      </c>
      <c r="AK2151" t="s">
        <v>64</v>
      </c>
      <c r="AL2151" t="s">
        <v>64</v>
      </c>
    </row>
    <row r="2152" spans="1:38" x14ac:dyDescent="0.35">
      <c r="A2152">
        <v>2151</v>
      </c>
      <c r="B2152">
        <v>1148689705</v>
      </c>
      <c r="C2152" t="s">
        <v>39</v>
      </c>
      <c r="D2152" t="s">
        <v>40</v>
      </c>
      <c r="E2152" t="s">
        <v>2746</v>
      </c>
      <c r="F2152" t="s">
        <v>3230</v>
      </c>
      <c r="G2152" t="s">
        <v>53</v>
      </c>
      <c r="H2152" t="s">
        <v>3079</v>
      </c>
      <c r="I2152" t="s">
        <v>3286</v>
      </c>
      <c r="J2152" t="s">
        <v>378</v>
      </c>
      <c r="K2152" t="s">
        <v>3106</v>
      </c>
      <c r="L2152" t="s">
        <v>3161</v>
      </c>
      <c r="M2152" t="s">
        <v>3728</v>
      </c>
      <c r="N2152" t="s">
        <v>130</v>
      </c>
      <c r="O2152" t="s">
        <v>3233</v>
      </c>
      <c r="P2152" s="3">
        <v>252227000189</v>
      </c>
      <c r="Q2152" t="s">
        <v>2560</v>
      </c>
      <c r="U2152" s="4">
        <v>39819</v>
      </c>
      <c r="V2152">
        <f t="shared" ca="1" si="33"/>
        <v>15</v>
      </c>
      <c r="W2152" t="s">
        <v>106</v>
      </c>
      <c r="X2152" t="s">
        <v>53</v>
      </c>
      <c r="Y2152" t="s">
        <v>1486</v>
      </c>
      <c r="Z2152" t="s">
        <v>3730</v>
      </c>
      <c r="AA2152" t="s">
        <v>56</v>
      </c>
      <c r="AB2152" t="s">
        <v>57</v>
      </c>
      <c r="AC2152" t="s">
        <v>58</v>
      </c>
      <c r="AD2152">
        <v>0</v>
      </c>
      <c r="AE2152" t="s">
        <v>58</v>
      </c>
      <c r="AF2152" t="s">
        <v>72</v>
      </c>
      <c r="AG2152" s="54" t="s">
        <v>60</v>
      </c>
      <c r="AH2152" t="s">
        <v>61</v>
      </c>
      <c r="AI2152" t="s">
        <v>62</v>
      </c>
      <c r="AJ2152" t="s">
        <v>3234</v>
      </c>
      <c r="AK2152" t="s">
        <v>64</v>
      </c>
      <c r="AL2152" t="s">
        <v>64</v>
      </c>
    </row>
    <row r="2153" spans="1:38" x14ac:dyDescent="0.35">
      <c r="A2153">
        <v>2152</v>
      </c>
      <c r="B2153">
        <v>1085953864</v>
      </c>
      <c r="C2153" t="s">
        <v>39</v>
      </c>
      <c r="D2153" t="s">
        <v>40</v>
      </c>
      <c r="E2153" t="s">
        <v>2746</v>
      </c>
      <c r="F2153" t="s">
        <v>3230</v>
      </c>
      <c r="G2153" t="s">
        <v>53</v>
      </c>
      <c r="H2153" t="s">
        <v>3079</v>
      </c>
      <c r="I2153" t="s">
        <v>3287</v>
      </c>
      <c r="J2153" t="s">
        <v>3288</v>
      </c>
      <c r="K2153" t="s">
        <v>3232</v>
      </c>
      <c r="L2153" t="s">
        <v>399</v>
      </c>
      <c r="M2153" t="s">
        <v>78</v>
      </c>
      <c r="N2153" t="s">
        <v>130</v>
      </c>
      <c r="O2153" t="s">
        <v>3233</v>
      </c>
      <c r="P2153" s="3">
        <v>252227000189</v>
      </c>
      <c r="Q2153" t="s">
        <v>2560</v>
      </c>
      <c r="U2153" s="4">
        <v>36231</v>
      </c>
      <c r="V2153">
        <f t="shared" ca="1" si="33"/>
        <v>25</v>
      </c>
      <c r="W2153" t="s">
        <v>106</v>
      </c>
      <c r="X2153" t="s">
        <v>53</v>
      </c>
      <c r="Y2153" t="s">
        <v>2563</v>
      </c>
      <c r="Z2153" t="s">
        <v>3730</v>
      </c>
      <c r="AA2153" t="s">
        <v>56</v>
      </c>
      <c r="AB2153" t="s">
        <v>57</v>
      </c>
      <c r="AC2153" t="s">
        <v>83</v>
      </c>
      <c r="AD2153">
        <v>1</v>
      </c>
      <c r="AE2153" t="s">
        <v>58</v>
      </c>
      <c r="AF2153" t="s">
        <v>72</v>
      </c>
      <c r="AG2153" s="54" t="s">
        <v>60</v>
      </c>
      <c r="AH2153" t="s">
        <v>61</v>
      </c>
      <c r="AI2153" t="s">
        <v>62</v>
      </c>
      <c r="AJ2153" t="s">
        <v>3234</v>
      </c>
      <c r="AK2153" t="s">
        <v>64</v>
      </c>
      <c r="AL2153" t="s">
        <v>64</v>
      </c>
    </row>
    <row r="2154" spans="1:38" x14ac:dyDescent="0.35">
      <c r="A2154">
        <v>2153</v>
      </c>
      <c r="B2154">
        <v>1088592017</v>
      </c>
      <c r="C2154" t="s">
        <v>39</v>
      </c>
      <c r="D2154" t="s">
        <v>40</v>
      </c>
      <c r="E2154" t="s">
        <v>2746</v>
      </c>
      <c r="F2154" t="s">
        <v>3230</v>
      </c>
      <c r="G2154" t="s">
        <v>53</v>
      </c>
      <c r="H2154" t="s">
        <v>3079</v>
      </c>
      <c r="I2154" t="s">
        <v>3289</v>
      </c>
      <c r="J2154" t="s">
        <v>3290</v>
      </c>
      <c r="K2154" t="s">
        <v>609</v>
      </c>
      <c r="L2154" t="s">
        <v>3291</v>
      </c>
      <c r="M2154" t="s">
        <v>78</v>
      </c>
      <c r="N2154" t="s">
        <v>130</v>
      </c>
      <c r="O2154" t="s">
        <v>3233</v>
      </c>
      <c r="P2154" s="3">
        <v>252227000189</v>
      </c>
      <c r="Q2154" t="s">
        <v>2560</v>
      </c>
      <c r="U2154" s="4">
        <v>32858</v>
      </c>
      <c r="V2154">
        <f t="shared" ca="1" si="33"/>
        <v>34</v>
      </c>
      <c r="W2154" t="s">
        <v>106</v>
      </c>
      <c r="X2154" t="s">
        <v>53</v>
      </c>
      <c r="Y2154" t="s">
        <v>2563</v>
      </c>
      <c r="Z2154" t="s">
        <v>3730</v>
      </c>
      <c r="AA2154" t="s">
        <v>56</v>
      </c>
      <c r="AB2154" t="s">
        <v>57</v>
      </c>
      <c r="AC2154" t="s">
        <v>83</v>
      </c>
      <c r="AD2154">
        <v>1</v>
      </c>
      <c r="AE2154" t="s">
        <v>58</v>
      </c>
      <c r="AF2154" t="s">
        <v>59</v>
      </c>
      <c r="AG2154" s="54" t="s">
        <v>60</v>
      </c>
      <c r="AH2154" t="s">
        <v>61</v>
      </c>
      <c r="AI2154" t="s">
        <v>62</v>
      </c>
      <c r="AJ2154" t="s">
        <v>3234</v>
      </c>
      <c r="AK2154" t="s">
        <v>64</v>
      </c>
      <c r="AL2154" t="s">
        <v>64</v>
      </c>
    </row>
    <row r="2155" spans="1:38" x14ac:dyDescent="0.35">
      <c r="A2155">
        <v>2154</v>
      </c>
      <c r="B2155">
        <v>1148689773</v>
      </c>
      <c r="C2155" t="s">
        <v>66</v>
      </c>
      <c r="D2155" t="s">
        <v>40</v>
      </c>
      <c r="E2155" t="s">
        <v>2746</v>
      </c>
      <c r="F2155" t="s">
        <v>3230</v>
      </c>
      <c r="G2155" t="s">
        <v>53</v>
      </c>
      <c r="H2155" t="s">
        <v>3079</v>
      </c>
      <c r="I2155" t="s">
        <v>3292</v>
      </c>
      <c r="J2155" t="s">
        <v>494</v>
      </c>
      <c r="K2155" t="s">
        <v>3122</v>
      </c>
      <c r="L2155" t="s">
        <v>3106</v>
      </c>
      <c r="M2155" t="s">
        <v>78</v>
      </c>
      <c r="N2155" t="s">
        <v>130</v>
      </c>
      <c r="O2155" t="s">
        <v>3233</v>
      </c>
      <c r="P2155" s="3">
        <v>252227000189</v>
      </c>
      <c r="Q2155" t="s">
        <v>2560</v>
      </c>
      <c r="U2155" s="4">
        <v>39123</v>
      </c>
      <c r="V2155">
        <f t="shared" ca="1" si="33"/>
        <v>17</v>
      </c>
      <c r="W2155" t="s">
        <v>106</v>
      </c>
      <c r="X2155" t="s">
        <v>53</v>
      </c>
      <c r="Y2155" t="s">
        <v>2563</v>
      </c>
      <c r="Z2155" t="s">
        <v>3730</v>
      </c>
      <c r="AA2155" t="s">
        <v>56</v>
      </c>
      <c r="AB2155" t="s">
        <v>57</v>
      </c>
      <c r="AC2155" t="s">
        <v>58</v>
      </c>
      <c r="AD2155">
        <v>0</v>
      </c>
      <c r="AE2155" t="s">
        <v>58</v>
      </c>
      <c r="AF2155" t="s">
        <v>72</v>
      </c>
      <c r="AG2155" t="s">
        <v>340</v>
      </c>
      <c r="AH2155" t="s">
        <v>171</v>
      </c>
      <c r="AI2155" t="s">
        <v>88</v>
      </c>
      <c r="AJ2155" t="s">
        <v>3234</v>
      </c>
      <c r="AK2155" t="s">
        <v>64</v>
      </c>
      <c r="AL2155" t="s">
        <v>89</v>
      </c>
    </row>
    <row r="2156" spans="1:38" x14ac:dyDescent="0.35">
      <c r="A2156">
        <v>2155</v>
      </c>
      <c r="B2156">
        <v>1088592015</v>
      </c>
      <c r="C2156" t="s">
        <v>39</v>
      </c>
      <c r="D2156" t="s">
        <v>40</v>
      </c>
      <c r="E2156" t="s">
        <v>2746</v>
      </c>
      <c r="F2156" t="s">
        <v>3230</v>
      </c>
      <c r="G2156" t="s">
        <v>53</v>
      </c>
      <c r="H2156" t="s">
        <v>3079</v>
      </c>
      <c r="I2156" t="s">
        <v>173</v>
      </c>
      <c r="J2156" t="s">
        <v>2043</v>
      </c>
      <c r="K2156" t="s">
        <v>3293</v>
      </c>
      <c r="L2156" t="s">
        <v>1267</v>
      </c>
      <c r="M2156" t="s">
        <v>78</v>
      </c>
      <c r="N2156" t="s">
        <v>130</v>
      </c>
      <c r="O2156" t="s">
        <v>3233</v>
      </c>
      <c r="P2156" s="3">
        <v>252227000189</v>
      </c>
      <c r="Q2156" t="s">
        <v>2560</v>
      </c>
      <c r="U2156" s="4">
        <v>32885</v>
      </c>
      <c r="V2156">
        <f t="shared" ca="1" si="33"/>
        <v>34</v>
      </c>
      <c r="W2156" t="s">
        <v>106</v>
      </c>
      <c r="X2156" t="s">
        <v>53</v>
      </c>
      <c r="Y2156" t="s">
        <v>2563</v>
      </c>
      <c r="Z2156" t="s">
        <v>3730</v>
      </c>
      <c r="AA2156" t="s">
        <v>56</v>
      </c>
      <c r="AB2156" t="s">
        <v>57</v>
      </c>
      <c r="AC2156" t="s">
        <v>58</v>
      </c>
      <c r="AD2156">
        <v>0</v>
      </c>
      <c r="AE2156" t="s">
        <v>58</v>
      </c>
      <c r="AF2156" t="s">
        <v>72</v>
      </c>
      <c r="AG2156" s="54" t="s">
        <v>60</v>
      </c>
      <c r="AH2156" t="s">
        <v>61</v>
      </c>
      <c r="AI2156" t="s">
        <v>62</v>
      </c>
      <c r="AJ2156" t="s">
        <v>3234</v>
      </c>
      <c r="AK2156" t="s">
        <v>64</v>
      </c>
      <c r="AL2156" t="s">
        <v>64</v>
      </c>
    </row>
    <row r="2157" spans="1:38" x14ac:dyDescent="0.35">
      <c r="A2157">
        <v>2156</v>
      </c>
      <c r="B2157">
        <v>1194453689</v>
      </c>
      <c r="C2157" t="s">
        <v>39</v>
      </c>
      <c r="D2157" t="s">
        <v>40</v>
      </c>
      <c r="E2157" t="s">
        <v>2746</v>
      </c>
      <c r="F2157" t="s">
        <v>3230</v>
      </c>
      <c r="G2157" t="s">
        <v>53</v>
      </c>
      <c r="H2157" t="s">
        <v>3079</v>
      </c>
      <c r="I2157" t="s">
        <v>3294</v>
      </c>
      <c r="J2157" t="s">
        <v>2943</v>
      </c>
      <c r="K2157" t="s">
        <v>3252</v>
      </c>
      <c r="M2157" t="s">
        <v>78</v>
      </c>
      <c r="N2157" t="s">
        <v>130</v>
      </c>
      <c r="O2157" t="s">
        <v>3233</v>
      </c>
      <c r="P2157" s="3">
        <v>252227000189</v>
      </c>
      <c r="Q2157" t="s">
        <v>2560</v>
      </c>
      <c r="U2157" s="4">
        <v>37272</v>
      </c>
      <c r="V2157">
        <f t="shared" ca="1" si="33"/>
        <v>22</v>
      </c>
      <c r="W2157" t="s">
        <v>106</v>
      </c>
      <c r="X2157" t="s">
        <v>53</v>
      </c>
      <c r="Y2157" t="s">
        <v>2563</v>
      </c>
      <c r="Z2157" t="s">
        <v>3730</v>
      </c>
      <c r="AA2157" t="s">
        <v>56</v>
      </c>
      <c r="AB2157" t="s">
        <v>57</v>
      </c>
      <c r="AC2157" t="s">
        <v>58</v>
      </c>
      <c r="AD2157">
        <v>0</v>
      </c>
      <c r="AE2157" t="s">
        <v>58</v>
      </c>
      <c r="AF2157" t="s">
        <v>72</v>
      </c>
      <c r="AG2157" s="54" t="s">
        <v>60</v>
      </c>
      <c r="AH2157" t="s">
        <v>61</v>
      </c>
      <c r="AI2157" t="s">
        <v>62</v>
      </c>
      <c r="AJ2157" t="s">
        <v>3234</v>
      </c>
      <c r="AK2157" t="s">
        <v>64</v>
      </c>
      <c r="AL2157" t="s">
        <v>64</v>
      </c>
    </row>
    <row r="2158" spans="1:38" x14ac:dyDescent="0.35">
      <c r="A2158">
        <v>2157</v>
      </c>
      <c r="B2158">
        <v>1088592360</v>
      </c>
      <c r="C2158" t="s">
        <v>39</v>
      </c>
      <c r="D2158" t="s">
        <v>40</v>
      </c>
      <c r="E2158" t="s">
        <v>2746</v>
      </c>
      <c r="F2158" t="s">
        <v>3230</v>
      </c>
      <c r="G2158" t="s">
        <v>53</v>
      </c>
      <c r="H2158" t="s">
        <v>3079</v>
      </c>
      <c r="I2158" t="s">
        <v>124</v>
      </c>
      <c r="J2158" t="s">
        <v>1147</v>
      </c>
      <c r="K2158" t="s">
        <v>3295</v>
      </c>
      <c r="L2158" t="s">
        <v>399</v>
      </c>
      <c r="M2158" t="s">
        <v>3728</v>
      </c>
      <c r="N2158" t="s">
        <v>130</v>
      </c>
      <c r="O2158" t="s">
        <v>3233</v>
      </c>
      <c r="P2158" s="3">
        <v>252227000189</v>
      </c>
      <c r="Q2158" t="s">
        <v>2560</v>
      </c>
      <c r="U2158" s="4">
        <v>34989</v>
      </c>
      <c r="V2158">
        <f t="shared" ca="1" si="33"/>
        <v>28</v>
      </c>
      <c r="W2158" t="s">
        <v>106</v>
      </c>
      <c r="X2158" t="s">
        <v>53</v>
      </c>
      <c r="Y2158" t="s">
        <v>2563</v>
      </c>
      <c r="Z2158" t="s">
        <v>3730</v>
      </c>
      <c r="AA2158" t="s">
        <v>56</v>
      </c>
      <c r="AB2158" t="s">
        <v>57</v>
      </c>
      <c r="AC2158" t="s">
        <v>58</v>
      </c>
      <c r="AD2158">
        <v>0</v>
      </c>
      <c r="AE2158" t="s">
        <v>58</v>
      </c>
      <c r="AF2158" t="s">
        <v>72</v>
      </c>
      <c r="AG2158" s="54" t="s">
        <v>60</v>
      </c>
      <c r="AH2158" t="s">
        <v>61</v>
      </c>
      <c r="AI2158" t="s">
        <v>62</v>
      </c>
      <c r="AJ2158" t="s">
        <v>3234</v>
      </c>
      <c r="AK2158" t="s">
        <v>64</v>
      </c>
      <c r="AL2158" t="s">
        <v>64</v>
      </c>
    </row>
    <row r="2159" spans="1:38" x14ac:dyDescent="0.35">
      <c r="A2159">
        <v>2158</v>
      </c>
      <c r="B2159">
        <v>1089777415</v>
      </c>
      <c r="C2159" t="s">
        <v>39</v>
      </c>
      <c r="D2159" t="s">
        <v>40</v>
      </c>
      <c r="E2159" t="s">
        <v>2746</v>
      </c>
      <c r="F2159" t="s">
        <v>3230</v>
      </c>
      <c r="G2159" t="s">
        <v>53</v>
      </c>
      <c r="H2159" t="s">
        <v>3079</v>
      </c>
      <c r="I2159" t="s">
        <v>588</v>
      </c>
      <c r="J2159" t="s">
        <v>3296</v>
      </c>
      <c r="K2159" t="s">
        <v>3092</v>
      </c>
      <c r="M2159" t="s">
        <v>3728</v>
      </c>
      <c r="N2159" t="s">
        <v>130</v>
      </c>
      <c r="O2159" t="s">
        <v>3233</v>
      </c>
      <c r="P2159" s="3">
        <v>252227000189</v>
      </c>
      <c r="Q2159" t="s">
        <v>2560</v>
      </c>
      <c r="U2159" s="4">
        <v>38423</v>
      </c>
      <c r="V2159">
        <f t="shared" ca="1" si="33"/>
        <v>19</v>
      </c>
      <c r="W2159" t="s">
        <v>106</v>
      </c>
      <c r="X2159" t="s">
        <v>53</v>
      </c>
      <c r="Y2159" t="s">
        <v>2563</v>
      </c>
      <c r="Z2159" t="s">
        <v>3730</v>
      </c>
      <c r="AA2159" t="s">
        <v>56</v>
      </c>
      <c r="AB2159" t="s">
        <v>57</v>
      </c>
      <c r="AC2159" t="s">
        <v>58</v>
      </c>
      <c r="AD2159">
        <v>0</v>
      </c>
      <c r="AE2159" t="s">
        <v>58</v>
      </c>
      <c r="AF2159" t="s">
        <v>72</v>
      </c>
      <c r="AG2159" s="54" t="s">
        <v>60</v>
      </c>
      <c r="AH2159" t="s">
        <v>61</v>
      </c>
      <c r="AI2159" t="s">
        <v>62</v>
      </c>
      <c r="AJ2159" t="s">
        <v>3234</v>
      </c>
      <c r="AK2159" t="s">
        <v>64</v>
      </c>
      <c r="AL2159" t="s">
        <v>64</v>
      </c>
    </row>
    <row r="2160" spans="1:38" x14ac:dyDescent="0.35">
      <c r="A2160">
        <v>2159</v>
      </c>
      <c r="B2160">
        <v>1088600214</v>
      </c>
      <c r="C2160" t="s">
        <v>39</v>
      </c>
      <c r="D2160" t="s">
        <v>40</v>
      </c>
      <c r="E2160" t="s">
        <v>2746</v>
      </c>
      <c r="F2160" t="s">
        <v>3230</v>
      </c>
      <c r="G2160" t="s">
        <v>53</v>
      </c>
      <c r="H2160" t="s">
        <v>3079</v>
      </c>
      <c r="I2160" t="s">
        <v>3297</v>
      </c>
      <c r="J2160" t="s">
        <v>222</v>
      </c>
      <c r="K2160" t="s">
        <v>3196</v>
      </c>
      <c r="M2160" t="s">
        <v>78</v>
      </c>
      <c r="N2160" t="s">
        <v>130</v>
      </c>
      <c r="O2160" t="s">
        <v>3233</v>
      </c>
      <c r="P2160" s="3">
        <v>252227000189</v>
      </c>
      <c r="Q2160" t="s">
        <v>2560</v>
      </c>
      <c r="U2160" s="4">
        <v>36154</v>
      </c>
      <c r="V2160">
        <f t="shared" ca="1" si="33"/>
        <v>25</v>
      </c>
      <c r="W2160" t="s">
        <v>106</v>
      </c>
      <c r="X2160" t="s">
        <v>53</v>
      </c>
      <c r="Y2160" t="s">
        <v>2563</v>
      </c>
      <c r="Z2160" t="s">
        <v>3730</v>
      </c>
      <c r="AA2160" t="s">
        <v>56</v>
      </c>
      <c r="AB2160" t="s">
        <v>57</v>
      </c>
      <c r="AC2160" t="s">
        <v>83</v>
      </c>
      <c r="AD2160">
        <v>2</v>
      </c>
      <c r="AE2160" t="s">
        <v>58</v>
      </c>
      <c r="AF2160" t="s">
        <v>72</v>
      </c>
      <c r="AG2160" s="54" t="s">
        <v>60</v>
      </c>
      <c r="AH2160" t="s">
        <v>61</v>
      </c>
      <c r="AI2160" t="s">
        <v>62</v>
      </c>
      <c r="AJ2160" t="s">
        <v>3234</v>
      </c>
      <c r="AK2160" t="s">
        <v>64</v>
      </c>
      <c r="AL2160" t="s">
        <v>64</v>
      </c>
    </row>
    <row r="2161" spans="1:38" x14ac:dyDescent="0.35">
      <c r="A2161">
        <v>2160</v>
      </c>
      <c r="B2161">
        <v>1089774139</v>
      </c>
      <c r="C2161" t="s">
        <v>39</v>
      </c>
      <c r="D2161" t="s">
        <v>40</v>
      </c>
      <c r="E2161" t="s">
        <v>2746</v>
      </c>
      <c r="F2161" t="s">
        <v>3230</v>
      </c>
      <c r="G2161" t="s">
        <v>53</v>
      </c>
      <c r="H2161" t="s">
        <v>3079</v>
      </c>
      <c r="I2161" t="s">
        <v>328</v>
      </c>
      <c r="J2161" t="s">
        <v>1304</v>
      </c>
      <c r="K2161" t="s">
        <v>3298</v>
      </c>
      <c r="L2161" t="s">
        <v>399</v>
      </c>
      <c r="M2161" t="s">
        <v>78</v>
      </c>
      <c r="N2161" t="s">
        <v>130</v>
      </c>
      <c r="O2161" t="s">
        <v>3233</v>
      </c>
      <c r="P2161" s="3">
        <v>252227000189</v>
      </c>
      <c r="Q2161" t="s">
        <v>2560</v>
      </c>
      <c r="U2161" s="4">
        <v>38415</v>
      </c>
      <c r="V2161">
        <f t="shared" ca="1" si="33"/>
        <v>19</v>
      </c>
      <c r="W2161" t="s">
        <v>106</v>
      </c>
      <c r="X2161" t="s">
        <v>53</v>
      </c>
      <c r="Y2161" t="s">
        <v>2563</v>
      </c>
      <c r="Z2161" t="s">
        <v>3730</v>
      </c>
      <c r="AA2161" t="s">
        <v>56</v>
      </c>
      <c r="AB2161" t="s">
        <v>57</v>
      </c>
      <c r="AC2161" t="s">
        <v>58</v>
      </c>
      <c r="AD2161">
        <v>0</v>
      </c>
      <c r="AE2161" t="s">
        <v>58</v>
      </c>
      <c r="AF2161" t="s">
        <v>72</v>
      </c>
      <c r="AG2161" s="54" t="s">
        <v>60</v>
      </c>
      <c r="AH2161" t="s">
        <v>61</v>
      </c>
      <c r="AI2161" t="s">
        <v>62</v>
      </c>
      <c r="AJ2161" t="s">
        <v>3234</v>
      </c>
      <c r="AK2161" t="s">
        <v>64</v>
      </c>
      <c r="AL2161" t="s">
        <v>64</v>
      </c>
    </row>
    <row r="2162" spans="1:38" x14ac:dyDescent="0.35">
      <c r="A2162">
        <v>2161</v>
      </c>
      <c r="B2162">
        <v>1148689596</v>
      </c>
      <c r="C2162" t="s">
        <v>39</v>
      </c>
      <c r="D2162" t="s">
        <v>40</v>
      </c>
      <c r="E2162" t="s">
        <v>2746</v>
      </c>
      <c r="F2162" t="s">
        <v>3230</v>
      </c>
      <c r="G2162" t="s">
        <v>53</v>
      </c>
      <c r="H2162" t="s">
        <v>3079</v>
      </c>
      <c r="I2162" t="s">
        <v>109</v>
      </c>
      <c r="J2162" t="s">
        <v>3107</v>
      </c>
      <c r="K2162" t="s">
        <v>3106</v>
      </c>
      <c r="L2162" t="s">
        <v>1285</v>
      </c>
      <c r="M2162" t="s">
        <v>78</v>
      </c>
      <c r="N2162" t="s">
        <v>130</v>
      </c>
      <c r="O2162" t="s">
        <v>3233</v>
      </c>
      <c r="P2162" s="3">
        <v>252227000189</v>
      </c>
      <c r="Q2162" t="s">
        <v>2560</v>
      </c>
      <c r="U2162" s="4">
        <v>39481</v>
      </c>
      <c r="V2162">
        <f t="shared" ca="1" si="33"/>
        <v>16</v>
      </c>
      <c r="W2162" t="s">
        <v>106</v>
      </c>
      <c r="X2162" t="s">
        <v>53</v>
      </c>
      <c r="Y2162" t="s">
        <v>2563</v>
      </c>
      <c r="Z2162" t="s">
        <v>3730</v>
      </c>
      <c r="AA2162" t="s">
        <v>56</v>
      </c>
      <c r="AB2162" t="s">
        <v>57</v>
      </c>
      <c r="AC2162" t="s">
        <v>58</v>
      </c>
      <c r="AD2162">
        <v>0</v>
      </c>
      <c r="AE2162" t="s">
        <v>58</v>
      </c>
      <c r="AF2162" t="s">
        <v>72</v>
      </c>
      <c r="AG2162" t="s">
        <v>340</v>
      </c>
      <c r="AH2162" t="s">
        <v>171</v>
      </c>
      <c r="AI2162" t="s">
        <v>88</v>
      </c>
      <c r="AJ2162" t="s">
        <v>3234</v>
      </c>
      <c r="AK2162" t="s">
        <v>64</v>
      </c>
      <c r="AL2162" t="s">
        <v>64</v>
      </c>
    </row>
    <row r="2163" spans="1:38" x14ac:dyDescent="0.35">
      <c r="A2163">
        <v>2162</v>
      </c>
      <c r="B2163">
        <v>10897743329</v>
      </c>
      <c r="C2163" t="s">
        <v>66</v>
      </c>
      <c r="D2163" t="s">
        <v>40</v>
      </c>
      <c r="E2163" t="s">
        <v>2746</v>
      </c>
      <c r="F2163" t="s">
        <v>3230</v>
      </c>
      <c r="G2163" t="s">
        <v>53</v>
      </c>
      <c r="H2163" t="s">
        <v>3079</v>
      </c>
      <c r="I2163" t="s">
        <v>3299</v>
      </c>
      <c r="J2163" t="s">
        <v>2865</v>
      </c>
      <c r="K2163" t="s">
        <v>609</v>
      </c>
      <c r="L2163" t="s">
        <v>3106</v>
      </c>
      <c r="M2163" t="s">
        <v>3728</v>
      </c>
      <c r="N2163" t="s">
        <v>130</v>
      </c>
      <c r="O2163" t="s">
        <v>3233</v>
      </c>
      <c r="P2163" s="3">
        <v>252227000189</v>
      </c>
      <c r="Q2163" t="s">
        <v>2560</v>
      </c>
      <c r="U2163" s="4">
        <v>39556</v>
      </c>
      <c r="V2163">
        <f t="shared" ca="1" si="33"/>
        <v>16</v>
      </c>
      <c r="W2163" t="s">
        <v>106</v>
      </c>
      <c r="X2163" t="s">
        <v>53</v>
      </c>
      <c r="Y2163" t="s">
        <v>2563</v>
      </c>
      <c r="Z2163" t="s">
        <v>3730</v>
      </c>
      <c r="AA2163" t="s">
        <v>56</v>
      </c>
      <c r="AB2163" t="s">
        <v>57</v>
      </c>
      <c r="AC2163" t="s">
        <v>58</v>
      </c>
      <c r="AD2163">
        <v>0</v>
      </c>
      <c r="AE2163" t="s">
        <v>58</v>
      </c>
      <c r="AF2163" t="s">
        <v>72</v>
      </c>
      <c r="AG2163" s="54" t="s">
        <v>60</v>
      </c>
      <c r="AH2163" t="s">
        <v>61</v>
      </c>
      <c r="AI2163" t="s">
        <v>62</v>
      </c>
      <c r="AJ2163" t="s">
        <v>3234</v>
      </c>
      <c r="AK2163" t="s">
        <v>64</v>
      </c>
      <c r="AL2163" t="s">
        <v>64</v>
      </c>
    </row>
    <row r="2164" spans="1:38" x14ac:dyDescent="0.35">
      <c r="A2164">
        <v>2163</v>
      </c>
      <c r="B2164">
        <v>1088598983</v>
      </c>
      <c r="C2164" t="s">
        <v>66</v>
      </c>
      <c r="D2164" t="s">
        <v>40</v>
      </c>
      <c r="E2164" t="s">
        <v>2746</v>
      </c>
      <c r="F2164" t="s">
        <v>3230</v>
      </c>
      <c r="G2164" t="s">
        <v>53</v>
      </c>
      <c r="H2164" t="s">
        <v>3079</v>
      </c>
      <c r="I2164" t="s">
        <v>3300</v>
      </c>
      <c r="J2164" t="s">
        <v>3301</v>
      </c>
      <c r="K2164" t="s">
        <v>3293</v>
      </c>
      <c r="L2164" t="s">
        <v>1267</v>
      </c>
      <c r="M2164" t="s">
        <v>78</v>
      </c>
      <c r="N2164" t="s">
        <v>3729</v>
      </c>
      <c r="O2164" t="s">
        <v>3233</v>
      </c>
      <c r="P2164" s="3">
        <v>252227000189</v>
      </c>
      <c r="Q2164" t="s">
        <v>2560</v>
      </c>
      <c r="U2164" s="4">
        <v>38585</v>
      </c>
      <c r="V2164">
        <f t="shared" ca="1" si="33"/>
        <v>18</v>
      </c>
      <c r="W2164" t="s">
        <v>106</v>
      </c>
      <c r="X2164" t="s">
        <v>53</v>
      </c>
      <c r="Y2164" t="s">
        <v>2563</v>
      </c>
      <c r="Z2164" t="s">
        <v>3730</v>
      </c>
      <c r="AA2164" t="s">
        <v>56</v>
      </c>
      <c r="AB2164" t="s">
        <v>57</v>
      </c>
      <c r="AC2164" t="s">
        <v>58</v>
      </c>
      <c r="AD2164">
        <v>0</v>
      </c>
      <c r="AE2164" t="s">
        <v>58</v>
      </c>
      <c r="AF2164" t="s">
        <v>72</v>
      </c>
      <c r="AG2164" s="54" t="s">
        <v>60</v>
      </c>
      <c r="AH2164" t="s">
        <v>61</v>
      </c>
      <c r="AI2164" t="s">
        <v>62</v>
      </c>
      <c r="AJ2164" t="s">
        <v>3302</v>
      </c>
      <c r="AK2164" t="s">
        <v>64</v>
      </c>
      <c r="AL2164" t="s">
        <v>64</v>
      </c>
    </row>
    <row r="2165" spans="1:38" x14ac:dyDescent="0.35">
      <c r="A2165">
        <v>2164</v>
      </c>
      <c r="B2165">
        <v>1088599488</v>
      </c>
      <c r="C2165" t="s">
        <v>39</v>
      </c>
      <c r="D2165" t="s">
        <v>40</v>
      </c>
      <c r="E2165" t="s">
        <v>2746</v>
      </c>
      <c r="F2165" t="s">
        <v>3230</v>
      </c>
      <c r="G2165" t="s">
        <v>53</v>
      </c>
      <c r="H2165" t="s">
        <v>3079</v>
      </c>
      <c r="I2165" t="s">
        <v>173</v>
      </c>
      <c r="J2165" t="s">
        <v>892</v>
      </c>
      <c r="K2165" t="s">
        <v>3258</v>
      </c>
      <c r="L2165" t="s">
        <v>3228</v>
      </c>
      <c r="M2165" t="s">
        <v>78</v>
      </c>
      <c r="N2165" t="s">
        <v>49</v>
      </c>
      <c r="O2165" t="s">
        <v>3233</v>
      </c>
      <c r="P2165" s="3">
        <v>252227000189</v>
      </c>
      <c r="Q2165" t="s">
        <v>2560</v>
      </c>
      <c r="S2165">
        <v>32262342948</v>
      </c>
      <c r="U2165" s="4">
        <v>36386</v>
      </c>
      <c r="V2165">
        <f t="shared" ca="1" si="33"/>
        <v>25</v>
      </c>
      <c r="W2165" t="s">
        <v>106</v>
      </c>
      <c r="X2165" t="s">
        <v>53</v>
      </c>
      <c r="Y2165" t="s">
        <v>2563</v>
      </c>
      <c r="Z2165" t="s">
        <v>3730</v>
      </c>
      <c r="AA2165" t="s">
        <v>56</v>
      </c>
      <c r="AB2165" t="s">
        <v>57</v>
      </c>
      <c r="AC2165" t="s">
        <v>58</v>
      </c>
      <c r="AD2165">
        <v>0</v>
      </c>
      <c r="AE2165" t="s">
        <v>58</v>
      </c>
      <c r="AF2165" t="s">
        <v>72</v>
      </c>
      <c r="AG2165" s="54" t="s">
        <v>60</v>
      </c>
      <c r="AH2165" t="s">
        <v>61</v>
      </c>
      <c r="AI2165" t="s">
        <v>62</v>
      </c>
      <c r="AJ2165" t="s">
        <v>3302</v>
      </c>
      <c r="AK2165" t="s">
        <v>64</v>
      </c>
      <c r="AL2165" t="s">
        <v>64</v>
      </c>
    </row>
    <row r="2166" spans="1:38" x14ac:dyDescent="0.35">
      <c r="A2166">
        <v>2165</v>
      </c>
      <c r="B2166" t="s">
        <v>3690</v>
      </c>
      <c r="C2166" t="s">
        <v>39</v>
      </c>
      <c r="D2166" t="s">
        <v>40</v>
      </c>
      <c r="E2166" t="s">
        <v>2746</v>
      </c>
      <c r="F2166" t="s">
        <v>3230</v>
      </c>
      <c r="G2166" t="s">
        <v>53</v>
      </c>
      <c r="H2166" t="s">
        <v>3079</v>
      </c>
      <c r="I2166" t="s">
        <v>1087</v>
      </c>
      <c r="J2166" t="s">
        <v>137</v>
      </c>
      <c r="K2166" t="s">
        <v>3644</v>
      </c>
      <c r="L2166" t="s">
        <v>3691</v>
      </c>
      <c r="M2166" t="s">
        <v>78</v>
      </c>
      <c r="N2166" t="s">
        <v>3729</v>
      </c>
      <c r="O2166" t="s">
        <v>3233</v>
      </c>
      <c r="P2166" s="3">
        <v>252227000189</v>
      </c>
      <c r="Q2166" t="s">
        <v>2560</v>
      </c>
      <c r="U2166" s="4">
        <v>38416</v>
      </c>
      <c r="V2166">
        <f t="shared" ca="1" si="33"/>
        <v>19</v>
      </c>
      <c r="W2166" t="s">
        <v>106</v>
      </c>
      <c r="X2166" t="s">
        <v>53</v>
      </c>
      <c r="Y2166" t="s">
        <v>1486</v>
      </c>
      <c r="Z2166" t="s">
        <v>3730</v>
      </c>
      <c r="AA2166" t="s">
        <v>56</v>
      </c>
      <c r="AB2166" t="s">
        <v>57</v>
      </c>
      <c r="AC2166" t="s">
        <v>58</v>
      </c>
      <c r="AD2166">
        <v>0</v>
      </c>
      <c r="AE2166" t="s">
        <v>58</v>
      </c>
      <c r="AF2166" t="s">
        <v>72</v>
      </c>
      <c r="AG2166" s="54" t="s">
        <v>60</v>
      </c>
      <c r="AH2166" t="s">
        <v>61</v>
      </c>
      <c r="AI2166" t="s">
        <v>62</v>
      </c>
      <c r="AJ2166" t="s">
        <v>3302</v>
      </c>
      <c r="AK2166" t="s">
        <v>64</v>
      </c>
      <c r="AL2166" t="s">
        <v>89</v>
      </c>
    </row>
    <row r="2167" spans="1:38" x14ac:dyDescent="0.35">
      <c r="A2167">
        <v>2166</v>
      </c>
      <c r="B2167">
        <v>1001160261</v>
      </c>
      <c r="C2167" t="s">
        <v>39</v>
      </c>
      <c r="D2167" t="s">
        <v>40</v>
      </c>
      <c r="E2167" t="s">
        <v>2746</v>
      </c>
      <c r="F2167" t="s">
        <v>3230</v>
      </c>
      <c r="G2167" t="s">
        <v>53</v>
      </c>
      <c r="H2167" t="s">
        <v>3079</v>
      </c>
      <c r="I2167" t="s">
        <v>563</v>
      </c>
      <c r="J2167" t="s">
        <v>1101</v>
      </c>
      <c r="K2167" t="s">
        <v>249</v>
      </c>
      <c r="L2167" t="s">
        <v>466</v>
      </c>
      <c r="M2167" t="s">
        <v>78</v>
      </c>
      <c r="N2167" t="s">
        <v>49</v>
      </c>
      <c r="O2167" t="s">
        <v>3233</v>
      </c>
      <c r="P2167" s="3">
        <v>252227000189</v>
      </c>
      <c r="Q2167" t="s">
        <v>2560</v>
      </c>
      <c r="S2167">
        <v>3206403940</v>
      </c>
      <c r="U2167" s="4">
        <v>37075</v>
      </c>
      <c r="V2167">
        <f t="shared" ca="1" si="33"/>
        <v>23</v>
      </c>
      <c r="W2167" t="s">
        <v>106</v>
      </c>
      <c r="X2167" t="s">
        <v>53</v>
      </c>
      <c r="Y2167" t="s">
        <v>2563</v>
      </c>
      <c r="Z2167" t="s">
        <v>3730</v>
      </c>
      <c r="AA2167" t="s">
        <v>56</v>
      </c>
      <c r="AB2167" t="s">
        <v>57</v>
      </c>
      <c r="AC2167" t="s">
        <v>58</v>
      </c>
      <c r="AD2167">
        <v>0</v>
      </c>
      <c r="AE2167" t="s">
        <v>58</v>
      </c>
      <c r="AF2167" t="s">
        <v>72</v>
      </c>
      <c r="AG2167" s="54" t="s">
        <v>60</v>
      </c>
      <c r="AH2167" t="s">
        <v>61</v>
      </c>
      <c r="AI2167" t="s">
        <v>62</v>
      </c>
      <c r="AJ2167" t="s">
        <v>3302</v>
      </c>
      <c r="AK2167" t="s">
        <v>64</v>
      </c>
      <c r="AL2167" t="s">
        <v>64</v>
      </c>
    </row>
    <row r="2168" spans="1:38" x14ac:dyDescent="0.35">
      <c r="A2168">
        <v>2167</v>
      </c>
      <c r="B2168">
        <v>1004768472</v>
      </c>
      <c r="C2168" t="s">
        <v>39</v>
      </c>
      <c r="D2168" t="s">
        <v>40</v>
      </c>
      <c r="E2168" t="s">
        <v>2746</v>
      </c>
      <c r="F2168" t="s">
        <v>3230</v>
      </c>
      <c r="G2168" t="s">
        <v>53</v>
      </c>
      <c r="H2168" t="s">
        <v>3079</v>
      </c>
      <c r="I2168" t="s">
        <v>187</v>
      </c>
      <c r="J2168" t="s">
        <v>110</v>
      </c>
      <c r="K2168" t="s">
        <v>3303</v>
      </c>
      <c r="L2168" t="s">
        <v>188</v>
      </c>
      <c r="M2168" t="s">
        <v>78</v>
      </c>
      <c r="N2168" t="s">
        <v>71</v>
      </c>
      <c r="O2168" t="s">
        <v>3233</v>
      </c>
      <c r="P2168" s="3">
        <v>252227000189</v>
      </c>
      <c r="Q2168" t="s">
        <v>2560</v>
      </c>
      <c r="U2168" s="4">
        <v>37480</v>
      </c>
      <c r="V2168">
        <f t="shared" ca="1" si="33"/>
        <v>22</v>
      </c>
      <c r="W2168" t="s">
        <v>106</v>
      </c>
      <c r="X2168" t="s">
        <v>53</v>
      </c>
      <c r="Y2168" t="s">
        <v>2563</v>
      </c>
      <c r="Z2168" t="s">
        <v>3730</v>
      </c>
      <c r="AA2168" t="s">
        <v>56</v>
      </c>
      <c r="AB2168" t="s">
        <v>57</v>
      </c>
      <c r="AC2168" t="s">
        <v>58</v>
      </c>
      <c r="AD2168">
        <v>0</v>
      </c>
      <c r="AE2168" t="s">
        <v>58</v>
      </c>
      <c r="AF2168" t="s">
        <v>59</v>
      </c>
      <c r="AG2168" s="54" t="s">
        <v>60</v>
      </c>
      <c r="AH2168" t="s">
        <v>61</v>
      </c>
      <c r="AI2168" t="s">
        <v>62</v>
      </c>
      <c r="AJ2168" t="s">
        <v>3242</v>
      </c>
      <c r="AK2168" t="s">
        <v>64</v>
      </c>
      <c r="AL2168" t="s">
        <v>64</v>
      </c>
    </row>
    <row r="2169" spans="1:38" x14ac:dyDescent="0.35">
      <c r="A2169">
        <v>2168</v>
      </c>
      <c r="B2169">
        <v>1089294077</v>
      </c>
      <c r="C2169" t="s">
        <v>66</v>
      </c>
      <c r="D2169" t="s">
        <v>40</v>
      </c>
      <c r="E2169" t="s">
        <v>2746</v>
      </c>
      <c r="F2169" t="s">
        <v>3230</v>
      </c>
      <c r="G2169" t="s">
        <v>53</v>
      </c>
      <c r="H2169" t="s">
        <v>3079</v>
      </c>
      <c r="I2169" t="s">
        <v>3304</v>
      </c>
      <c r="J2169" t="s">
        <v>292</v>
      </c>
      <c r="K2169" t="s">
        <v>3243</v>
      </c>
      <c r="L2169" t="s">
        <v>1282</v>
      </c>
      <c r="M2169" t="s">
        <v>3728</v>
      </c>
      <c r="N2169" t="s">
        <v>49</v>
      </c>
      <c r="O2169" t="s">
        <v>3233</v>
      </c>
      <c r="P2169" s="3">
        <v>252227000189</v>
      </c>
      <c r="Q2169" t="s">
        <v>2560</v>
      </c>
      <c r="U2169" s="4">
        <v>38835</v>
      </c>
      <c r="V2169">
        <f t="shared" ca="1" si="33"/>
        <v>18</v>
      </c>
      <c r="W2169" t="s">
        <v>106</v>
      </c>
      <c r="X2169" t="s">
        <v>53</v>
      </c>
      <c r="Y2169" t="s">
        <v>1486</v>
      </c>
      <c r="Z2169" t="s">
        <v>3730</v>
      </c>
      <c r="AA2169" t="s">
        <v>56</v>
      </c>
      <c r="AB2169" t="s">
        <v>57</v>
      </c>
      <c r="AC2169" t="s">
        <v>58</v>
      </c>
      <c r="AD2169">
        <v>0</v>
      </c>
      <c r="AE2169" t="s">
        <v>58</v>
      </c>
      <c r="AF2169" t="s">
        <v>72</v>
      </c>
      <c r="AG2169" s="54" t="s">
        <v>60</v>
      </c>
      <c r="AH2169" t="s">
        <v>61</v>
      </c>
      <c r="AI2169" t="s">
        <v>62</v>
      </c>
      <c r="AJ2169" t="s">
        <v>3302</v>
      </c>
      <c r="AK2169" t="s">
        <v>64</v>
      </c>
      <c r="AL2169" t="s">
        <v>64</v>
      </c>
    </row>
    <row r="2170" spans="1:38" x14ac:dyDescent="0.35">
      <c r="A2170">
        <v>2169</v>
      </c>
      <c r="B2170">
        <v>1127813839</v>
      </c>
      <c r="C2170" t="s">
        <v>66</v>
      </c>
      <c r="D2170" t="s">
        <v>40</v>
      </c>
      <c r="E2170" t="s">
        <v>2746</v>
      </c>
      <c r="F2170" t="s">
        <v>3230</v>
      </c>
      <c r="G2170" t="s">
        <v>53</v>
      </c>
      <c r="H2170" t="s">
        <v>3079</v>
      </c>
      <c r="I2170" t="s">
        <v>3305</v>
      </c>
      <c r="J2170" t="s">
        <v>3306</v>
      </c>
      <c r="K2170" t="s">
        <v>3307</v>
      </c>
      <c r="L2170" t="s">
        <v>3243</v>
      </c>
      <c r="M2170" t="s">
        <v>78</v>
      </c>
      <c r="N2170" t="s">
        <v>3729</v>
      </c>
      <c r="O2170" t="s">
        <v>3233</v>
      </c>
      <c r="P2170" s="3">
        <v>252227000189</v>
      </c>
      <c r="Q2170" t="s">
        <v>2560</v>
      </c>
      <c r="S2170">
        <v>3124560139</v>
      </c>
      <c r="U2170" s="4">
        <v>39033</v>
      </c>
      <c r="V2170">
        <f t="shared" ca="1" si="33"/>
        <v>17</v>
      </c>
      <c r="W2170" t="s">
        <v>106</v>
      </c>
      <c r="X2170" t="s">
        <v>53</v>
      </c>
      <c r="Y2170" t="s">
        <v>2563</v>
      </c>
      <c r="Z2170" t="s">
        <v>3730</v>
      </c>
      <c r="AA2170" t="s">
        <v>56</v>
      </c>
      <c r="AB2170" t="s">
        <v>57</v>
      </c>
      <c r="AC2170" t="s">
        <v>58</v>
      </c>
      <c r="AD2170">
        <v>0</v>
      </c>
      <c r="AE2170" t="s">
        <v>58</v>
      </c>
      <c r="AF2170" t="s">
        <v>72</v>
      </c>
      <c r="AG2170" s="54" t="s">
        <v>60</v>
      </c>
      <c r="AH2170" t="s">
        <v>61</v>
      </c>
      <c r="AI2170" t="s">
        <v>62</v>
      </c>
      <c r="AJ2170" t="s">
        <v>3302</v>
      </c>
      <c r="AK2170" t="s">
        <v>64</v>
      </c>
      <c r="AL2170" t="s">
        <v>64</v>
      </c>
    </row>
    <row r="2171" spans="1:38" x14ac:dyDescent="0.35">
      <c r="A2171">
        <v>2170</v>
      </c>
      <c r="B2171">
        <v>1085636194</v>
      </c>
      <c r="C2171" t="s">
        <v>39</v>
      </c>
      <c r="D2171" t="s">
        <v>40</v>
      </c>
      <c r="E2171" t="s">
        <v>2746</v>
      </c>
      <c r="F2171" t="s">
        <v>3230</v>
      </c>
      <c r="G2171" t="s">
        <v>53</v>
      </c>
      <c r="H2171" t="s">
        <v>3079</v>
      </c>
      <c r="I2171" t="s">
        <v>3308</v>
      </c>
      <c r="J2171" t="s">
        <v>292</v>
      </c>
      <c r="K2171" t="s">
        <v>108</v>
      </c>
      <c r="L2171" t="s">
        <v>3309</v>
      </c>
      <c r="M2171" t="s">
        <v>78</v>
      </c>
      <c r="N2171" t="s">
        <v>3729</v>
      </c>
      <c r="O2171" t="s">
        <v>3233</v>
      </c>
      <c r="P2171" s="3">
        <v>252227000189</v>
      </c>
      <c r="Q2171" t="s">
        <v>2560</v>
      </c>
      <c r="U2171" s="4">
        <v>33360</v>
      </c>
      <c r="V2171">
        <f t="shared" ca="1" si="33"/>
        <v>33</v>
      </c>
      <c r="W2171" t="s">
        <v>106</v>
      </c>
      <c r="X2171" t="s">
        <v>53</v>
      </c>
      <c r="Y2171" t="s">
        <v>2563</v>
      </c>
      <c r="Z2171" t="s">
        <v>3730</v>
      </c>
      <c r="AA2171" t="s">
        <v>56</v>
      </c>
      <c r="AB2171" t="s">
        <v>57</v>
      </c>
      <c r="AC2171" t="s">
        <v>58</v>
      </c>
      <c r="AD2171">
        <v>0</v>
      </c>
      <c r="AE2171" t="s">
        <v>58</v>
      </c>
      <c r="AF2171" t="s">
        <v>72</v>
      </c>
      <c r="AG2171" s="54" t="s">
        <v>60</v>
      </c>
      <c r="AH2171" t="s">
        <v>61</v>
      </c>
      <c r="AI2171" t="s">
        <v>62</v>
      </c>
      <c r="AJ2171" t="s">
        <v>3302</v>
      </c>
      <c r="AK2171" t="s">
        <v>64</v>
      </c>
      <c r="AL2171" t="s">
        <v>64</v>
      </c>
    </row>
    <row r="2172" spans="1:38" x14ac:dyDescent="0.35">
      <c r="A2172">
        <v>2171</v>
      </c>
      <c r="B2172">
        <v>1089774273</v>
      </c>
      <c r="C2172" t="s">
        <v>66</v>
      </c>
      <c r="D2172" t="s">
        <v>40</v>
      </c>
      <c r="E2172" t="s">
        <v>2746</v>
      </c>
      <c r="F2172" t="s">
        <v>3230</v>
      </c>
      <c r="G2172" t="s">
        <v>53</v>
      </c>
      <c r="H2172" t="s">
        <v>3079</v>
      </c>
      <c r="I2172" t="s">
        <v>3310</v>
      </c>
      <c r="J2172" t="s">
        <v>3311</v>
      </c>
      <c r="K2172" t="s">
        <v>3258</v>
      </c>
      <c r="L2172" t="s">
        <v>3312</v>
      </c>
      <c r="M2172" t="s">
        <v>78</v>
      </c>
      <c r="N2172" t="s">
        <v>49</v>
      </c>
      <c r="O2172" t="s">
        <v>3233</v>
      </c>
      <c r="P2172" s="3">
        <v>252227000189</v>
      </c>
      <c r="Q2172" t="s">
        <v>2560</v>
      </c>
      <c r="U2172" s="4">
        <v>38910</v>
      </c>
      <c r="V2172">
        <f t="shared" ca="1" si="33"/>
        <v>18</v>
      </c>
      <c r="W2172" t="s">
        <v>106</v>
      </c>
      <c r="X2172" t="s">
        <v>53</v>
      </c>
      <c r="Y2172" t="s">
        <v>1486</v>
      </c>
      <c r="Z2172" t="s">
        <v>3730</v>
      </c>
      <c r="AA2172" t="s">
        <v>56</v>
      </c>
      <c r="AB2172" t="s">
        <v>57</v>
      </c>
      <c r="AC2172" t="s">
        <v>58</v>
      </c>
      <c r="AD2172">
        <v>0</v>
      </c>
      <c r="AE2172" t="s">
        <v>58</v>
      </c>
      <c r="AF2172" t="s">
        <v>72</v>
      </c>
      <c r="AG2172" s="54" t="s">
        <v>60</v>
      </c>
      <c r="AH2172" t="s">
        <v>61</v>
      </c>
      <c r="AI2172" t="s">
        <v>62</v>
      </c>
      <c r="AJ2172" t="s">
        <v>3302</v>
      </c>
      <c r="AK2172" t="s">
        <v>64</v>
      </c>
      <c r="AL2172" t="s">
        <v>64</v>
      </c>
    </row>
    <row r="2173" spans="1:38" x14ac:dyDescent="0.35">
      <c r="A2173">
        <v>2172</v>
      </c>
      <c r="B2173">
        <v>1007982735</v>
      </c>
      <c r="C2173" t="s">
        <v>39</v>
      </c>
      <c r="D2173" t="s">
        <v>40</v>
      </c>
      <c r="E2173" t="s">
        <v>2746</v>
      </c>
      <c r="F2173" t="s">
        <v>3230</v>
      </c>
      <c r="G2173" t="s">
        <v>53</v>
      </c>
      <c r="H2173" t="s">
        <v>3079</v>
      </c>
      <c r="I2173" t="s">
        <v>3313</v>
      </c>
      <c r="J2173" t="s">
        <v>245</v>
      </c>
      <c r="K2173" t="s">
        <v>1073</v>
      </c>
      <c r="L2173" t="s">
        <v>1282</v>
      </c>
      <c r="M2173" t="s">
        <v>3728</v>
      </c>
      <c r="N2173" t="s">
        <v>3729</v>
      </c>
      <c r="O2173" t="s">
        <v>3233</v>
      </c>
      <c r="P2173" s="3">
        <v>252227000189</v>
      </c>
      <c r="Q2173" t="s">
        <v>2560</v>
      </c>
      <c r="U2173" s="4">
        <v>37637</v>
      </c>
      <c r="V2173">
        <f t="shared" ca="1" si="33"/>
        <v>21</v>
      </c>
      <c r="W2173" t="s">
        <v>106</v>
      </c>
      <c r="X2173" t="s">
        <v>53</v>
      </c>
      <c r="Y2173" t="s">
        <v>2563</v>
      </c>
      <c r="Z2173" t="s">
        <v>3730</v>
      </c>
      <c r="AA2173" t="s">
        <v>56</v>
      </c>
      <c r="AB2173" t="s">
        <v>57</v>
      </c>
      <c r="AC2173" t="s">
        <v>58</v>
      </c>
      <c r="AD2173">
        <v>0</v>
      </c>
      <c r="AE2173" t="s">
        <v>58</v>
      </c>
      <c r="AF2173" t="s">
        <v>72</v>
      </c>
      <c r="AG2173" s="54" t="s">
        <v>60</v>
      </c>
      <c r="AH2173" t="s">
        <v>61</v>
      </c>
      <c r="AI2173" t="s">
        <v>62</v>
      </c>
      <c r="AJ2173" t="s">
        <v>3302</v>
      </c>
      <c r="AK2173" t="s">
        <v>64</v>
      </c>
      <c r="AL2173" t="s">
        <v>64</v>
      </c>
    </row>
    <row r="2174" spans="1:38" x14ac:dyDescent="0.35">
      <c r="A2174">
        <v>2173</v>
      </c>
      <c r="B2174">
        <v>10885986680</v>
      </c>
      <c r="C2174" t="s">
        <v>39</v>
      </c>
      <c r="D2174" t="s">
        <v>40</v>
      </c>
      <c r="E2174" t="s">
        <v>2746</v>
      </c>
      <c r="F2174" t="s">
        <v>3230</v>
      </c>
      <c r="G2174" t="s">
        <v>53</v>
      </c>
      <c r="H2174" t="s">
        <v>3079</v>
      </c>
      <c r="I2174" t="s">
        <v>45</v>
      </c>
      <c r="J2174" t="s">
        <v>1046</v>
      </c>
      <c r="K2174" t="s">
        <v>188</v>
      </c>
      <c r="L2174" t="s">
        <v>2072</v>
      </c>
      <c r="M2174" t="s">
        <v>3728</v>
      </c>
      <c r="N2174" t="s">
        <v>49</v>
      </c>
      <c r="O2174" t="s">
        <v>3233</v>
      </c>
      <c r="P2174" s="3">
        <v>252227000189</v>
      </c>
      <c r="Q2174" t="s">
        <v>2560</v>
      </c>
      <c r="U2174" s="4">
        <v>36000</v>
      </c>
      <c r="V2174">
        <f t="shared" ca="1" si="33"/>
        <v>26</v>
      </c>
      <c r="W2174" t="s">
        <v>106</v>
      </c>
      <c r="X2174" t="s">
        <v>53</v>
      </c>
      <c r="Y2174" t="s">
        <v>2563</v>
      </c>
      <c r="Z2174" t="s">
        <v>3730</v>
      </c>
      <c r="AA2174" t="s">
        <v>56</v>
      </c>
      <c r="AB2174" t="s">
        <v>57</v>
      </c>
      <c r="AC2174" t="s">
        <v>58</v>
      </c>
      <c r="AD2174">
        <v>0</v>
      </c>
      <c r="AE2174" t="s">
        <v>58</v>
      </c>
      <c r="AF2174" t="s">
        <v>72</v>
      </c>
      <c r="AG2174" s="54" t="s">
        <v>60</v>
      </c>
      <c r="AH2174" t="s">
        <v>61</v>
      </c>
      <c r="AI2174" t="s">
        <v>62</v>
      </c>
      <c r="AJ2174" t="s">
        <v>3302</v>
      </c>
      <c r="AK2174" t="s">
        <v>64</v>
      </c>
      <c r="AL2174" t="s">
        <v>64</v>
      </c>
    </row>
    <row r="2175" spans="1:38" x14ac:dyDescent="0.35">
      <c r="A2175">
        <v>2174</v>
      </c>
      <c r="B2175">
        <v>1089774639</v>
      </c>
      <c r="C2175" t="s">
        <v>66</v>
      </c>
      <c r="D2175" t="s">
        <v>40</v>
      </c>
      <c r="E2175" t="s">
        <v>2746</v>
      </c>
      <c r="F2175" t="s">
        <v>3230</v>
      </c>
      <c r="G2175" t="s">
        <v>53</v>
      </c>
      <c r="H2175" t="s">
        <v>3079</v>
      </c>
      <c r="I2175" t="s">
        <v>3314</v>
      </c>
      <c r="J2175" t="s">
        <v>3315</v>
      </c>
      <c r="K2175" t="s">
        <v>3316</v>
      </c>
      <c r="L2175" t="s">
        <v>112</v>
      </c>
      <c r="M2175" t="s">
        <v>3728</v>
      </c>
      <c r="N2175" t="s">
        <v>71</v>
      </c>
      <c r="O2175" t="s">
        <v>3233</v>
      </c>
      <c r="P2175" s="3">
        <v>252227000189</v>
      </c>
      <c r="Q2175" t="s">
        <v>2560</v>
      </c>
      <c r="U2175" s="4">
        <v>39940</v>
      </c>
      <c r="V2175">
        <f t="shared" ca="1" si="33"/>
        <v>15</v>
      </c>
      <c r="W2175" t="s">
        <v>106</v>
      </c>
      <c r="X2175" t="s">
        <v>53</v>
      </c>
      <c r="Y2175" t="s">
        <v>2563</v>
      </c>
      <c r="Z2175" t="s">
        <v>3730</v>
      </c>
      <c r="AA2175" t="s">
        <v>56</v>
      </c>
      <c r="AB2175" t="s">
        <v>57</v>
      </c>
      <c r="AC2175" t="s">
        <v>58</v>
      </c>
      <c r="AD2175">
        <v>0</v>
      </c>
      <c r="AE2175" t="s">
        <v>58</v>
      </c>
      <c r="AF2175" t="s">
        <v>72</v>
      </c>
      <c r="AG2175" s="54" t="s">
        <v>60</v>
      </c>
      <c r="AH2175" t="s">
        <v>61</v>
      </c>
      <c r="AI2175" t="s">
        <v>62</v>
      </c>
      <c r="AJ2175" t="s">
        <v>3317</v>
      </c>
      <c r="AK2175" t="s">
        <v>64</v>
      </c>
      <c r="AL2175" t="s">
        <v>64</v>
      </c>
    </row>
    <row r="2176" spans="1:38" x14ac:dyDescent="0.35">
      <c r="A2176">
        <v>2175</v>
      </c>
      <c r="B2176">
        <v>1089774148</v>
      </c>
      <c r="C2176" t="s">
        <v>39</v>
      </c>
      <c r="D2176" t="s">
        <v>40</v>
      </c>
      <c r="E2176" t="s">
        <v>2746</v>
      </c>
      <c r="F2176" t="s">
        <v>3230</v>
      </c>
      <c r="G2176" t="s">
        <v>53</v>
      </c>
      <c r="H2176" t="s">
        <v>3079</v>
      </c>
      <c r="I2176" t="s">
        <v>3318</v>
      </c>
      <c r="J2176" t="s">
        <v>3238</v>
      </c>
      <c r="K2176" t="s">
        <v>3243</v>
      </c>
      <c r="L2176" t="s">
        <v>3092</v>
      </c>
      <c r="M2176" t="s">
        <v>78</v>
      </c>
      <c r="N2176" t="s">
        <v>71</v>
      </c>
      <c r="O2176" t="s">
        <v>3233</v>
      </c>
      <c r="P2176" s="3">
        <v>252227000189</v>
      </c>
      <c r="Q2176" t="s">
        <v>2560</v>
      </c>
      <c r="U2176" s="4">
        <v>38372</v>
      </c>
      <c r="V2176">
        <f t="shared" ca="1" si="33"/>
        <v>19</v>
      </c>
      <c r="W2176" t="s">
        <v>106</v>
      </c>
      <c r="X2176" t="s">
        <v>53</v>
      </c>
      <c r="Y2176" t="s">
        <v>2563</v>
      </c>
      <c r="Z2176" t="s">
        <v>3730</v>
      </c>
      <c r="AA2176" t="s">
        <v>56</v>
      </c>
      <c r="AB2176" t="s">
        <v>57</v>
      </c>
      <c r="AC2176" t="s">
        <v>58</v>
      </c>
      <c r="AD2176">
        <v>0</v>
      </c>
      <c r="AE2176" t="s">
        <v>58</v>
      </c>
      <c r="AF2176" t="s">
        <v>72</v>
      </c>
      <c r="AG2176" s="54" t="s">
        <v>60</v>
      </c>
      <c r="AH2176" t="s">
        <v>61</v>
      </c>
      <c r="AI2176" t="s">
        <v>62</v>
      </c>
      <c r="AJ2176" t="s">
        <v>3317</v>
      </c>
      <c r="AK2176" t="s">
        <v>64</v>
      </c>
      <c r="AL2176" t="s">
        <v>64</v>
      </c>
    </row>
    <row r="2177" spans="1:38" x14ac:dyDescent="0.35">
      <c r="A2177">
        <v>2176</v>
      </c>
      <c r="B2177">
        <v>1004768518</v>
      </c>
      <c r="C2177" t="s">
        <v>39</v>
      </c>
      <c r="D2177" t="s">
        <v>40</v>
      </c>
      <c r="E2177" t="s">
        <v>2746</v>
      </c>
      <c r="F2177" t="s">
        <v>3230</v>
      </c>
      <c r="G2177" t="s">
        <v>53</v>
      </c>
      <c r="H2177" t="s">
        <v>3079</v>
      </c>
      <c r="I2177" t="s">
        <v>324</v>
      </c>
      <c r="J2177" t="s">
        <v>3319</v>
      </c>
      <c r="K2177" t="s">
        <v>2072</v>
      </c>
      <c r="L2177" t="s">
        <v>188</v>
      </c>
      <c r="M2177" t="s">
        <v>78</v>
      </c>
      <c r="N2177" t="s">
        <v>71</v>
      </c>
      <c r="O2177" t="s">
        <v>3233</v>
      </c>
      <c r="P2177" s="3">
        <v>252227000189</v>
      </c>
      <c r="Q2177" t="s">
        <v>2560</v>
      </c>
      <c r="U2177" s="4">
        <v>37444</v>
      </c>
      <c r="V2177">
        <f t="shared" ca="1" si="33"/>
        <v>22</v>
      </c>
      <c r="W2177" t="s">
        <v>106</v>
      </c>
      <c r="X2177" t="s">
        <v>53</v>
      </c>
      <c r="Y2177" t="s">
        <v>1486</v>
      </c>
      <c r="Z2177" t="s">
        <v>3730</v>
      </c>
      <c r="AA2177" t="s">
        <v>56</v>
      </c>
      <c r="AB2177" t="s">
        <v>57</v>
      </c>
      <c r="AC2177" t="s">
        <v>83</v>
      </c>
      <c r="AD2177">
        <v>1</v>
      </c>
      <c r="AE2177" t="s">
        <v>58</v>
      </c>
      <c r="AF2177" t="s">
        <v>72</v>
      </c>
      <c r="AG2177" s="54" t="s">
        <v>60</v>
      </c>
      <c r="AH2177" t="s">
        <v>61</v>
      </c>
      <c r="AI2177" t="s">
        <v>62</v>
      </c>
      <c r="AJ2177" t="s">
        <v>3317</v>
      </c>
      <c r="AK2177" t="s">
        <v>64</v>
      </c>
      <c r="AL2177" t="s">
        <v>64</v>
      </c>
    </row>
    <row r="2178" spans="1:38" x14ac:dyDescent="0.35">
      <c r="A2178">
        <v>2177</v>
      </c>
      <c r="B2178">
        <v>1004768496</v>
      </c>
      <c r="C2178" t="s">
        <v>39</v>
      </c>
      <c r="D2178" t="s">
        <v>40</v>
      </c>
      <c r="E2178" t="s">
        <v>2746</v>
      </c>
      <c r="F2178" t="s">
        <v>3230</v>
      </c>
      <c r="G2178" t="s">
        <v>53</v>
      </c>
      <c r="H2178" t="s">
        <v>3079</v>
      </c>
      <c r="I2178" t="s">
        <v>3320</v>
      </c>
      <c r="J2178" t="s">
        <v>407</v>
      </c>
      <c r="K2178" t="s">
        <v>1611</v>
      </c>
      <c r="L2178" t="s">
        <v>3321</v>
      </c>
      <c r="M2178" t="s">
        <v>3728</v>
      </c>
      <c r="N2178" t="s">
        <v>71</v>
      </c>
      <c r="O2178" t="s">
        <v>3233</v>
      </c>
      <c r="P2178" s="3">
        <v>252227000189</v>
      </c>
      <c r="Q2178" t="s">
        <v>2560</v>
      </c>
      <c r="U2178" s="4">
        <v>37038</v>
      </c>
      <c r="V2178">
        <f t="shared" ref="V2178:V2241" ca="1" si="34">DATEDIF(U2178,TODAY(),"Y")</f>
        <v>23</v>
      </c>
      <c r="W2178" t="s">
        <v>106</v>
      </c>
      <c r="X2178" t="s">
        <v>53</v>
      </c>
      <c r="Y2178" t="s">
        <v>2563</v>
      </c>
      <c r="Z2178" t="s">
        <v>3730</v>
      </c>
      <c r="AA2178" t="s">
        <v>56</v>
      </c>
      <c r="AB2178" t="s">
        <v>57</v>
      </c>
      <c r="AC2178" t="s">
        <v>58</v>
      </c>
      <c r="AD2178">
        <v>0</v>
      </c>
      <c r="AE2178" t="s">
        <v>58</v>
      </c>
      <c r="AF2178" t="s">
        <v>72</v>
      </c>
      <c r="AG2178" s="54" t="s">
        <v>60</v>
      </c>
      <c r="AH2178" t="s">
        <v>61</v>
      </c>
      <c r="AI2178" t="s">
        <v>62</v>
      </c>
      <c r="AJ2178" t="s">
        <v>3317</v>
      </c>
      <c r="AK2178" t="s">
        <v>64</v>
      </c>
      <c r="AL2178" t="s">
        <v>64</v>
      </c>
    </row>
    <row r="2179" spans="1:38" x14ac:dyDescent="0.35">
      <c r="A2179">
        <v>2178</v>
      </c>
      <c r="B2179">
        <v>1131084829</v>
      </c>
      <c r="C2179" t="s">
        <v>39</v>
      </c>
      <c r="D2179" t="s">
        <v>40</v>
      </c>
      <c r="E2179" t="s">
        <v>2746</v>
      </c>
      <c r="F2179" t="s">
        <v>3230</v>
      </c>
      <c r="G2179" t="s">
        <v>53</v>
      </c>
      <c r="H2179" t="s">
        <v>3079</v>
      </c>
      <c r="I2179" t="s">
        <v>1093</v>
      </c>
      <c r="J2179" t="s">
        <v>1164</v>
      </c>
      <c r="K2179" t="s">
        <v>2225</v>
      </c>
      <c r="L2179" t="s">
        <v>188</v>
      </c>
      <c r="M2179" t="s">
        <v>78</v>
      </c>
      <c r="N2179" t="s">
        <v>71</v>
      </c>
      <c r="O2179" t="s">
        <v>3233</v>
      </c>
      <c r="P2179" s="3">
        <v>252227000189</v>
      </c>
      <c r="Q2179" t="s">
        <v>2560</v>
      </c>
      <c r="S2179">
        <v>3135529051</v>
      </c>
      <c r="U2179" s="4">
        <v>33795</v>
      </c>
      <c r="V2179">
        <f t="shared" ca="1" si="34"/>
        <v>32</v>
      </c>
      <c r="W2179" t="s">
        <v>106</v>
      </c>
      <c r="X2179" t="s">
        <v>53</v>
      </c>
      <c r="Y2179" t="s">
        <v>1486</v>
      </c>
      <c r="Z2179" t="s">
        <v>3730</v>
      </c>
      <c r="AA2179" t="s">
        <v>56</v>
      </c>
      <c r="AB2179" t="s">
        <v>57</v>
      </c>
      <c r="AC2179" t="s">
        <v>83</v>
      </c>
      <c r="AD2179">
        <v>2</v>
      </c>
      <c r="AE2179" t="s">
        <v>58</v>
      </c>
      <c r="AF2179" t="s">
        <v>59</v>
      </c>
      <c r="AG2179" s="54" t="s">
        <v>60</v>
      </c>
      <c r="AH2179" t="s">
        <v>61</v>
      </c>
      <c r="AI2179" t="s">
        <v>62</v>
      </c>
      <c r="AJ2179" t="s">
        <v>3317</v>
      </c>
      <c r="AK2179" t="s">
        <v>64</v>
      </c>
      <c r="AL2179" t="s">
        <v>64</v>
      </c>
    </row>
    <row r="2180" spans="1:38" x14ac:dyDescent="0.35">
      <c r="A2180">
        <v>2179</v>
      </c>
      <c r="B2180">
        <v>1148443141</v>
      </c>
      <c r="C2180" t="s">
        <v>39</v>
      </c>
      <c r="D2180" t="s">
        <v>40</v>
      </c>
      <c r="E2180" t="s">
        <v>2746</v>
      </c>
      <c r="F2180" t="s">
        <v>3230</v>
      </c>
      <c r="G2180" t="s">
        <v>53</v>
      </c>
      <c r="H2180" t="s">
        <v>3079</v>
      </c>
      <c r="I2180" t="s">
        <v>3322</v>
      </c>
      <c r="J2180" t="s">
        <v>225</v>
      </c>
      <c r="K2180" t="s">
        <v>3285</v>
      </c>
      <c r="L2180" t="s">
        <v>3092</v>
      </c>
      <c r="M2180" t="s">
        <v>3728</v>
      </c>
      <c r="N2180" t="s">
        <v>49</v>
      </c>
      <c r="O2180" t="s">
        <v>3233</v>
      </c>
      <c r="P2180" s="3">
        <v>252227000189</v>
      </c>
      <c r="Q2180" t="s">
        <v>2560</v>
      </c>
      <c r="U2180" s="4">
        <v>35394</v>
      </c>
      <c r="V2180">
        <f t="shared" ca="1" si="34"/>
        <v>27</v>
      </c>
      <c r="W2180" t="s">
        <v>106</v>
      </c>
      <c r="X2180" t="s">
        <v>53</v>
      </c>
      <c r="Y2180" t="s">
        <v>2563</v>
      </c>
      <c r="Z2180" t="s">
        <v>3730</v>
      </c>
      <c r="AA2180" t="s">
        <v>56</v>
      </c>
      <c r="AB2180" t="s">
        <v>57</v>
      </c>
      <c r="AC2180" t="s">
        <v>213</v>
      </c>
      <c r="AD2180">
        <v>2</v>
      </c>
      <c r="AE2180" t="s">
        <v>58</v>
      </c>
      <c r="AF2180" t="s">
        <v>72</v>
      </c>
      <c r="AG2180" t="s">
        <v>340</v>
      </c>
      <c r="AH2180" t="s">
        <v>171</v>
      </c>
      <c r="AI2180" t="s">
        <v>88</v>
      </c>
      <c r="AJ2180" t="s">
        <v>3302</v>
      </c>
      <c r="AK2180" t="s">
        <v>64</v>
      </c>
      <c r="AL2180" t="s">
        <v>64</v>
      </c>
    </row>
    <row r="2181" spans="1:38" x14ac:dyDescent="0.35">
      <c r="A2181">
        <v>2180</v>
      </c>
      <c r="B2181">
        <v>1007292604</v>
      </c>
      <c r="C2181" t="s">
        <v>39</v>
      </c>
      <c r="D2181" t="s">
        <v>40</v>
      </c>
      <c r="E2181" t="s">
        <v>2746</v>
      </c>
      <c r="F2181" t="s">
        <v>3230</v>
      </c>
      <c r="G2181" t="s">
        <v>53</v>
      </c>
      <c r="H2181" t="s">
        <v>3079</v>
      </c>
      <c r="I2181" t="s">
        <v>3323</v>
      </c>
      <c r="J2181" t="s">
        <v>3324</v>
      </c>
      <c r="K2181" t="s">
        <v>3083</v>
      </c>
      <c r="L2181" t="s">
        <v>188</v>
      </c>
      <c r="M2181" t="s">
        <v>3728</v>
      </c>
      <c r="N2181" t="s">
        <v>71</v>
      </c>
      <c r="O2181" t="s">
        <v>3233</v>
      </c>
      <c r="P2181" s="3">
        <v>252227000189</v>
      </c>
      <c r="Q2181" t="s">
        <v>2560</v>
      </c>
      <c r="S2181" t="s">
        <v>407</v>
      </c>
      <c r="U2181" s="4">
        <v>36094</v>
      </c>
      <c r="V2181">
        <f t="shared" ca="1" si="34"/>
        <v>25</v>
      </c>
      <c r="W2181" t="s">
        <v>106</v>
      </c>
      <c r="X2181" t="s">
        <v>53</v>
      </c>
      <c r="Y2181" t="s">
        <v>2563</v>
      </c>
      <c r="Z2181" t="s">
        <v>3730</v>
      </c>
      <c r="AA2181" t="s">
        <v>56</v>
      </c>
      <c r="AB2181" t="s">
        <v>57</v>
      </c>
      <c r="AC2181" t="s">
        <v>213</v>
      </c>
      <c r="AD2181">
        <v>1</v>
      </c>
      <c r="AE2181" t="s">
        <v>58</v>
      </c>
      <c r="AF2181" t="s">
        <v>59</v>
      </c>
      <c r="AG2181" s="54" t="s">
        <v>60</v>
      </c>
      <c r="AH2181" t="s">
        <v>61</v>
      </c>
      <c r="AI2181" t="s">
        <v>62</v>
      </c>
      <c r="AJ2181" t="s">
        <v>3317</v>
      </c>
      <c r="AK2181" t="s">
        <v>64</v>
      </c>
      <c r="AL2181" t="s">
        <v>64</v>
      </c>
    </row>
    <row r="2182" spans="1:38" x14ac:dyDescent="0.35">
      <c r="A2182">
        <v>2181</v>
      </c>
      <c r="B2182">
        <v>37123161</v>
      </c>
      <c r="C2182" t="s">
        <v>39</v>
      </c>
      <c r="D2182" t="s">
        <v>40</v>
      </c>
      <c r="E2182" t="s">
        <v>2746</v>
      </c>
      <c r="F2182" t="s">
        <v>3230</v>
      </c>
      <c r="G2182" t="s">
        <v>53</v>
      </c>
      <c r="H2182" t="s">
        <v>3079</v>
      </c>
      <c r="I2182" t="s">
        <v>3325</v>
      </c>
      <c r="J2182" t="s">
        <v>3326</v>
      </c>
      <c r="K2182" t="s">
        <v>3327</v>
      </c>
      <c r="L2182" t="s">
        <v>3196</v>
      </c>
      <c r="M2182" t="s">
        <v>78</v>
      </c>
      <c r="N2182" t="s">
        <v>71</v>
      </c>
      <c r="O2182" t="s">
        <v>3233</v>
      </c>
      <c r="P2182" s="3">
        <v>252227000189</v>
      </c>
      <c r="Q2182" t="s">
        <v>2560</v>
      </c>
      <c r="U2182" s="4">
        <v>29396</v>
      </c>
      <c r="V2182">
        <f t="shared" ca="1" si="34"/>
        <v>44</v>
      </c>
      <c r="W2182" t="s">
        <v>106</v>
      </c>
      <c r="X2182" t="s">
        <v>53</v>
      </c>
      <c r="Y2182" t="s">
        <v>2563</v>
      </c>
      <c r="Z2182" t="s">
        <v>3730</v>
      </c>
      <c r="AA2182" t="s">
        <v>56</v>
      </c>
      <c r="AB2182" t="s">
        <v>57</v>
      </c>
      <c r="AC2182" t="s">
        <v>83</v>
      </c>
      <c r="AD2182">
        <v>3</v>
      </c>
      <c r="AE2182" t="s">
        <v>58</v>
      </c>
      <c r="AF2182" t="s">
        <v>72</v>
      </c>
      <c r="AG2182" s="54" t="s">
        <v>60</v>
      </c>
      <c r="AH2182" t="s">
        <v>61</v>
      </c>
      <c r="AI2182" t="s">
        <v>62</v>
      </c>
      <c r="AJ2182" t="s">
        <v>3317</v>
      </c>
      <c r="AK2182" t="s">
        <v>64</v>
      </c>
      <c r="AL2182" t="s">
        <v>64</v>
      </c>
    </row>
    <row r="2183" spans="1:38" x14ac:dyDescent="0.35">
      <c r="A2183">
        <v>2182</v>
      </c>
      <c r="B2183">
        <v>1085928656</v>
      </c>
      <c r="C2183" t="s">
        <v>39</v>
      </c>
      <c r="D2183" t="s">
        <v>40</v>
      </c>
      <c r="E2183" t="s">
        <v>2746</v>
      </c>
      <c r="F2183" t="s">
        <v>3230</v>
      </c>
      <c r="G2183" t="s">
        <v>53</v>
      </c>
      <c r="H2183" t="s">
        <v>3079</v>
      </c>
      <c r="I2183" t="s">
        <v>380</v>
      </c>
      <c r="J2183" t="s">
        <v>3328</v>
      </c>
      <c r="K2183" t="s">
        <v>3232</v>
      </c>
      <c r="L2183" t="s">
        <v>399</v>
      </c>
      <c r="M2183" t="s">
        <v>3728</v>
      </c>
      <c r="N2183" t="s">
        <v>71</v>
      </c>
      <c r="O2183" t="s">
        <v>3233</v>
      </c>
      <c r="P2183" s="3">
        <v>252227000189</v>
      </c>
      <c r="Q2183" t="s">
        <v>2560</v>
      </c>
      <c r="U2183" s="4">
        <v>33419</v>
      </c>
      <c r="V2183">
        <f t="shared" ca="1" si="34"/>
        <v>33</v>
      </c>
      <c r="W2183" t="s">
        <v>106</v>
      </c>
      <c r="X2183" t="s">
        <v>53</v>
      </c>
      <c r="Y2183" t="s">
        <v>1486</v>
      </c>
      <c r="Z2183" t="s">
        <v>3730</v>
      </c>
      <c r="AA2183" t="s">
        <v>56</v>
      </c>
      <c r="AB2183" t="s">
        <v>57</v>
      </c>
      <c r="AC2183" t="s">
        <v>213</v>
      </c>
      <c r="AD2183">
        <v>1</v>
      </c>
      <c r="AE2183" t="s">
        <v>58</v>
      </c>
      <c r="AF2183" t="s">
        <v>59</v>
      </c>
      <c r="AG2183" s="54" t="s">
        <v>60</v>
      </c>
      <c r="AH2183" t="s">
        <v>61</v>
      </c>
      <c r="AI2183" t="s">
        <v>62</v>
      </c>
      <c r="AJ2183" t="s">
        <v>3317</v>
      </c>
      <c r="AK2183" t="s">
        <v>64</v>
      </c>
      <c r="AL2183" t="s">
        <v>64</v>
      </c>
    </row>
    <row r="2184" spans="1:38" x14ac:dyDescent="0.35">
      <c r="A2184">
        <v>2183</v>
      </c>
      <c r="B2184">
        <v>24216075</v>
      </c>
      <c r="C2184" t="s">
        <v>39</v>
      </c>
      <c r="D2184" t="s">
        <v>40</v>
      </c>
      <c r="E2184" t="s">
        <v>2746</v>
      </c>
      <c r="F2184" t="s">
        <v>3230</v>
      </c>
      <c r="G2184" t="s">
        <v>53</v>
      </c>
      <c r="H2184" t="s">
        <v>3079</v>
      </c>
      <c r="I2184" t="s">
        <v>96</v>
      </c>
      <c r="J2184" t="s">
        <v>3329</v>
      </c>
      <c r="K2184" t="s">
        <v>3330</v>
      </c>
      <c r="M2184" t="s">
        <v>78</v>
      </c>
      <c r="N2184" t="s">
        <v>71</v>
      </c>
      <c r="O2184" t="s">
        <v>3233</v>
      </c>
      <c r="P2184" s="3">
        <v>252227000189</v>
      </c>
      <c r="Q2184" t="s">
        <v>2560</v>
      </c>
      <c r="S2184">
        <v>3175759866</v>
      </c>
      <c r="U2184" s="4">
        <v>35320</v>
      </c>
      <c r="V2184">
        <f t="shared" ca="1" si="34"/>
        <v>27</v>
      </c>
      <c r="W2184" t="s">
        <v>106</v>
      </c>
      <c r="X2184" t="s">
        <v>53</v>
      </c>
      <c r="Y2184" t="s">
        <v>2563</v>
      </c>
      <c r="Z2184" t="s">
        <v>3730</v>
      </c>
      <c r="AA2184" t="s">
        <v>56</v>
      </c>
      <c r="AB2184" t="s">
        <v>57</v>
      </c>
      <c r="AC2184" t="s">
        <v>83</v>
      </c>
      <c r="AD2184">
        <v>1</v>
      </c>
      <c r="AE2184" t="s">
        <v>58</v>
      </c>
      <c r="AF2184" t="s">
        <v>72</v>
      </c>
      <c r="AG2184" t="s">
        <v>340</v>
      </c>
      <c r="AH2184" t="s">
        <v>171</v>
      </c>
      <c r="AI2184" t="s">
        <v>88</v>
      </c>
      <c r="AJ2184" t="s">
        <v>3317</v>
      </c>
      <c r="AK2184" t="s">
        <v>64</v>
      </c>
      <c r="AL2184" t="s">
        <v>64</v>
      </c>
    </row>
    <row r="2185" spans="1:38" x14ac:dyDescent="0.35">
      <c r="A2185">
        <v>2184</v>
      </c>
      <c r="B2185">
        <v>27403247</v>
      </c>
      <c r="C2185" t="s">
        <v>39</v>
      </c>
      <c r="D2185" t="s">
        <v>40</v>
      </c>
      <c r="E2185" t="s">
        <v>2746</v>
      </c>
      <c r="F2185" t="s">
        <v>3230</v>
      </c>
      <c r="G2185" t="s">
        <v>53</v>
      </c>
      <c r="H2185" t="s">
        <v>3079</v>
      </c>
      <c r="I2185" t="s">
        <v>3331</v>
      </c>
      <c r="J2185" t="s">
        <v>1883</v>
      </c>
      <c r="K2185" t="s">
        <v>3332</v>
      </c>
      <c r="L2185" t="s">
        <v>3083</v>
      </c>
      <c r="M2185" t="s">
        <v>78</v>
      </c>
      <c r="N2185" t="s">
        <v>71</v>
      </c>
      <c r="O2185" t="s">
        <v>3233</v>
      </c>
      <c r="P2185" s="3">
        <v>252227000189</v>
      </c>
      <c r="Q2185" t="s">
        <v>2560</v>
      </c>
      <c r="U2185" s="4">
        <v>30026</v>
      </c>
      <c r="V2185">
        <f t="shared" ca="1" si="34"/>
        <v>42</v>
      </c>
      <c r="W2185" t="s">
        <v>106</v>
      </c>
      <c r="X2185" t="s">
        <v>53</v>
      </c>
      <c r="Y2185" t="s">
        <v>2563</v>
      </c>
      <c r="Z2185" t="s">
        <v>3730</v>
      </c>
      <c r="AA2185" t="s">
        <v>56</v>
      </c>
      <c r="AB2185" t="s">
        <v>57</v>
      </c>
      <c r="AC2185" t="s">
        <v>83</v>
      </c>
      <c r="AD2185">
        <v>2</v>
      </c>
      <c r="AE2185" t="s">
        <v>58</v>
      </c>
      <c r="AF2185" t="s">
        <v>72</v>
      </c>
      <c r="AG2185" s="54" t="s">
        <v>60</v>
      </c>
      <c r="AH2185" t="s">
        <v>61</v>
      </c>
      <c r="AI2185" t="s">
        <v>62</v>
      </c>
      <c r="AJ2185" t="s">
        <v>3317</v>
      </c>
      <c r="AK2185" t="s">
        <v>64</v>
      </c>
      <c r="AL2185" t="s">
        <v>64</v>
      </c>
    </row>
    <row r="2186" spans="1:38" x14ac:dyDescent="0.35">
      <c r="A2186">
        <v>2185</v>
      </c>
      <c r="B2186">
        <v>1088590711</v>
      </c>
      <c r="C2186" t="s">
        <v>66</v>
      </c>
      <c r="D2186" t="s">
        <v>40</v>
      </c>
      <c r="E2186" t="s">
        <v>2746</v>
      </c>
      <c r="F2186" t="s">
        <v>3230</v>
      </c>
      <c r="G2186" t="s">
        <v>53</v>
      </c>
      <c r="H2186" t="s">
        <v>3079</v>
      </c>
      <c r="I2186" t="s">
        <v>3333</v>
      </c>
      <c r="J2186" t="s">
        <v>2497</v>
      </c>
      <c r="K2186" t="s">
        <v>3257</v>
      </c>
      <c r="L2186" t="s">
        <v>3334</v>
      </c>
      <c r="M2186" t="s">
        <v>3728</v>
      </c>
      <c r="N2186" t="s">
        <v>71</v>
      </c>
      <c r="O2186" t="s">
        <v>3233</v>
      </c>
      <c r="P2186" s="3">
        <v>252227000189</v>
      </c>
      <c r="Q2186" t="s">
        <v>2560</v>
      </c>
      <c r="U2186" s="4">
        <v>38995</v>
      </c>
      <c r="V2186">
        <f t="shared" ca="1" si="34"/>
        <v>17</v>
      </c>
      <c r="W2186" t="s">
        <v>106</v>
      </c>
      <c r="X2186" t="s">
        <v>53</v>
      </c>
      <c r="Y2186" t="s">
        <v>2563</v>
      </c>
      <c r="Z2186" t="s">
        <v>3730</v>
      </c>
      <c r="AA2186" t="s">
        <v>56</v>
      </c>
      <c r="AB2186" t="s">
        <v>57</v>
      </c>
      <c r="AC2186" t="s">
        <v>58</v>
      </c>
      <c r="AD2186">
        <v>0</v>
      </c>
      <c r="AE2186" t="s">
        <v>58</v>
      </c>
      <c r="AF2186" t="s">
        <v>72</v>
      </c>
      <c r="AG2186" s="54" t="s">
        <v>60</v>
      </c>
      <c r="AH2186" t="s">
        <v>61</v>
      </c>
      <c r="AI2186" t="s">
        <v>62</v>
      </c>
      <c r="AJ2186" t="s">
        <v>3317</v>
      </c>
      <c r="AK2186" t="s">
        <v>64</v>
      </c>
      <c r="AL2186" t="s">
        <v>64</v>
      </c>
    </row>
    <row r="2187" spans="1:38" x14ac:dyDescent="0.35">
      <c r="A2187">
        <v>2186</v>
      </c>
      <c r="B2187">
        <v>1085935893</v>
      </c>
      <c r="C2187" t="s">
        <v>39</v>
      </c>
      <c r="D2187" t="s">
        <v>40</v>
      </c>
      <c r="E2187" t="s">
        <v>2746</v>
      </c>
      <c r="F2187" t="s">
        <v>3230</v>
      </c>
      <c r="G2187" t="s">
        <v>53</v>
      </c>
      <c r="H2187" t="s">
        <v>3079</v>
      </c>
      <c r="I2187" t="s">
        <v>263</v>
      </c>
      <c r="J2187" t="s">
        <v>407</v>
      </c>
      <c r="K2187" t="s">
        <v>399</v>
      </c>
      <c r="L2187" t="s">
        <v>2072</v>
      </c>
      <c r="M2187" t="s">
        <v>78</v>
      </c>
      <c r="N2187" t="s">
        <v>71</v>
      </c>
      <c r="O2187" t="s">
        <v>3233</v>
      </c>
      <c r="P2187" s="3">
        <v>252227000189</v>
      </c>
      <c r="Q2187" t="s">
        <v>2560</v>
      </c>
      <c r="U2187" s="4">
        <v>34250</v>
      </c>
      <c r="V2187">
        <f t="shared" ca="1" si="34"/>
        <v>30</v>
      </c>
      <c r="W2187" t="s">
        <v>106</v>
      </c>
      <c r="X2187" t="s">
        <v>53</v>
      </c>
      <c r="Y2187" t="s">
        <v>2563</v>
      </c>
      <c r="Z2187" t="s">
        <v>3730</v>
      </c>
      <c r="AA2187" t="s">
        <v>56</v>
      </c>
      <c r="AB2187" t="s">
        <v>57</v>
      </c>
      <c r="AC2187" t="s">
        <v>83</v>
      </c>
      <c r="AD2187">
        <v>1</v>
      </c>
      <c r="AE2187" t="s">
        <v>58</v>
      </c>
      <c r="AF2187" t="s">
        <v>72</v>
      </c>
      <c r="AG2187" s="54" t="s">
        <v>60</v>
      </c>
      <c r="AH2187" t="s">
        <v>61</v>
      </c>
      <c r="AI2187" t="s">
        <v>62</v>
      </c>
      <c r="AJ2187" t="s">
        <v>3317</v>
      </c>
      <c r="AK2187" t="s">
        <v>64</v>
      </c>
      <c r="AL2187" t="s">
        <v>64</v>
      </c>
    </row>
    <row r="2188" spans="1:38" x14ac:dyDescent="0.35">
      <c r="A2188">
        <v>2187</v>
      </c>
      <c r="B2188">
        <v>1089774493</v>
      </c>
      <c r="C2188" t="s">
        <v>66</v>
      </c>
      <c r="D2188" t="s">
        <v>40</v>
      </c>
      <c r="E2188" t="s">
        <v>2746</v>
      </c>
      <c r="F2188" t="s">
        <v>3230</v>
      </c>
      <c r="G2188" t="s">
        <v>53</v>
      </c>
      <c r="H2188" t="s">
        <v>3079</v>
      </c>
      <c r="I2188" t="s">
        <v>3335</v>
      </c>
      <c r="J2188" t="s">
        <v>1823</v>
      </c>
      <c r="K2188" t="s">
        <v>1611</v>
      </c>
      <c r="L2188" t="s">
        <v>3336</v>
      </c>
      <c r="M2188" t="s">
        <v>3728</v>
      </c>
      <c r="N2188" t="s">
        <v>71</v>
      </c>
      <c r="O2188" t="s">
        <v>3233</v>
      </c>
      <c r="P2188" s="3">
        <v>252227000189</v>
      </c>
      <c r="Q2188" t="s">
        <v>2560</v>
      </c>
      <c r="U2188" s="4">
        <v>39497</v>
      </c>
      <c r="V2188">
        <f t="shared" ca="1" si="34"/>
        <v>16</v>
      </c>
      <c r="W2188" t="s">
        <v>106</v>
      </c>
      <c r="X2188" t="s">
        <v>53</v>
      </c>
      <c r="Y2188" t="s">
        <v>1486</v>
      </c>
      <c r="Z2188" t="s">
        <v>3730</v>
      </c>
      <c r="AA2188" t="s">
        <v>56</v>
      </c>
      <c r="AB2188" t="s">
        <v>57</v>
      </c>
      <c r="AC2188" t="s">
        <v>58</v>
      </c>
      <c r="AD2188">
        <v>0</v>
      </c>
      <c r="AE2188" t="s">
        <v>58</v>
      </c>
      <c r="AF2188" t="s">
        <v>72</v>
      </c>
      <c r="AG2188" s="54" t="s">
        <v>60</v>
      </c>
      <c r="AH2188" t="s">
        <v>61</v>
      </c>
      <c r="AI2188" t="s">
        <v>62</v>
      </c>
      <c r="AJ2188" t="s">
        <v>3317</v>
      </c>
      <c r="AK2188" t="s">
        <v>64</v>
      </c>
      <c r="AL2188" t="s">
        <v>64</v>
      </c>
    </row>
    <row r="2189" spans="1:38" x14ac:dyDescent="0.35">
      <c r="A2189">
        <v>2188</v>
      </c>
      <c r="B2189">
        <v>1089774271</v>
      </c>
      <c r="C2189" t="s">
        <v>66</v>
      </c>
      <c r="D2189" t="s">
        <v>40</v>
      </c>
      <c r="E2189" t="s">
        <v>2746</v>
      </c>
      <c r="F2189" t="s">
        <v>3230</v>
      </c>
      <c r="G2189" t="s">
        <v>53</v>
      </c>
      <c r="H2189" t="s">
        <v>3079</v>
      </c>
      <c r="I2189" t="s">
        <v>3337</v>
      </c>
      <c r="J2189" t="s">
        <v>3338</v>
      </c>
      <c r="K2189" t="s">
        <v>3339</v>
      </c>
      <c r="L2189" t="s">
        <v>3196</v>
      </c>
      <c r="M2189" t="s">
        <v>78</v>
      </c>
      <c r="N2189" t="s">
        <v>71</v>
      </c>
      <c r="O2189" t="s">
        <v>3233</v>
      </c>
      <c r="P2189" s="3">
        <v>252227000189</v>
      </c>
      <c r="Q2189" t="s">
        <v>2560</v>
      </c>
      <c r="U2189" s="4">
        <v>38891</v>
      </c>
      <c r="V2189">
        <f t="shared" ca="1" si="34"/>
        <v>18</v>
      </c>
      <c r="W2189" t="s">
        <v>106</v>
      </c>
      <c r="X2189" t="s">
        <v>53</v>
      </c>
      <c r="Y2189" t="s">
        <v>2563</v>
      </c>
      <c r="Z2189" t="s">
        <v>3730</v>
      </c>
      <c r="AA2189" t="s">
        <v>56</v>
      </c>
      <c r="AB2189" t="s">
        <v>57</v>
      </c>
      <c r="AC2189" t="s">
        <v>58</v>
      </c>
      <c r="AD2189">
        <v>0</v>
      </c>
      <c r="AE2189" t="s">
        <v>58</v>
      </c>
      <c r="AF2189" t="s">
        <v>72</v>
      </c>
      <c r="AG2189" s="54" t="s">
        <v>60</v>
      </c>
      <c r="AH2189" t="s">
        <v>61</v>
      </c>
      <c r="AI2189" t="s">
        <v>62</v>
      </c>
      <c r="AJ2189" t="s">
        <v>3242</v>
      </c>
      <c r="AK2189" t="s">
        <v>64</v>
      </c>
      <c r="AL2189" t="s">
        <v>64</v>
      </c>
    </row>
    <row r="2190" spans="1:38" x14ac:dyDescent="0.35">
      <c r="A2190">
        <v>2189</v>
      </c>
      <c r="B2190">
        <v>1089774058</v>
      </c>
      <c r="C2190" t="s">
        <v>39</v>
      </c>
      <c r="D2190" t="s">
        <v>40</v>
      </c>
      <c r="E2190" t="s">
        <v>2746</v>
      </c>
      <c r="F2190" t="s">
        <v>3230</v>
      </c>
      <c r="G2190" t="s">
        <v>53</v>
      </c>
      <c r="H2190" t="s">
        <v>3079</v>
      </c>
      <c r="I2190" t="s">
        <v>569</v>
      </c>
      <c r="J2190" t="s">
        <v>133</v>
      </c>
      <c r="K2190" t="s">
        <v>629</v>
      </c>
      <c r="L2190" t="s">
        <v>3243</v>
      </c>
      <c r="M2190" t="s">
        <v>78</v>
      </c>
      <c r="N2190" t="s">
        <v>71</v>
      </c>
      <c r="O2190" t="s">
        <v>3233</v>
      </c>
      <c r="P2190" s="3">
        <v>252227000189</v>
      </c>
      <c r="Q2190" t="s">
        <v>2560</v>
      </c>
      <c r="U2190" s="4">
        <v>38101</v>
      </c>
      <c r="V2190">
        <f t="shared" ca="1" si="34"/>
        <v>20</v>
      </c>
      <c r="W2190" t="s">
        <v>106</v>
      </c>
      <c r="X2190" t="s">
        <v>53</v>
      </c>
      <c r="Y2190" t="s">
        <v>2563</v>
      </c>
      <c r="Z2190" t="s">
        <v>3730</v>
      </c>
      <c r="AA2190" t="s">
        <v>56</v>
      </c>
      <c r="AB2190" t="s">
        <v>57</v>
      </c>
      <c r="AC2190" t="s">
        <v>83</v>
      </c>
      <c r="AD2190">
        <v>1</v>
      </c>
      <c r="AE2190" t="s">
        <v>58</v>
      </c>
      <c r="AF2190" t="s">
        <v>72</v>
      </c>
      <c r="AG2190" s="54" t="s">
        <v>60</v>
      </c>
      <c r="AH2190" t="s">
        <v>61</v>
      </c>
      <c r="AI2190" t="s">
        <v>62</v>
      </c>
      <c r="AJ2190" t="s">
        <v>3242</v>
      </c>
      <c r="AK2190" t="s">
        <v>64</v>
      </c>
      <c r="AL2190" t="s">
        <v>64</v>
      </c>
    </row>
    <row r="2191" spans="1:38" x14ac:dyDescent="0.35">
      <c r="A2191">
        <v>2190</v>
      </c>
      <c r="B2191">
        <v>1004768514</v>
      </c>
      <c r="C2191" t="s">
        <v>39</v>
      </c>
      <c r="D2191" t="s">
        <v>40</v>
      </c>
      <c r="E2191" t="s">
        <v>2746</v>
      </c>
      <c r="F2191" t="s">
        <v>3230</v>
      </c>
      <c r="G2191" t="s">
        <v>53</v>
      </c>
      <c r="H2191" t="s">
        <v>3079</v>
      </c>
      <c r="I2191" t="s">
        <v>1101</v>
      </c>
      <c r="J2191" t="s">
        <v>3340</v>
      </c>
      <c r="K2191" t="s">
        <v>1285</v>
      </c>
      <c r="L2191" t="s">
        <v>3341</v>
      </c>
      <c r="M2191" t="s">
        <v>78</v>
      </c>
      <c r="N2191" t="s">
        <v>71</v>
      </c>
      <c r="O2191" t="s">
        <v>3233</v>
      </c>
      <c r="P2191" s="3">
        <v>252227000189</v>
      </c>
      <c r="Q2191" t="s">
        <v>2560</v>
      </c>
      <c r="U2191" s="4">
        <v>37431</v>
      </c>
      <c r="V2191">
        <f t="shared" ca="1" si="34"/>
        <v>22</v>
      </c>
      <c r="W2191" t="s">
        <v>106</v>
      </c>
      <c r="X2191" t="s">
        <v>53</v>
      </c>
      <c r="Y2191" t="s">
        <v>1486</v>
      </c>
      <c r="Z2191" t="s">
        <v>3730</v>
      </c>
      <c r="AA2191" t="s">
        <v>56</v>
      </c>
      <c r="AB2191" t="s">
        <v>57</v>
      </c>
      <c r="AC2191" t="s">
        <v>58</v>
      </c>
      <c r="AD2191">
        <v>0</v>
      </c>
      <c r="AE2191" t="s">
        <v>58</v>
      </c>
      <c r="AF2191" t="s">
        <v>72</v>
      </c>
      <c r="AG2191" s="54" t="s">
        <v>60</v>
      </c>
      <c r="AH2191" t="s">
        <v>61</v>
      </c>
      <c r="AI2191" t="s">
        <v>62</v>
      </c>
      <c r="AJ2191" t="s">
        <v>3242</v>
      </c>
      <c r="AK2191" t="s">
        <v>64</v>
      </c>
      <c r="AL2191" t="s">
        <v>64</v>
      </c>
    </row>
    <row r="2192" spans="1:38" x14ac:dyDescent="0.35">
      <c r="A2192">
        <v>2191</v>
      </c>
      <c r="B2192">
        <v>1007606808</v>
      </c>
      <c r="C2192" t="s">
        <v>39</v>
      </c>
      <c r="D2192" t="s">
        <v>40</v>
      </c>
      <c r="E2192" t="s">
        <v>2746</v>
      </c>
      <c r="F2192" t="s">
        <v>3230</v>
      </c>
      <c r="G2192" t="s">
        <v>53</v>
      </c>
      <c r="H2192" t="s">
        <v>3079</v>
      </c>
      <c r="I2192" t="s">
        <v>220</v>
      </c>
      <c r="J2192" t="s">
        <v>3342</v>
      </c>
      <c r="K2192" t="s">
        <v>1063</v>
      </c>
      <c r="L2192" t="s">
        <v>3243</v>
      </c>
      <c r="M2192" t="s">
        <v>3728</v>
      </c>
      <c r="N2192" t="s">
        <v>71</v>
      </c>
      <c r="O2192" t="s">
        <v>3233</v>
      </c>
      <c r="P2192" s="3">
        <v>252227000189</v>
      </c>
      <c r="Q2192" t="s">
        <v>2560</v>
      </c>
      <c r="U2192" s="4">
        <v>33832</v>
      </c>
      <c r="V2192">
        <f t="shared" ca="1" si="34"/>
        <v>31</v>
      </c>
      <c r="W2192" t="s">
        <v>106</v>
      </c>
      <c r="X2192" t="s">
        <v>53</v>
      </c>
      <c r="Y2192" t="s">
        <v>2563</v>
      </c>
      <c r="Z2192" t="s">
        <v>3730</v>
      </c>
      <c r="AA2192" t="s">
        <v>56</v>
      </c>
      <c r="AB2192" t="s">
        <v>57</v>
      </c>
      <c r="AC2192" t="s">
        <v>213</v>
      </c>
      <c r="AD2192">
        <v>1</v>
      </c>
      <c r="AE2192" t="s">
        <v>58</v>
      </c>
      <c r="AF2192" t="s">
        <v>72</v>
      </c>
      <c r="AG2192" s="54" t="s">
        <v>60</v>
      </c>
      <c r="AH2192" t="s">
        <v>61</v>
      </c>
      <c r="AI2192" t="s">
        <v>62</v>
      </c>
      <c r="AJ2192" t="s">
        <v>3242</v>
      </c>
      <c r="AK2192" t="s">
        <v>64</v>
      </c>
      <c r="AL2192" t="s">
        <v>64</v>
      </c>
    </row>
    <row r="2193" spans="1:38" x14ac:dyDescent="0.35">
      <c r="A2193">
        <v>2192</v>
      </c>
      <c r="B2193">
        <v>1085907115</v>
      </c>
      <c r="C2193" t="s">
        <v>39</v>
      </c>
      <c r="D2193" t="s">
        <v>40</v>
      </c>
      <c r="E2193" t="s">
        <v>2746</v>
      </c>
      <c r="F2193" t="s">
        <v>3230</v>
      </c>
      <c r="G2193" t="s">
        <v>53</v>
      </c>
      <c r="H2193" t="s">
        <v>3079</v>
      </c>
      <c r="I2193" t="s">
        <v>3343</v>
      </c>
      <c r="J2193" t="s">
        <v>3344</v>
      </c>
      <c r="K2193" t="s">
        <v>1063</v>
      </c>
      <c r="L2193" t="s">
        <v>3243</v>
      </c>
      <c r="M2193" t="s">
        <v>3728</v>
      </c>
      <c r="N2193" t="s">
        <v>71</v>
      </c>
      <c r="O2193" t="s">
        <v>3233</v>
      </c>
      <c r="P2193" s="3">
        <v>252227000189</v>
      </c>
      <c r="Q2193" t="s">
        <v>2560</v>
      </c>
      <c r="U2193" s="4">
        <v>38707</v>
      </c>
      <c r="V2193">
        <f t="shared" ca="1" si="34"/>
        <v>18</v>
      </c>
      <c r="W2193" t="s">
        <v>106</v>
      </c>
      <c r="X2193" t="s">
        <v>53</v>
      </c>
      <c r="Y2193" t="s">
        <v>1486</v>
      </c>
      <c r="Z2193" t="s">
        <v>3730</v>
      </c>
      <c r="AA2193" t="s">
        <v>56</v>
      </c>
      <c r="AB2193" t="s">
        <v>57</v>
      </c>
      <c r="AC2193" t="s">
        <v>58</v>
      </c>
      <c r="AD2193">
        <v>0</v>
      </c>
      <c r="AE2193" t="s">
        <v>58</v>
      </c>
      <c r="AF2193" t="s">
        <v>72</v>
      </c>
      <c r="AG2193" s="54" t="s">
        <v>60</v>
      </c>
      <c r="AH2193" t="s">
        <v>61</v>
      </c>
      <c r="AI2193" t="s">
        <v>62</v>
      </c>
      <c r="AJ2193" t="s">
        <v>3242</v>
      </c>
      <c r="AK2193" t="s">
        <v>64</v>
      </c>
      <c r="AL2193" t="s">
        <v>64</v>
      </c>
    </row>
    <row r="2194" spans="1:38" x14ac:dyDescent="0.35">
      <c r="A2194">
        <v>2193</v>
      </c>
      <c r="B2194">
        <v>1193524780</v>
      </c>
      <c r="C2194" t="s">
        <v>39</v>
      </c>
      <c r="D2194" t="s">
        <v>40</v>
      </c>
      <c r="E2194" t="s">
        <v>2746</v>
      </c>
      <c r="F2194" t="s">
        <v>3230</v>
      </c>
      <c r="G2194" t="s">
        <v>53</v>
      </c>
      <c r="H2194" t="s">
        <v>3079</v>
      </c>
      <c r="I2194" t="s">
        <v>1104</v>
      </c>
      <c r="J2194" t="s">
        <v>3345</v>
      </c>
      <c r="K2194" t="s">
        <v>629</v>
      </c>
      <c r="L2194" t="s">
        <v>3196</v>
      </c>
      <c r="M2194" t="s">
        <v>3728</v>
      </c>
      <c r="N2194" t="s">
        <v>71</v>
      </c>
      <c r="O2194" t="s">
        <v>3233</v>
      </c>
      <c r="P2194" s="3">
        <v>252227000189</v>
      </c>
      <c r="Q2194" t="s">
        <v>2560</v>
      </c>
      <c r="U2194" s="4">
        <v>37502</v>
      </c>
      <c r="V2194">
        <f t="shared" ca="1" si="34"/>
        <v>21</v>
      </c>
      <c r="W2194" t="s">
        <v>106</v>
      </c>
      <c r="X2194" t="s">
        <v>53</v>
      </c>
      <c r="Y2194" t="s">
        <v>2563</v>
      </c>
      <c r="Z2194" t="s">
        <v>3730</v>
      </c>
      <c r="AA2194" t="s">
        <v>56</v>
      </c>
      <c r="AB2194" t="s">
        <v>57</v>
      </c>
      <c r="AC2194" t="s">
        <v>58</v>
      </c>
      <c r="AD2194">
        <v>0</v>
      </c>
      <c r="AE2194" t="s">
        <v>58</v>
      </c>
      <c r="AF2194" t="s">
        <v>72</v>
      </c>
      <c r="AG2194" s="54" t="s">
        <v>60</v>
      </c>
      <c r="AH2194" t="s">
        <v>61</v>
      </c>
      <c r="AI2194" t="s">
        <v>62</v>
      </c>
      <c r="AJ2194" t="s">
        <v>3242</v>
      </c>
      <c r="AK2194" t="s">
        <v>64</v>
      </c>
      <c r="AL2194" t="s">
        <v>64</v>
      </c>
    </row>
    <row r="2195" spans="1:38" x14ac:dyDescent="0.35">
      <c r="A2195">
        <v>2194</v>
      </c>
      <c r="B2195">
        <v>1089774385</v>
      </c>
      <c r="C2195" t="s">
        <v>66</v>
      </c>
      <c r="D2195" t="s">
        <v>40</v>
      </c>
      <c r="E2195" t="s">
        <v>2746</v>
      </c>
      <c r="F2195" t="s">
        <v>3230</v>
      </c>
      <c r="G2195" t="s">
        <v>53</v>
      </c>
      <c r="H2195" t="s">
        <v>3079</v>
      </c>
      <c r="I2195" t="s">
        <v>133</v>
      </c>
      <c r="J2195" t="s">
        <v>632</v>
      </c>
      <c r="K2195" t="s">
        <v>3089</v>
      </c>
      <c r="L2195" t="s">
        <v>3196</v>
      </c>
      <c r="M2195" t="s">
        <v>3728</v>
      </c>
      <c r="N2195" t="s">
        <v>71</v>
      </c>
      <c r="O2195" t="s">
        <v>3233</v>
      </c>
      <c r="P2195" s="3">
        <v>252227000189</v>
      </c>
      <c r="Q2195" t="s">
        <v>2560</v>
      </c>
      <c r="U2195" s="4">
        <v>39275</v>
      </c>
      <c r="V2195">
        <f t="shared" ca="1" si="34"/>
        <v>17</v>
      </c>
      <c r="W2195" t="s">
        <v>106</v>
      </c>
      <c r="X2195" t="s">
        <v>53</v>
      </c>
      <c r="Y2195" t="s">
        <v>2563</v>
      </c>
      <c r="Z2195" t="s">
        <v>3730</v>
      </c>
      <c r="AA2195" t="s">
        <v>56</v>
      </c>
      <c r="AB2195" t="s">
        <v>57</v>
      </c>
      <c r="AC2195" t="s">
        <v>58</v>
      </c>
      <c r="AD2195">
        <v>0</v>
      </c>
      <c r="AE2195" t="s">
        <v>58</v>
      </c>
      <c r="AF2195" t="s">
        <v>72</v>
      </c>
      <c r="AG2195" s="54" t="s">
        <v>60</v>
      </c>
      <c r="AH2195" t="s">
        <v>61</v>
      </c>
      <c r="AI2195" t="s">
        <v>62</v>
      </c>
      <c r="AJ2195" t="s">
        <v>3242</v>
      </c>
      <c r="AK2195" t="s">
        <v>64</v>
      </c>
      <c r="AL2195" t="s">
        <v>64</v>
      </c>
    </row>
    <row r="2196" spans="1:38" x14ac:dyDescent="0.35">
      <c r="A2196">
        <v>2195</v>
      </c>
      <c r="B2196">
        <v>1089774288</v>
      </c>
      <c r="C2196" t="s">
        <v>66</v>
      </c>
      <c r="D2196" t="s">
        <v>40</v>
      </c>
      <c r="E2196" t="s">
        <v>2746</v>
      </c>
      <c r="F2196" t="s">
        <v>3230</v>
      </c>
      <c r="G2196" t="s">
        <v>53</v>
      </c>
      <c r="H2196" t="s">
        <v>3079</v>
      </c>
      <c r="I2196" t="s">
        <v>3346</v>
      </c>
      <c r="J2196" t="s">
        <v>3347</v>
      </c>
      <c r="K2196" t="s">
        <v>573</v>
      </c>
      <c r="L2196" t="s">
        <v>3196</v>
      </c>
      <c r="M2196" t="s">
        <v>3728</v>
      </c>
      <c r="N2196" t="s">
        <v>49</v>
      </c>
      <c r="O2196" t="s">
        <v>3233</v>
      </c>
      <c r="P2196" s="3">
        <v>252227000189</v>
      </c>
      <c r="Q2196" t="s">
        <v>2560</v>
      </c>
      <c r="U2196" s="4">
        <v>38999</v>
      </c>
      <c r="V2196">
        <f t="shared" ca="1" si="34"/>
        <v>17</v>
      </c>
      <c r="W2196" t="s">
        <v>106</v>
      </c>
      <c r="X2196" t="s">
        <v>53</v>
      </c>
      <c r="Y2196" t="s">
        <v>2563</v>
      </c>
      <c r="Z2196" t="s">
        <v>3730</v>
      </c>
      <c r="AA2196" t="s">
        <v>56</v>
      </c>
      <c r="AB2196" t="s">
        <v>57</v>
      </c>
      <c r="AC2196" t="s">
        <v>58</v>
      </c>
      <c r="AD2196">
        <v>0</v>
      </c>
      <c r="AE2196" t="s">
        <v>58</v>
      </c>
      <c r="AF2196" t="s">
        <v>72</v>
      </c>
      <c r="AG2196" t="s">
        <v>340</v>
      </c>
      <c r="AH2196" t="s">
        <v>171</v>
      </c>
      <c r="AI2196" t="s">
        <v>88</v>
      </c>
      <c r="AJ2196" t="s">
        <v>3302</v>
      </c>
      <c r="AK2196" t="s">
        <v>64</v>
      </c>
      <c r="AL2196" t="s">
        <v>89</v>
      </c>
    </row>
    <row r="2197" spans="1:38" x14ac:dyDescent="0.35">
      <c r="A2197">
        <v>2196</v>
      </c>
      <c r="B2197">
        <v>1089774444</v>
      </c>
      <c r="C2197" t="s">
        <v>66</v>
      </c>
      <c r="D2197" t="s">
        <v>40</v>
      </c>
      <c r="E2197" t="s">
        <v>2746</v>
      </c>
      <c r="F2197" t="s">
        <v>3230</v>
      </c>
      <c r="G2197" t="s">
        <v>53</v>
      </c>
      <c r="H2197" t="s">
        <v>3079</v>
      </c>
      <c r="I2197" t="s">
        <v>3348</v>
      </c>
      <c r="J2197" t="s">
        <v>115</v>
      </c>
      <c r="K2197" t="s">
        <v>3089</v>
      </c>
      <c r="L2197" t="s">
        <v>3349</v>
      </c>
      <c r="M2197" t="s">
        <v>78</v>
      </c>
      <c r="N2197" t="s">
        <v>71</v>
      </c>
      <c r="O2197" t="s">
        <v>3233</v>
      </c>
      <c r="P2197" s="3">
        <v>252227000189</v>
      </c>
      <c r="Q2197" t="s">
        <v>2560</v>
      </c>
      <c r="U2197" s="4">
        <v>39383</v>
      </c>
      <c r="V2197">
        <f t="shared" ca="1" si="34"/>
        <v>16</v>
      </c>
      <c r="W2197" t="s">
        <v>106</v>
      </c>
      <c r="X2197" t="s">
        <v>53</v>
      </c>
      <c r="Y2197" t="s">
        <v>2563</v>
      </c>
      <c r="Z2197" t="s">
        <v>3730</v>
      </c>
      <c r="AA2197" t="s">
        <v>56</v>
      </c>
      <c r="AB2197" t="s">
        <v>57</v>
      </c>
      <c r="AC2197" t="s">
        <v>58</v>
      </c>
      <c r="AD2197">
        <v>0</v>
      </c>
      <c r="AE2197" t="s">
        <v>58</v>
      </c>
      <c r="AF2197" t="s">
        <v>72</v>
      </c>
      <c r="AG2197" s="54" t="s">
        <v>60</v>
      </c>
      <c r="AH2197" t="s">
        <v>61</v>
      </c>
      <c r="AI2197" t="s">
        <v>62</v>
      </c>
      <c r="AJ2197" t="s">
        <v>3242</v>
      </c>
      <c r="AK2197" t="s">
        <v>64</v>
      </c>
      <c r="AL2197" t="s">
        <v>64</v>
      </c>
    </row>
    <row r="2198" spans="1:38" x14ac:dyDescent="0.35">
      <c r="A2198">
        <v>2197</v>
      </c>
      <c r="B2198">
        <v>1089296234</v>
      </c>
      <c r="C2198" t="s">
        <v>39</v>
      </c>
      <c r="D2198" t="s">
        <v>40</v>
      </c>
      <c r="E2198" t="s">
        <v>2746</v>
      </c>
      <c r="F2198" t="s">
        <v>3230</v>
      </c>
      <c r="G2198" t="s">
        <v>53</v>
      </c>
      <c r="H2198" t="s">
        <v>3079</v>
      </c>
      <c r="I2198" t="s">
        <v>208</v>
      </c>
      <c r="J2198" t="s">
        <v>527</v>
      </c>
      <c r="K2198" t="s">
        <v>1285</v>
      </c>
      <c r="L2198" t="s">
        <v>3106</v>
      </c>
      <c r="M2198" t="s">
        <v>78</v>
      </c>
      <c r="N2198" t="s">
        <v>71</v>
      </c>
      <c r="O2198" t="s">
        <v>3233</v>
      </c>
      <c r="P2198" s="3">
        <v>252227000189</v>
      </c>
      <c r="Q2198" t="s">
        <v>2560</v>
      </c>
      <c r="U2198" s="4">
        <v>36510</v>
      </c>
      <c r="V2198">
        <f t="shared" ca="1" si="34"/>
        <v>24</v>
      </c>
      <c r="W2198" t="s">
        <v>106</v>
      </c>
      <c r="X2198" t="s">
        <v>53</v>
      </c>
      <c r="Y2198" t="s">
        <v>2563</v>
      </c>
      <c r="Z2198" t="s">
        <v>3730</v>
      </c>
      <c r="AA2198" t="s">
        <v>56</v>
      </c>
      <c r="AB2198" t="s">
        <v>57</v>
      </c>
      <c r="AC2198" t="s">
        <v>83</v>
      </c>
      <c r="AD2198">
        <v>1</v>
      </c>
      <c r="AE2198" t="s">
        <v>58</v>
      </c>
      <c r="AF2198" t="s">
        <v>59</v>
      </c>
      <c r="AG2198" s="54" t="s">
        <v>60</v>
      </c>
      <c r="AH2198" t="s">
        <v>61</v>
      </c>
      <c r="AI2198" t="s">
        <v>62</v>
      </c>
      <c r="AJ2198" t="s">
        <v>3242</v>
      </c>
      <c r="AK2198" t="s">
        <v>64</v>
      </c>
      <c r="AL2198" t="s">
        <v>64</v>
      </c>
    </row>
    <row r="2199" spans="1:38" x14ac:dyDescent="0.35">
      <c r="A2199">
        <v>2198</v>
      </c>
      <c r="B2199">
        <v>875522801</v>
      </c>
      <c r="C2199" t="s">
        <v>39</v>
      </c>
      <c r="D2199" t="s">
        <v>40</v>
      </c>
      <c r="E2199" t="s">
        <v>2746</v>
      </c>
      <c r="F2199" t="s">
        <v>3078</v>
      </c>
      <c r="G2199" t="s">
        <v>53</v>
      </c>
      <c r="H2199" t="s">
        <v>3079</v>
      </c>
      <c r="I2199" t="s">
        <v>3692</v>
      </c>
      <c r="J2199" t="s">
        <v>1522</v>
      </c>
      <c r="K2199" t="s">
        <v>3126</v>
      </c>
      <c r="L2199" t="s">
        <v>573</v>
      </c>
      <c r="M2199" t="s">
        <v>3728</v>
      </c>
      <c r="N2199" t="s">
        <v>130</v>
      </c>
      <c r="O2199" t="s">
        <v>2750</v>
      </c>
      <c r="P2199" s="3">
        <v>2528350003735</v>
      </c>
      <c r="Q2199" t="s">
        <v>2560</v>
      </c>
      <c r="U2199" s="4">
        <v>30728</v>
      </c>
      <c r="V2199">
        <f t="shared" ca="1" si="34"/>
        <v>40</v>
      </c>
      <c r="W2199" t="s">
        <v>106</v>
      </c>
      <c r="X2199" t="s">
        <v>53</v>
      </c>
      <c r="Y2199" t="s">
        <v>2563</v>
      </c>
      <c r="Z2199" t="s">
        <v>3730</v>
      </c>
      <c r="AA2199" t="s">
        <v>56</v>
      </c>
      <c r="AB2199" t="s">
        <v>57</v>
      </c>
      <c r="AC2199" t="s">
        <v>213</v>
      </c>
      <c r="AD2199">
        <v>3</v>
      </c>
      <c r="AE2199" t="s">
        <v>58</v>
      </c>
      <c r="AF2199" t="s">
        <v>72</v>
      </c>
      <c r="AG2199" s="54" t="s">
        <v>60</v>
      </c>
      <c r="AH2199" t="s">
        <v>61</v>
      </c>
      <c r="AI2199" t="s">
        <v>62</v>
      </c>
      <c r="AJ2199" t="s">
        <v>3693</v>
      </c>
      <c r="AK2199" t="s">
        <v>64</v>
      </c>
      <c r="AL2199" t="s">
        <v>64</v>
      </c>
    </row>
    <row r="2200" spans="1:38" x14ac:dyDescent="0.35">
      <c r="A2200">
        <v>2199</v>
      </c>
      <c r="B2200">
        <v>1089289778</v>
      </c>
      <c r="C2200" t="s">
        <v>39</v>
      </c>
      <c r="D2200" t="s">
        <v>40</v>
      </c>
      <c r="E2200" t="s">
        <v>2746</v>
      </c>
      <c r="F2200" t="s">
        <v>3078</v>
      </c>
      <c r="G2200" t="s">
        <v>53</v>
      </c>
      <c r="H2200" t="s">
        <v>3079</v>
      </c>
      <c r="I2200" t="s">
        <v>3694</v>
      </c>
      <c r="J2200" t="s">
        <v>3695</v>
      </c>
      <c r="K2200" t="s">
        <v>3126</v>
      </c>
      <c r="L2200" t="s">
        <v>573</v>
      </c>
      <c r="M2200" t="s">
        <v>3728</v>
      </c>
      <c r="N2200" t="s">
        <v>130</v>
      </c>
      <c r="O2200" t="s">
        <v>2750</v>
      </c>
      <c r="P2200" s="3">
        <v>2528350003735</v>
      </c>
      <c r="Q2200" t="s">
        <v>2560</v>
      </c>
      <c r="U2200" s="4">
        <v>32090</v>
      </c>
      <c r="V2200">
        <f t="shared" ca="1" si="34"/>
        <v>36</v>
      </c>
      <c r="W2200" t="s">
        <v>106</v>
      </c>
      <c r="X2200" t="s">
        <v>53</v>
      </c>
      <c r="Y2200" t="s">
        <v>2563</v>
      </c>
      <c r="Z2200" t="s">
        <v>3730</v>
      </c>
      <c r="AA2200" t="s">
        <v>56</v>
      </c>
      <c r="AB2200" t="s">
        <v>57</v>
      </c>
      <c r="AC2200" t="s">
        <v>213</v>
      </c>
      <c r="AD2200">
        <v>3</v>
      </c>
      <c r="AE2200" t="s">
        <v>58</v>
      </c>
      <c r="AF2200" t="s">
        <v>59</v>
      </c>
      <c r="AG2200" s="54" t="s">
        <v>60</v>
      </c>
      <c r="AH2200" t="s">
        <v>61</v>
      </c>
      <c r="AI2200" t="s">
        <v>62</v>
      </c>
      <c r="AJ2200" t="s">
        <v>3693</v>
      </c>
      <c r="AK2200" t="s">
        <v>64</v>
      </c>
      <c r="AL2200" t="s">
        <v>64</v>
      </c>
    </row>
    <row r="2201" spans="1:38" x14ac:dyDescent="0.35">
      <c r="A2201">
        <v>2200</v>
      </c>
      <c r="B2201">
        <v>98360718</v>
      </c>
      <c r="C2201" t="s">
        <v>39</v>
      </c>
      <c r="D2201" t="s">
        <v>40</v>
      </c>
      <c r="E2201" t="s">
        <v>2746</v>
      </c>
      <c r="F2201" t="s">
        <v>3230</v>
      </c>
      <c r="G2201" t="s">
        <v>53</v>
      </c>
      <c r="H2201" t="s">
        <v>3079</v>
      </c>
      <c r="I2201" t="s">
        <v>3354</v>
      </c>
      <c r="J2201" t="s">
        <v>500</v>
      </c>
      <c r="K2201" t="s">
        <v>1628</v>
      </c>
      <c r="L2201" t="s">
        <v>761</v>
      </c>
      <c r="M2201" t="s">
        <v>3728</v>
      </c>
      <c r="N2201" t="s">
        <v>130</v>
      </c>
      <c r="O2201" t="s">
        <v>3352</v>
      </c>
      <c r="P2201" s="3">
        <v>252227000936</v>
      </c>
      <c r="Q2201" t="s">
        <v>2560</v>
      </c>
      <c r="S2201">
        <v>3216321091</v>
      </c>
      <c r="U2201" s="4">
        <v>29649</v>
      </c>
      <c r="V2201">
        <f t="shared" ca="1" si="34"/>
        <v>43</v>
      </c>
      <c r="W2201" t="s">
        <v>106</v>
      </c>
      <c r="X2201" t="s">
        <v>53</v>
      </c>
      <c r="Y2201" t="s">
        <v>2563</v>
      </c>
      <c r="Z2201" t="s">
        <v>3730</v>
      </c>
      <c r="AA2201" t="s">
        <v>56</v>
      </c>
      <c r="AB2201" t="s">
        <v>57</v>
      </c>
      <c r="AC2201" t="s">
        <v>213</v>
      </c>
      <c r="AD2201">
        <v>1</v>
      </c>
      <c r="AE2201" t="s">
        <v>58</v>
      </c>
      <c r="AF2201" t="s">
        <v>72</v>
      </c>
      <c r="AG2201" s="54" t="s">
        <v>60</v>
      </c>
      <c r="AH2201" t="s">
        <v>61</v>
      </c>
      <c r="AI2201" t="s">
        <v>62</v>
      </c>
      <c r="AJ2201" t="s">
        <v>3353</v>
      </c>
      <c r="AK2201" t="s">
        <v>64</v>
      </c>
      <c r="AL2201" t="s">
        <v>64</v>
      </c>
    </row>
    <row r="2202" spans="1:38" x14ac:dyDescent="0.35">
      <c r="A2202">
        <v>2201</v>
      </c>
      <c r="B2202">
        <v>1007607261</v>
      </c>
      <c r="C2202" t="s">
        <v>39</v>
      </c>
      <c r="D2202" t="s">
        <v>40</v>
      </c>
      <c r="E2202" t="s">
        <v>2746</v>
      </c>
      <c r="F2202" t="s">
        <v>3078</v>
      </c>
      <c r="G2202" t="s">
        <v>53</v>
      </c>
      <c r="H2202" t="s">
        <v>3079</v>
      </c>
      <c r="I2202" t="s">
        <v>1700</v>
      </c>
      <c r="J2202" t="s">
        <v>3696</v>
      </c>
      <c r="K2202" t="s">
        <v>1285</v>
      </c>
      <c r="L2202" t="s">
        <v>229</v>
      </c>
      <c r="M2202" t="s">
        <v>3728</v>
      </c>
      <c r="N2202" t="s">
        <v>130</v>
      </c>
      <c r="O2202" t="s">
        <v>2750</v>
      </c>
      <c r="P2202" s="3">
        <v>2528350003735</v>
      </c>
      <c r="Q2202" t="s">
        <v>2560</v>
      </c>
      <c r="U2202" s="4">
        <v>36967</v>
      </c>
      <c r="V2202">
        <f t="shared" ca="1" si="34"/>
        <v>23</v>
      </c>
      <c r="W2202" t="s">
        <v>106</v>
      </c>
      <c r="X2202" t="s">
        <v>53</v>
      </c>
      <c r="Y2202" t="s">
        <v>2563</v>
      </c>
      <c r="Z2202" t="s">
        <v>3730</v>
      </c>
      <c r="AA2202" t="s">
        <v>56</v>
      </c>
      <c r="AB2202" t="s">
        <v>57</v>
      </c>
      <c r="AC2202" t="s">
        <v>83</v>
      </c>
      <c r="AD2202">
        <v>3</v>
      </c>
      <c r="AE2202" t="s">
        <v>58</v>
      </c>
      <c r="AF2202" t="s">
        <v>72</v>
      </c>
      <c r="AG2202" s="54" t="s">
        <v>60</v>
      </c>
      <c r="AH2202" t="s">
        <v>61</v>
      </c>
      <c r="AI2202" t="s">
        <v>62</v>
      </c>
      <c r="AJ2202" t="s">
        <v>3693</v>
      </c>
      <c r="AK2202" t="s">
        <v>64</v>
      </c>
      <c r="AL2202" t="s">
        <v>64</v>
      </c>
    </row>
    <row r="2203" spans="1:38" x14ac:dyDescent="0.35">
      <c r="A2203">
        <v>2202</v>
      </c>
      <c r="B2203">
        <v>1028360212</v>
      </c>
      <c r="C2203" t="s">
        <v>39</v>
      </c>
      <c r="D2203" t="s">
        <v>40</v>
      </c>
      <c r="E2203" t="s">
        <v>2746</v>
      </c>
      <c r="F2203" t="s">
        <v>3078</v>
      </c>
      <c r="G2203" t="s">
        <v>53</v>
      </c>
      <c r="H2203" t="s">
        <v>3079</v>
      </c>
      <c r="I2203" t="s">
        <v>1434</v>
      </c>
      <c r="J2203" t="s">
        <v>342</v>
      </c>
      <c r="K2203" t="s">
        <v>3244</v>
      </c>
      <c r="L2203" t="s">
        <v>3082</v>
      </c>
      <c r="M2203" t="s">
        <v>78</v>
      </c>
      <c r="N2203" t="s">
        <v>130</v>
      </c>
      <c r="O2203" t="s">
        <v>2750</v>
      </c>
      <c r="P2203" s="3">
        <v>2528350003735</v>
      </c>
      <c r="Q2203" t="s">
        <v>2560</v>
      </c>
      <c r="U2203" s="4">
        <v>32283</v>
      </c>
      <c r="V2203">
        <f t="shared" ca="1" si="34"/>
        <v>36</v>
      </c>
      <c r="W2203" t="s">
        <v>106</v>
      </c>
      <c r="X2203" t="s">
        <v>53</v>
      </c>
      <c r="Y2203" t="s">
        <v>2563</v>
      </c>
      <c r="Z2203" t="s">
        <v>3730</v>
      </c>
      <c r="AA2203" t="s">
        <v>56</v>
      </c>
      <c r="AB2203" t="s">
        <v>57</v>
      </c>
      <c r="AC2203" t="s">
        <v>83</v>
      </c>
      <c r="AD2203">
        <v>2</v>
      </c>
      <c r="AE2203" t="s">
        <v>58</v>
      </c>
      <c r="AF2203" t="s">
        <v>72</v>
      </c>
      <c r="AG2203" s="54" t="s">
        <v>60</v>
      </c>
      <c r="AH2203" t="s">
        <v>61</v>
      </c>
      <c r="AI2203" t="s">
        <v>62</v>
      </c>
      <c r="AJ2203" t="s">
        <v>3693</v>
      </c>
      <c r="AK2203" t="s">
        <v>64</v>
      </c>
      <c r="AL2203" t="s">
        <v>64</v>
      </c>
    </row>
    <row r="2204" spans="1:38" x14ac:dyDescent="0.35">
      <c r="A2204">
        <v>2203</v>
      </c>
      <c r="B2204">
        <v>87512412</v>
      </c>
      <c r="C2204" t="s">
        <v>39</v>
      </c>
      <c r="D2204" t="s">
        <v>40</v>
      </c>
      <c r="E2204" t="s">
        <v>2746</v>
      </c>
      <c r="F2204" t="s">
        <v>3230</v>
      </c>
      <c r="G2204" t="s">
        <v>53</v>
      </c>
      <c r="H2204" t="s">
        <v>3079</v>
      </c>
      <c r="I2204" t="s">
        <v>3357</v>
      </c>
      <c r="J2204" t="s">
        <v>3358</v>
      </c>
      <c r="K2204" t="s">
        <v>3359</v>
      </c>
      <c r="L2204" t="s">
        <v>3350</v>
      </c>
      <c r="M2204" t="s">
        <v>3728</v>
      </c>
      <c r="N2204" t="s">
        <v>130</v>
      </c>
      <c r="O2204" t="s">
        <v>3352</v>
      </c>
      <c r="P2204" s="3">
        <v>252227000936</v>
      </c>
      <c r="Q2204" t="s">
        <v>2560</v>
      </c>
      <c r="S2204">
        <v>3215478581</v>
      </c>
      <c r="U2204" s="4">
        <v>27263</v>
      </c>
      <c r="V2204">
        <f t="shared" ca="1" si="34"/>
        <v>49</v>
      </c>
      <c r="W2204" t="s">
        <v>106</v>
      </c>
      <c r="X2204" t="s">
        <v>53</v>
      </c>
      <c r="Y2204" t="s">
        <v>2563</v>
      </c>
      <c r="Z2204" t="s">
        <v>3730</v>
      </c>
      <c r="AA2204" t="s">
        <v>56</v>
      </c>
      <c r="AB2204" t="s">
        <v>57</v>
      </c>
      <c r="AC2204" t="s">
        <v>213</v>
      </c>
      <c r="AD2204">
        <v>1</v>
      </c>
      <c r="AE2204" t="s">
        <v>58</v>
      </c>
      <c r="AF2204" t="s">
        <v>72</v>
      </c>
      <c r="AG2204" s="54" t="s">
        <v>60</v>
      </c>
      <c r="AH2204" t="s">
        <v>61</v>
      </c>
      <c r="AI2204" t="s">
        <v>62</v>
      </c>
      <c r="AJ2204" t="s">
        <v>3353</v>
      </c>
      <c r="AK2204" t="s">
        <v>64</v>
      </c>
      <c r="AL2204" t="s">
        <v>64</v>
      </c>
    </row>
    <row r="2205" spans="1:38" x14ac:dyDescent="0.35">
      <c r="A2205">
        <v>2204</v>
      </c>
      <c r="B2205">
        <v>1088590612</v>
      </c>
      <c r="C2205" t="s">
        <v>39</v>
      </c>
      <c r="D2205" t="s">
        <v>40</v>
      </c>
      <c r="E2205" t="s">
        <v>2746</v>
      </c>
      <c r="F2205" t="s">
        <v>3230</v>
      </c>
      <c r="G2205" t="s">
        <v>53</v>
      </c>
      <c r="H2205" t="s">
        <v>3079</v>
      </c>
      <c r="I2205" t="s">
        <v>3360</v>
      </c>
      <c r="J2205" t="s">
        <v>263</v>
      </c>
      <c r="K2205" t="s">
        <v>3350</v>
      </c>
      <c r="L2205" t="s">
        <v>3221</v>
      </c>
      <c r="M2205" t="s">
        <v>78</v>
      </c>
      <c r="N2205" t="s">
        <v>130</v>
      </c>
      <c r="O2205" t="s">
        <v>3352</v>
      </c>
      <c r="P2205" s="3">
        <v>252227000936</v>
      </c>
      <c r="Q2205" t="s">
        <v>2560</v>
      </c>
      <c r="S2205">
        <v>3225177826</v>
      </c>
      <c r="U2205" s="4">
        <v>31364</v>
      </c>
      <c r="V2205">
        <f t="shared" ca="1" si="34"/>
        <v>38</v>
      </c>
      <c r="W2205" t="s">
        <v>106</v>
      </c>
      <c r="X2205" t="s">
        <v>53</v>
      </c>
      <c r="Y2205" t="s">
        <v>2563</v>
      </c>
      <c r="Z2205" t="s">
        <v>3730</v>
      </c>
      <c r="AA2205" t="s">
        <v>56</v>
      </c>
      <c r="AB2205" t="s">
        <v>57</v>
      </c>
      <c r="AC2205" t="s">
        <v>83</v>
      </c>
      <c r="AD2205">
        <v>3</v>
      </c>
      <c r="AE2205" t="s">
        <v>58</v>
      </c>
      <c r="AF2205" t="s">
        <v>72</v>
      </c>
      <c r="AG2205" s="54" t="s">
        <v>60</v>
      </c>
      <c r="AH2205" t="s">
        <v>61</v>
      </c>
      <c r="AI2205" t="s">
        <v>62</v>
      </c>
      <c r="AJ2205" t="s">
        <v>3353</v>
      </c>
      <c r="AK2205" t="s">
        <v>64</v>
      </c>
      <c r="AL2205" t="s">
        <v>64</v>
      </c>
    </row>
    <row r="2206" spans="1:38" x14ac:dyDescent="0.35">
      <c r="A2206">
        <v>2205</v>
      </c>
      <c r="B2206">
        <v>1089291567</v>
      </c>
      <c r="C2206" t="s">
        <v>39</v>
      </c>
      <c r="D2206" t="s">
        <v>40</v>
      </c>
      <c r="E2206" t="s">
        <v>2746</v>
      </c>
      <c r="F2206" t="s">
        <v>3078</v>
      </c>
      <c r="G2206" t="s">
        <v>53</v>
      </c>
      <c r="H2206" t="s">
        <v>3079</v>
      </c>
      <c r="I2206" t="s">
        <v>269</v>
      </c>
      <c r="J2206" t="s">
        <v>3474</v>
      </c>
      <c r="K2206" t="s">
        <v>3244</v>
      </c>
      <c r="L2206" t="s">
        <v>3106</v>
      </c>
      <c r="M2206" t="s">
        <v>78</v>
      </c>
      <c r="N2206" t="s">
        <v>130</v>
      </c>
      <c r="O2206" t="s">
        <v>2750</v>
      </c>
      <c r="P2206" s="3">
        <v>2528350003735</v>
      </c>
      <c r="Q2206" t="s">
        <v>2560</v>
      </c>
      <c r="U2206" s="4">
        <v>33681</v>
      </c>
      <c r="V2206">
        <f t="shared" ca="1" si="34"/>
        <v>32</v>
      </c>
      <c r="W2206" t="s">
        <v>106</v>
      </c>
      <c r="X2206" t="s">
        <v>53</v>
      </c>
      <c r="Y2206" t="s">
        <v>2563</v>
      </c>
      <c r="Z2206" t="s">
        <v>3730</v>
      </c>
      <c r="AA2206" t="s">
        <v>56</v>
      </c>
      <c r="AB2206" t="s">
        <v>57</v>
      </c>
      <c r="AC2206" t="s">
        <v>83</v>
      </c>
      <c r="AD2206">
        <v>2</v>
      </c>
      <c r="AE2206" t="s">
        <v>58</v>
      </c>
      <c r="AF2206" t="s">
        <v>72</v>
      </c>
      <c r="AG2206" s="54" t="s">
        <v>60</v>
      </c>
      <c r="AH2206" t="s">
        <v>61</v>
      </c>
      <c r="AI2206" t="s">
        <v>62</v>
      </c>
      <c r="AJ2206" t="s">
        <v>3693</v>
      </c>
      <c r="AK2206" t="s">
        <v>64</v>
      </c>
      <c r="AL2206" t="s">
        <v>64</v>
      </c>
    </row>
    <row r="2207" spans="1:38" x14ac:dyDescent="0.35">
      <c r="A2207">
        <v>2206</v>
      </c>
      <c r="B2207">
        <v>87552823</v>
      </c>
      <c r="C2207" t="s">
        <v>39</v>
      </c>
      <c r="D2207" t="s">
        <v>40</v>
      </c>
      <c r="E2207" t="s">
        <v>2746</v>
      </c>
      <c r="F2207" t="s">
        <v>3078</v>
      </c>
      <c r="G2207" t="s">
        <v>53</v>
      </c>
      <c r="H2207" t="s">
        <v>3079</v>
      </c>
      <c r="I2207" t="s">
        <v>1700</v>
      </c>
      <c r="J2207" t="s">
        <v>3697</v>
      </c>
      <c r="K2207" t="s">
        <v>3243</v>
      </c>
      <c r="L2207" t="s">
        <v>1073</v>
      </c>
      <c r="M2207" t="s">
        <v>3728</v>
      </c>
      <c r="N2207" t="s">
        <v>130</v>
      </c>
      <c r="O2207" t="s">
        <v>2750</v>
      </c>
      <c r="P2207" s="3">
        <v>2528350003735</v>
      </c>
      <c r="Q2207" t="s">
        <v>2560</v>
      </c>
      <c r="U2207" s="4">
        <v>29216</v>
      </c>
      <c r="V2207">
        <f t="shared" ca="1" si="34"/>
        <v>44</v>
      </c>
      <c r="W2207" t="s">
        <v>106</v>
      </c>
      <c r="X2207" t="s">
        <v>53</v>
      </c>
      <c r="Y2207" t="s">
        <v>2563</v>
      </c>
      <c r="Z2207" t="s">
        <v>3730</v>
      </c>
      <c r="AA2207" t="s">
        <v>56</v>
      </c>
      <c r="AB2207" t="s">
        <v>57</v>
      </c>
      <c r="AC2207" t="s">
        <v>58</v>
      </c>
      <c r="AD2207">
        <v>0</v>
      </c>
      <c r="AE2207" t="s">
        <v>58</v>
      </c>
      <c r="AF2207" t="s">
        <v>59</v>
      </c>
      <c r="AG2207" s="54" t="s">
        <v>60</v>
      </c>
      <c r="AH2207" t="s">
        <v>61</v>
      </c>
      <c r="AI2207" t="s">
        <v>62</v>
      </c>
      <c r="AJ2207" t="s">
        <v>3693</v>
      </c>
      <c r="AK2207" t="s">
        <v>64</v>
      </c>
      <c r="AL2207" t="s">
        <v>64</v>
      </c>
    </row>
    <row r="2208" spans="1:38" x14ac:dyDescent="0.35">
      <c r="A2208">
        <v>2207</v>
      </c>
      <c r="B2208">
        <v>1088589989</v>
      </c>
      <c r="C2208" t="s">
        <v>39</v>
      </c>
      <c r="D2208" t="s">
        <v>40</v>
      </c>
      <c r="E2208" t="s">
        <v>2746</v>
      </c>
      <c r="F2208" t="s">
        <v>3230</v>
      </c>
      <c r="G2208" t="s">
        <v>53</v>
      </c>
      <c r="H2208" t="s">
        <v>3079</v>
      </c>
      <c r="I2208" t="s">
        <v>1623</v>
      </c>
      <c r="J2208" t="s">
        <v>3362</v>
      </c>
      <c r="K2208" t="s">
        <v>3356</v>
      </c>
      <c r="L2208" t="s">
        <v>3363</v>
      </c>
      <c r="M2208" t="s">
        <v>78</v>
      </c>
      <c r="N2208" t="s">
        <v>130</v>
      </c>
      <c r="O2208" t="s">
        <v>3352</v>
      </c>
      <c r="P2208" s="3">
        <v>252227000936</v>
      </c>
      <c r="Q2208" t="s">
        <v>2560</v>
      </c>
      <c r="U2208" s="4">
        <v>31937</v>
      </c>
      <c r="V2208">
        <f t="shared" ca="1" si="34"/>
        <v>37</v>
      </c>
      <c r="W2208" t="s">
        <v>106</v>
      </c>
      <c r="X2208" t="s">
        <v>53</v>
      </c>
      <c r="Y2208" t="s">
        <v>2563</v>
      </c>
      <c r="Z2208" t="s">
        <v>3730</v>
      </c>
      <c r="AA2208" t="s">
        <v>56</v>
      </c>
      <c r="AB2208" t="s">
        <v>57</v>
      </c>
      <c r="AC2208" t="s">
        <v>83</v>
      </c>
      <c r="AD2208">
        <v>1</v>
      </c>
      <c r="AE2208" t="s">
        <v>58</v>
      </c>
      <c r="AF2208" t="s">
        <v>72</v>
      </c>
      <c r="AG2208" s="54" t="s">
        <v>60</v>
      </c>
      <c r="AH2208" t="s">
        <v>61</v>
      </c>
      <c r="AI2208" t="s">
        <v>62</v>
      </c>
      <c r="AJ2208" t="s">
        <v>3353</v>
      </c>
      <c r="AK2208" t="s">
        <v>64</v>
      </c>
      <c r="AL2208" t="s">
        <v>64</v>
      </c>
    </row>
    <row r="2209" spans="1:38" x14ac:dyDescent="0.35">
      <c r="A2209">
        <v>2208</v>
      </c>
      <c r="B2209">
        <v>1148443061</v>
      </c>
      <c r="C2209" t="s">
        <v>39</v>
      </c>
      <c r="D2209" t="s">
        <v>40</v>
      </c>
      <c r="E2209" t="s">
        <v>2746</v>
      </c>
      <c r="F2209" t="s">
        <v>3078</v>
      </c>
      <c r="G2209" t="s">
        <v>53</v>
      </c>
      <c r="H2209" t="s">
        <v>3079</v>
      </c>
      <c r="I2209" t="s">
        <v>3698</v>
      </c>
      <c r="J2209" t="s">
        <v>251</v>
      </c>
      <c r="K2209" t="s">
        <v>188</v>
      </c>
      <c r="L2209" t="s">
        <v>188</v>
      </c>
      <c r="M2209" t="s">
        <v>78</v>
      </c>
      <c r="N2209" t="s">
        <v>130</v>
      </c>
      <c r="O2209" t="s">
        <v>2750</v>
      </c>
      <c r="P2209" s="3">
        <v>2528350003735</v>
      </c>
      <c r="Q2209" t="s">
        <v>2560</v>
      </c>
      <c r="U2209" s="4">
        <v>28113</v>
      </c>
      <c r="V2209">
        <f t="shared" ca="1" si="34"/>
        <v>47</v>
      </c>
      <c r="W2209" t="s">
        <v>106</v>
      </c>
      <c r="X2209" t="s">
        <v>53</v>
      </c>
      <c r="Y2209" t="s">
        <v>2563</v>
      </c>
      <c r="Z2209" t="s">
        <v>3730</v>
      </c>
      <c r="AA2209" t="s">
        <v>56</v>
      </c>
      <c r="AB2209" t="s">
        <v>57</v>
      </c>
      <c r="AC2209" t="s">
        <v>83</v>
      </c>
      <c r="AD2209">
        <v>2</v>
      </c>
      <c r="AE2209" t="s">
        <v>58</v>
      </c>
      <c r="AF2209" t="s">
        <v>72</v>
      </c>
      <c r="AG2209" s="54" t="s">
        <v>60</v>
      </c>
      <c r="AH2209" t="s">
        <v>61</v>
      </c>
      <c r="AI2209" t="s">
        <v>62</v>
      </c>
      <c r="AJ2209" t="s">
        <v>3693</v>
      </c>
      <c r="AK2209" t="s">
        <v>64</v>
      </c>
      <c r="AL2209" t="s">
        <v>64</v>
      </c>
    </row>
    <row r="2210" spans="1:38" x14ac:dyDescent="0.35">
      <c r="A2210">
        <v>2209</v>
      </c>
      <c r="B2210">
        <v>1088594934</v>
      </c>
      <c r="C2210" t="s">
        <v>39</v>
      </c>
      <c r="D2210" t="s">
        <v>40</v>
      </c>
      <c r="E2210" t="s">
        <v>2746</v>
      </c>
      <c r="F2210" t="s">
        <v>3230</v>
      </c>
      <c r="G2210" t="s">
        <v>53</v>
      </c>
      <c r="H2210" t="s">
        <v>3079</v>
      </c>
      <c r="I2210" t="s">
        <v>237</v>
      </c>
      <c r="J2210" t="s">
        <v>1853</v>
      </c>
      <c r="K2210" t="s">
        <v>319</v>
      </c>
      <c r="L2210" t="s">
        <v>3295</v>
      </c>
      <c r="M2210" t="s">
        <v>78</v>
      </c>
      <c r="N2210" t="s">
        <v>130</v>
      </c>
      <c r="O2210" t="s">
        <v>3352</v>
      </c>
      <c r="P2210" s="3">
        <v>252227000936</v>
      </c>
      <c r="Q2210" t="s">
        <v>2560</v>
      </c>
      <c r="S2210">
        <v>3177198954</v>
      </c>
      <c r="U2210" s="4">
        <v>25764</v>
      </c>
      <c r="V2210">
        <f t="shared" ca="1" si="34"/>
        <v>54</v>
      </c>
      <c r="W2210" t="s">
        <v>106</v>
      </c>
      <c r="X2210" t="s">
        <v>53</v>
      </c>
      <c r="Y2210" t="s">
        <v>2563</v>
      </c>
      <c r="Z2210" t="s">
        <v>3730</v>
      </c>
      <c r="AA2210" t="s">
        <v>56</v>
      </c>
      <c r="AB2210" t="s">
        <v>57</v>
      </c>
      <c r="AC2210" t="s">
        <v>83</v>
      </c>
      <c r="AD2210">
        <v>1</v>
      </c>
      <c r="AE2210" t="s">
        <v>58</v>
      </c>
      <c r="AF2210" t="s">
        <v>72</v>
      </c>
      <c r="AG2210" s="54" t="s">
        <v>60</v>
      </c>
      <c r="AH2210" t="s">
        <v>61</v>
      </c>
      <c r="AI2210" t="s">
        <v>62</v>
      </c>
      <c r="AJ2210" t="s">
        <v>3353</v>
      </c>
      <c r="AK2210" t="s">
        <v>64</v>
      </c>
      <c r="AL2210" t="s">
        <v>64</v>
      </c>
    </row>
    <row r="2211" spans="1:38" x14ac:dyDescent="0.35">
      <c r="A2211">
        <v>2210</v>
      </c>
      <c r="B2211">
        <v>87514867</v>
      </c>
      <c r="C2211" t="s">
        <v>39</v>
      </c>
      <c r="D2211" t="s">
        <v>40</v>
      </c>
      <c r="E2211" t="s">
        <v>2746</v>
      </c>
      <c r="F2211" t="s">
        <v>3230</v>
      </c>
      <c r="G2211" t="s">
        <v>53</v>
      </c>
      <c r="H2211" t="s">
        <v>3079</v>
      </c>
      <c r="I2211" t="s">
        <v>2944</v>
      </c>
      <c r="J2211" t="s">
        <v>3365</v>
      </c>
      <c r="K2211" t="s">
        <v>3366</v>
      </c>
      <c r="L2211" t="s">
        <v>3351</v>
      </c>
      <c r="M2211" t="s">
        <v>3728</v>
      </c>
      <c r="N2211" t="s">
        <v>71</v>
      </c>
      <c r="O2211" t="s">
        <v>3352</v>
      </c>
      <c r="P2211" s="3">
        <v>252227000936</v>
      </c>
      <c r="Q2211" t="s">
        <v>2560</v>
      </c>
      <c r="U2211" s="4">
        <v>30504</v>
      </c>
      <c r="V2211">
        <f t="shared" ca="1" si="34"/>
        <v>41</v>
      </c>
      <c r="W2211" t="s">
        <v>106</v>
      </c>
      <c r="X2211" t="s">
        <v>53</v>
      </c>
      <c r="Y2211" t="s">
        <v>2563</v>
      </c>
      <c r="Z2211" t="s">
        <v>3730</v>
      </c>
      <c r="AA2211" t="s">
        <v>56</v>
      </c>
      <c r="AB2211" t="s">
        <v>57</v>
      </c>
      <c r="AC2211" t="s">
        <v>213</v>
      </c>
      <c r="AD2211">
        <v>1</v>
      </c>
      <c r="AE2211" t="s">
        <v>58</v>
      </c>
      <c r="AF2211" t="s">
        <v>72</v>
      </c>
      <c r="AG2211" s="54" t="s">
        <v>60</v>
      </c>
      <c r="AH2211" t="s">
        <v>61</v>
      </c>
      <c r="AI2211" t="s">
        <v>62</v>
      </c>
      <c r="AJ2211" t="s">
        <v>3367</v>
      </c>
      <c r="AK2211" t="s">
        <v>64</v>
      </c>
      <c r="AL2211" t="s">
        <v>89</v>
      </c>
    </row>
    <row r="2212" spans="1:38" x14ac:dyDescent="0.35">
      <c r="A2212">
        <v>2211</v>
      </c>
      <c r="B2212">
        <v>27400688</v>
      </c>
      <c r="C2212" t="s">
        <v>39</v>
      </c>
      <c r="D2212" t="s">
        <v>40</v>
      </c>
      <c r="E2212" t="s">
        <v>2746</v>
      </c>
      <c r="F2212" t="s">
        <v>3078</v>
      </c>
      <c r="G2212" t="s">
        <v>53</v>
      </c>
      <c r="H2212" t="s">
        <v>3079</v>
      </c>
      <c r="I2212" t="s">
        <v>96</v>
      </c>
      <c r="J2212" t="s">
        <v>3699</v>
      </c>
      <c r="K2212" t="s">
        <v>3087</v>
      </c>
      <c r="L2212" t="s">
        <v>399</v>
      </c>
      <c r="M2212" t="s">
        <v>78</v>
      </c>
      <c r="N2212" t="s">
        <v>130</v>
      </c>
      <c r="O2212" t="s">
        <v>2750</v>
      </c>
      <c r="P2212" s="3">
        <v>2528350003735</v>
      </c>
      <c r="Q2212" t="s">
        <v>2560</v>
      </c>
      <c r="U2212" s="4">
        <v>25764</v>
      </c>
      <c r="V2212">
        <f t="shared" ca="1" si="34"/>
        <v>54</v>
      </c>
      <c r="W2212" t="s">
        <v>106</v>
      </c>
      <c r="X2212" t="s">
        <v>53</v>
      </c>
      <c r="Y2212" t="s">
        <v>2563</v>
      </c>
      <c r="Z2212" t="s">
        <v>3730</v>
      </c>
      <c r="AA2212" t="s">
        <v>56</v>
      </c>
      <c r="AB2212" t="s">
        <v>57</v>
      </c>
      <c r="AC2212" t="s">
        <v>83</v>
      </c>
      <c r="AD2212">
        <v>2</v>
      </c>
      <c r="AE2212" t="s">
        <v>58</v>
      </c>
      <c r="AF2212" t="s">
        <v>59</v>
      </c>
      <c r="AG2212" s="54" t="s">
        <v>60</v>
      </c>
      <c r="AH2212" t="s">
        <v>61</v>
      </c>
      <c r="AI2212" t="s">
        <v>62</v>
      </c>
      <c r="AJ2212" t="s">
        <v>3693</v>
      </c>
      <c r="AK2212" t="s">
        <v>64</v>
      </c>
      <c r="AL2212" t="s">
        <v>64</v>
      </c>
    </row>
    <row r="2213" spans="1:38" x14ac:dyDescent="0.35">
      <c r="A2213">
        <v>2212</v>
      </c>
      <c r="B2213">
        <v>1089289280</v>
      </c>
      <c r="C2213" t="s">
        <v>39</v>
      </c>
      <c r="D2213" t="s">
        <v>40</v>
      </c>
      <c r="E2213" t="s">
        <v>2746</v>
      </c>
      <c r="F2213" t="s">
        <v>3078</v>
      </c>
      <c r="G2213" t="s">
        <v>53</v>
      </c>
      <c r="H2213" t="s">
        <v>3079</v>
      </c>
      <c r="I2213" t="s">
        <v>3700</v>
      </c>
      <c r="K2213" t="s">
        <v>573</v>
      </c>
      <c r="L2213" t="s">
        <v>602</v>
      </c>
      <c r="M2213" t="s">
        <v>78</v>
      </c>
      <c r="N2213" t="s">
        <v>130</v>
      </c>
      <c r="O2213" t="s">
        <v>2750</v>
      </c>
      <c r="P2213" s="3">
        <v>2528350003735</v>
      </c>
      <c r="Q2213" t="s">
        <v>2560</v>
      </c>
      <c r="U2213" s="4">
        <v>31868</v>
      </c>
      <c r="V2213">
        <f t="shared" ca="1" si="34"/>
        <v>37</v>
      </c>
      <c r="W2213" t="s">
        <v>106</v>
      </c>
      <c r="X2213" t="s">
        <v>53</v>
      </c>
      <c r="Y2213" t="s">
        <v>2563</v>
      </c>
      <c r="Z2213" t="s">
        <v>3730</v>
      </c>
      <c r="AA2213" t="s">
        <v>56</v>
      </c>
      <c r="AB2213" t="s">
        <v>57</v>
      </c>
      <c r="AC2213" t="s">
        <v>83</v>
      </c>
      <c r="AD2213">
        <v>3</v>
      </c>
      <c r="AE2213" t="s">
        <v>58</v>
      </c>
      <c r="AF2213" t="s">
        <v>72</v>
      </c>
      <c r="AG2213" s="54" t="s">
        <v>60</v>
      </c>
      <c r="AH2213" t="s">
        <v>61</v>
      </c>
      <c r="AI2213" t="s">
        <v>62</v>
      </c>
      <c r="AJ2213" t="s">
        <v>3693</v>
      </c>
      <c r="AK2213" t="s">
        <v>64</v>
      </c>
      <c r="AL2213" t="s">
        <v>64</v>
      </c>
    </row>
    <row r="2214" spans="1:38" x14ac:dyDescent="0.35">
      <c r="A2214">
        <v>2213</v>
      </c>
      <c r="B2214">
        <v>1004729769</v>
      </c>
      <c r="C2214" t="s">
        <v>39</v>
      </c>
      <c r="D2214" t="s">
        <v>40</v>
      </c>
      <c r="E2214" t="s">
        <v>2746</v>
      </c>
      <c r="F2214" t="s">
        <v>3078</v>
      </c>
      <c r="G2214" t="s">
        <v>53</v>
      </c>
      <c r="H2214" t="s">
        <v>3079</v>
      </c>
      <c r="I2214" t="s">
        <v>2886</v>
      </c>
      <c r="J2214" t="s">
        <v>3701</v>
      </c>
      <c r="K2214" t="s">
        <v>3087</v>
      </c>
      <c r="L2214" t="s">
        <v>1285</v>
      </c>
      <c r="M2214" t="s">
        <v>3728</v>
      </c>
      <c r="N2214" t="s">
        <v>130</v>
      </c>
      <c r="O2214" t="s">
        <v>2750</v>
      </c>
      <c r="P2214" s="3">
        <v>2528350003735</v>
      </c>
      <c r="Q2214" t="s">
        <v>2560</v>
      </c>
      <c r="U2214" s="4">
        <v>36818</v>
      </c>
      <c r="V2214">
        <f t="shared" ca="1" si="34"/>
        <v>23</v>
      </c>
      <c r="W2214" t="s">
        <v>106</v>
      </c>
      <c r="X2214" t="s">
        <v>53</v>
      </c>
      <c r="Y2214" t="s">
        <v>2563</v>
      </c>
      <c r="Z2214" t="s">
        <v>3730</v>
      </c>
      <c r="AA2214" t="s">
        <v>56</v>
      </c>
      <c r="AB2214" t="s">
        <v>57</v>
      </c>
      <c r="AC2214" t="s">
        <v>58</v>
      </c>
      <c r="AD2214">
        <v>0</v>
      </c>
      <c r="AE2214" t="s">
        <v>58</v>
      </c>
      <c r="AF2214" t="s">
        <v>72</v>
      </c>
      <c r="AG2214" s="54" t="s">
        <v>60</v>
      </c>
      <c r="AH2214" t="s">
        <v>61</v>
      </c>
      <c r="AI2214" t="s">
        <v>62</v>
      </c>
      <c r="AJ2214" t="s">
        <v>3693</v>
      </c>
      <c r="AK2214" t="s">
        <v>64</v>
      </c>
      <c r="AL2214" t="s">
        <v>64</v>
      </c>
    </row>
    <row r="2215" spans="1:38" x14ac:dyDescent="0.35">
      <c r="A2215">
        <v>2214</v>
      </c>
      <c r="B2215">
        <v>27400613</v>
      </c>
      <c r="C2215" t="s">
        <v>39</v>
      </c>
      <c r="D2215" t="s">
        <v>40</v>
      </c>
      <c r="E2215" t="s">
        <v>2746</v>
      </c>
      <c r="F2215" t="s">
        <v>3078</v>
      </c>
      <c r="G2215" t="s">
        <v>53</v>
      </c>
      <c r="H2215" t="s">
        <v>3079</v>
      </c>
      <c r="I2215" t="s">
        <v>3702</v>
      </c>
      <c r="J2215" t="s">
        <v>3703</v>
      </c>
      <c r="K2215" t="s">
        <v>1073</v>
      </c>
      <c r="L2215" t="s">
        <v>1285</v>
      </c>
      <c r="M2215" t="s">
        <v>78</v>
      </c>
      <c r="N2215" t="s">
        <v>130</v>
      </c>
      <c r="O2215" t="s">
        <v>2750</v>
      </c>
      <c r="P2215" s="3">
        <v>2528350003735</v>
      </c>
      <c r="Q2215" t="s">
        <v>2560</v>
      </c>
      <c r="U2215" s="4">
        <v>23655</v>
      </c>
      <c r="V2215">
        <f t="shared" ca="1" si="34"/>
        <v>59</v>
      </c>
      <c r="W2215" t="s">
        <v>106</v>
      </c>
      <c r="X2215" t="s">
        <v>53</v>
      </c>
      <c r="Y2215" t="s">
        <v>2563</v>
      </c>
      <c r="Z2215" t="s">
        <v>3730</v>
      </c>
      <c r="AA2215" t="s">
        <v>56</v>
      </c>
      <c r="AB2215" t="s">
        <v>57</v>
      </c>
      <c r="AC2215" t="s">
        <v>83</v>
      </c>
      <c r="AD2215">
        <v>3</v>
      </c>
      <c r="AE2215" t="s">
        <v>58</v>
      </c>
      <c r="AF2215" t="s">
        <v>59</v>
      </c>
      <c r="AG2215" s="54" t="s">
        <v>60</v>
      </c>
      <c r="AH2215" t="s">
        <v>61</v>
      </c>
      <c r="AI2215" t="s">
        <v>62</v>
      </c>
      <c r="AJ2215" t="s">
        <v>3693</v>
      </c>
      <c r="AK2215" t="s">
        <v>64</v>
      </c>
      <c r="AL2215" t="s">
        <v>64</v>
      </c>
    </row>
    <row r="2216" spans="1:38" x14ac:dyDescent="0.35">
      <c r="A2216">
        <v>2215</v>
      </c>
      <c r="B2216">
        <v>1087076570</v>
      </c>
      <c r="C2216" t="s">
        <v>39</v>
      </c>
      <c r="D2216" t="s">
        <v>40</v>
      </c>
      <c r="E2216" t="s">
        <v>2746</v>
      </c>
      <c r="F2216" t="s">
        <v>3078</v>
      </c>
      <c r="G2216" t="s">
        <v>53</v>
      </c>
      <c r="H2216" t="s">
        <v>3079</v>
      </c>
      <c r="I2216" t="s">
        <v>283</v>
      </c>
      <c r="J2216" t="s">
        <v>781</v>
      </c>
      <c r="K2216" t="s">
        <v>609</v>
      </c>
      <c r="L2216" t="s">
        <v>3704</v>
      </c>
      <c r="M2216" t="s">
        <v>78</v>
      </c>
      <c r="N2216" t="s">
        <v>130</v>
      </c>
      <c r="O2216" t="s">
        <v>2750</v>
      </c>
      <c r="P2216" s="3">
        <v>2528350003735</v>
      </c>
      <c r="Q2216" t="s">
        <v>2560</v>
      </c>
      <c r="U2216" s="4">
        <v>36168</v>
      </c>
      <c r="V2216">
        <f t="shared" ca="1" si="34"/>
        <v>25</v>
      </c>
      <c r="W2216" t="s">
        <v>106</v>
      </c>
      <c r="X2216" t="s">
        <v>53</v>
      </c>
      <c r="Y2216" t="s">
        <v>2563</v>
      </c>
      <c r="Z2216" t="s">
        <v>3730</v>
      </c>
      <c r="AA2216" t="s">
        <v>56</v>
      </c>
      <c r="AB2216" t="s">
        <v>57</v>
      </c>
      <c r="AC2216" t="s">
        <v>83</v>
      </c>
      <c r="AD2216">
        <v>2</v>
      </c>
      <c r="AE2216" t="s">
        <v>58</v>
      </c>
      <c r="AF2216" t="s">
        <v>72</v>
      </c>
      <c r="AG2216" s="54" t="s">
        <v>60</v>
      </c>
      <c r="AH2216" t="s">
        <v>61</v>
      </c>
      <c r="AI2216" t="s">
        <v>62</v>
      </c>
      <c r="AJ2216" t="s">
        <v>3693</v>
      </c>
      <c r="AK2216" t="s">
        <v>64</v>
      </c>
      <c r="AL2216" t="s">
        <v>64</v>
      </c>
    </row>
    <row r="2217" spans="1:38" x14ac:dyDescent="0.35">
      <c r="A2217">
        <v>2216</v>
      </c>
      <c r="B2217">
        <v>59585842</v>
      </c>
      <c r="C2217" t="s">
        <v>39</v>
      </c>
      <c r="D2217" t="s">
        <v>40</v>
      </c>
      <c r="E2217" t="s">
        <v>2746</v>
      </c>
      <c r="F2217" t="s">
        <v>3230</v>
      </c>
      <c r="G2217" t="s">
        <v>53</v>
      </c>
      <c r="H2217" t="s">
        <v>3079</v>
      </c>
      <c r="I2217" t="s">
        <v>3369</v>
      </c>
      <c r="K2217" t="s">
        <v>3370</v>
      </c>
      <c r="M2217" t="s">
        <v>78</v>
      </c>
      <c r="N2217" t="s">
        <v>130</v>
      </c>
      <c r="O2217" t="s">
        <v>3352</v>
      </c>
      <c r="P2217" s="3">
        <v>252227000936</v>
      </c>
      <c r="Q2217" t="s">
        <v>2560</v>
      </c>
      <c r="S2217">
        <v>3023260440</v>
      </c>
      <c r="U2217" s="4">
        <v>28934</v>
      </c>
      <c r="V2217">
        <f t="shared" ca="1" si="34"/>
        <v>45</v>
      </c>
      <c r="W2217" t="s">
        <v>106</v>
      </c>
      <c r="X2217" t="s">
        <v>53</v>
      </c>
      <c r="Y2217" t="s">
        <v>2563</v>
      </c>
      <c r="Z2217" t="s">
        <v>3730</v>
      </c>
      <c r="AA2217" t="s">
        <v>56</v>
      </c>
      <c r="AB2217" t="s">
        <v>57</v>
      </c>
      <c r="AC2217" t="s">
        <v>83</v>
      </c>
      <c r="AD2217">
        <v>2</v>
      </c>
      <c r="AE2217" t="s">
        <v>58</v>
      </c>
      <c r="AF2217" t="s">
        <v>72</v>
      </c>
      <c r="AG2217" s="54" t="s">
        <v>60</v>
      </c>
      <c r="AH2217" t="s">
        <v>61</v>
      </c>
      <c r="AI2217" t="s">
        <v>62</v>
      </c>
      <c r="AJ2217" t="s">
        <v>3353</v>
      </c>
      <c r="AK2217" t="s">
        <v>64</v>
      </c>
      <c r="AL2217" t="s">
        <v>64</v>
      </c>
    </row>
    <row r="2218" spans="1:38" x14ac:dyDescent="0.35">
      <c r="A2218">
        <v>2217</v>
      </c>
      <c r="B2218">
        <v>1089289611</v>
      </c>
      <c r="C2218" t="s">
        <v>39</v>
      </c>
      <c r="D2218" t="s">
        <v>40</v>
      </c>
      <c r="E2218" t="s">
        <v>2746</v>
      </c>
      <c r="F2218" t="s">
        <v>3078</v>
      </c>
      <c r="G2218" t="s">
        <v>53</v>
      </c>
      <c r="H2218" t="s">
        <v>3079</v>
      </c>
      <c r="I2218" t="s">
        <v>3705</v>
      </c>
      <c r="K2218" t="s">
        <v>2887</v>
      </c>
      <c r="L2218" t="s">
        <v>3106</v>
      </c>
      <c r="M2218" t="s">
        <v>3728</v>
      </c>
      <c r="N2218" t="s">
        <v>130</v>
      </c>
      <c r="O2218" t="s">
        <v>2750</v>
      </c>
      <c r="P2218" s="3">
        <v>2528350003735</v>
      </c>
      <c r="Q2218" t="s">
        <v>2560</v>
      </c>
      <c r="U2218" s="4">
        <v>32517</v>
      </c>
      <c r="V2218">
        <f t="shared" ca="1" si="34"/>
        <v>35</v>
      </c>
      <c r="W2218" t="s">
        <v>106</v>
      </c>
      <c r="X2218" t="s">
        <v>53</v>
      </c>
      <c r="Y2218" t="s">
        <v>2563</v>
      </c>
      <c r="Z2218" t="s">
        <v>3730</v>
      </c>
      <c r="AA2218" t="s">
        <v>56</v>
      </c>
      <c r="AB2218" t="s">
        <v>57</v>
      </c>
      <c r="AC2218" t="s">
        <v>213</v>
      </c>
      <c r="AD2218">
        <v>3</v>
      </c>
      <c r="AE2218" t="s">
        <v>58</v>
      </c>
      <c r="AF2218" t="s">
        <v>59</v>
      </c>
      <c r="AG2218" s="54" t="s">
        <v>60</v>
      </c>
      <c r="AH2218" t="s">
        <v>61</v>
      </c>
      <c r="AI2218" t="s">
        <v>62</v>
      </c>
      <c r="AJ2218" t="s">
        <v>3693</v>
      </c>
      <c r="AK2218" t="s">
        <v>64</v>
      </c>
      <c r="AL2218" t="s">
        <v>64</v>
      </c>
    </row>
    <row r="2219" spans="1:38" x14ac:dyDescent="0.35">
      <c r="A2219">
        <v>2218</v>
      </c>
      <c r="B2219">
        <v>1028360075</v>
      </c>
      <c r="C2219" t="s">
        <v>39</v>
      </c>
      <c r="D2219" t="s">
        <v>40</v>
      </c>
      <c r="E2219" t="s">
        <v>2746</v>
      </c>
      <c r="F2219" t="s">
        <v>3078</v>
      </c>
      <c r="G2219" t="s">
        <v>53</v>
      </c>
      <c r="H2219" t="s">
        <v>3079</v>
      </c>
      <c r="I2219" t="s">
        <v>1070</v>
      </c>
      <c r="K2219" t="s">
        <v>2887</v>
      </c>
      <c r="L2219" t="s">
        <v>3106</v>
      </c>
      <c r="M2219" t="s">
        <v>3728</v>
      </c>
      <c r="N2219" t="s">
        <v>130</v>
      </c>
      <c r="O2219" t="s">
        <v>2750</v>
      </c>
      <c r="P2219" s="3">
        <v>2528350003735</v>
      </c>
      <c r="Q2219" t="s">
        <v>2560</v>
      </c>
      <c r="U2219" s="4">
        <v>37987</v>
      </c>
      <c r="V2219">
        <f t="shared" ca="1" si="34"/>
        <v>20</v>
      </c>
      <c r="W2219" t="s">
        <v>106</v>
      </c>
      <c r="X2219" t="s">
        <v>53</v>
      </c>
      <c r="Y2219" t="s">
        <v>2563</v>
      </c>
      <c r="Z2219" t="s">
        <v>3730</v>
      </c>
      <c r="AA2219" t="s">
        <v>56</v>
      </c>
      <c r="AB2219" t="s">
        <v>57</v>
      </c>
      <c r="AC2219" t="s">
        <v>213</v>
      </c>
      <c r="AD2219">
        <v>1</v>
      </c>
      <c r="AE2219" t="s">
        <v>58</v>
      </c>
      <c r="AF2219" t="s">
        <v>72</v>
      </c>
      <c r="AG2219" s="54" t="s">
        <v>60</v>
      </c>
      <c r="AH2219" t="s">
        <v>61</v>
      </c>
      <c r="AI2219" t="s">
        <v>62</v>
      </c>
      <c r="AJ2219" t="s">
        <v>3693</v>
      </c>
      <c r="AK2219" t="s">
        <v>64</v>
      </c>
      <c r="AL2219" t="s">
        <v>64</v>
      </c>
    </row>
    <row r="2220" spans="1:38" x14ac:dyDescent="0.35">
      <c r="A2220">
        <v>2219</v>
      </c>
      <c r="B2220">
        <v>1088593997</v>
      </c>
      <c r="C2220" t="s">
        <v>39</v>
      </c>
      <c r="D2220" t="s">
        <v>40</v>
      </c>
      <c r="E2220" t="s">
        <v>2746</v>
      </c>
      <c r="F2220" t="s">
        <v>3230</v>
      </c>
      <c r="G2220" t="s">
        <v>53</v>
      </c>
      <c r="H2220" t="s">
        <v>3079</v>
      </c>
      <c r="I2220" t="s">
        <v>162</v>
      </c>
      <c r="J2220" t="s">
        <v>3371</v>
      </c>
      <c r="K2220" t="s">
        <v>3372</v>
      </c>
      <c r="L2220" t="s">
        <v>3373</v>
      </c>
      <c r="M2220" t="s">
        <v>78</v>
      </c>
      <c r="N2220" t="s">
        <v>130</v>
      </c>
      <c r="O2220" t="s">
        <v>3352</v>
      </c>
      <c r="P2220" s="3">
        <v>252227000936</v>
      </c>
      <c r="Q2220" t="s">
        <v>2560</v>
      </c>
      <c r="S2220">
        <v>3107416593</v>
      </c>
      <c r="U2220" s="4">
        <v>33889</v>
      </c>
      <c r="V2220">
        <f t="shared" ca="1" si="34"/>
        <v>31</v>
      </c>
      <c r="W2220" t="s">
        <v>106</v>
      </c>
      <c r="X2220" t="s">
        <v>53</v>
      </c>
      <c r="Y2220" t="s">
        <v>2563</v>
      </c>
      <c r="Z2220" t="s">
        <v>3730</v>
      </c>
      <c r="AA2220" t="s">
        <v>56</v>
      </c>
      <c r="AB2220" t="s">
        <v>57</v>
      </c>
      <c r="AC2220" t="s">
        <v>83</v>
      </c>
      <c r="AD2220">
        <v>1</v>
      </c>
      <c r="AE2220" t="s">
        <v>58</v>
      </c>
      <c r="AF2220" t="s">
        <v>72</v>
      </c>
      <c r="AG2220" s="54" t="s">
        <v>60</v>
      </c>
      <c r="AH2220" t="s">
        <v>61</v>
      </c>
      <c r="AI2220" t="s">
        <v>62</v>
      </c>
      <c r="AJ2220" t="s">
        <v>3353</v>
      </c>
      <c r="AK2220" t="s">
        <v>64</v>
      </c>
      <c r="AL2220" t="s">
        <v>64</v>
      </c>
    </row>
    <row r="2221" spans="1:38" x14ac:dyDescent="0.35">
      <c r="A2221">
        <v>2220</v>
      </c>
      <c r="B2221">
        <v>1088588126</v>
      </c>
      <c r="C2221" t="s">
        <v>39</v>
      </c>
      <c r="D2221" t="s">
        <v>40</v>
      </c>
      <c r="E2221" t="s">
        <v>2746</v>
      </c>
      <c r="F2221" t="s">
        <v>3230</v>
      </c>
      <c r="G2221" t="s">
        <v>53</v>
      </c>
      <c r="H2221" t="s">
        <v>3079</v>
      </c>
      <c r="I2221" t="s">
        <v>103</v>
      </c>
      <c r="J2221" t="s">
        <v>3374</v>
      </c>
      <c r="K2221" t="s">
        <v>3375</v>
      </c>
      <c r="L2221" t="s">
        <v>3373</v>
      </c>
      <c r="M2221" t="s">
        <v>3728</v>
      </c>
      <c r="N2221" t="s">
        <v>130</v>
      </c>
      <c r="O2221" t="s">
        <v>3352</v>
      </c>
      <c r="P2221" s="3">
        <v>252227000936</v>
      </c>
      <c r="Q2221" t="s">
        <v>2560</v>
      </c>
      <c r="S2221">
        <v>3147727790</v>
      </c>
      <c r="U2221" s="4">
        <v>29311</v>
      </c>
      <c r="V2221">
        <f t="shared" ca="1" si="34"/>
        <v>44</v>
      </c>
      <c r="W2221" t="s">
        <v>106</v>
      </c>
      <c r="X2221" t="s">
        <v>53</v>
      </c>
      <c r="Y2221" t="s">
        <v>2563</v>
      </c>
      <c r="Z2221" t="s">
        <v>3730</v>
      </c>
      <c r="AA2221" t="s">
        <v>56</v>
      </c>
      <c r="AB2221" t="s">
        <v>57</v>
      </c>
      <c r="AC2221" t="s">
        <v>213</v>
      </c>
      <c r="AD2221">
        <v>3</v>
      </c>
      <c r="AE2221" t="s">
        <v>58</v>
      </c>
      <c r="AF2221" t="s">
        <v>72</v>
      </c>
      <c r="AG2221" s="54" t="s">
        <v>60</v>
      </c>
      <c r="AH2221" t="s">
        <v>61</v>
      </c>
      <c r="AI2221" t="s">
        <v>62</v>
      </c>
      <c r="AJ2221" t="s">
        <v>3353</v>
      </c>
      <c r="AK2221" t="s">
        <v>64</v>
      </c>
      <c r="AL2221" t="s">
        <v>64</v>
      </c>
    </row>
    <row r="2222" spans="1:38" x14ac:dyDescent="0.35">
      <c r="A2222">
        <v>2221</v>
      </c>
      <c r="B2222">
        <v>1004600843</v>
      </c>
      <c r="C2222" t="s">
        <v>39</v>
      </c>
      <c r="D2222" t="s">
        <v>40</v>
      </c>
      <c r="E2222" t="s">
        <v>2746</v>
      </c>
      <c r="F2222" t="s">
        <v>3078</v>
      </c>
      <c r="G2222" t="s">
        <v>53</v>
      </c>
      <c r="H2222" t="s">
        <v>3079</v>
      </c>
      <c r="I2222" t="s">
        <v>1140</v>
      </c>
      <c r="J2222" t="s">
        <v>103</v>
      </c>
      <c r="K2222" t="s">
        <v>2887</v>
      </c>
      <c r="L2222" t="s">
        <v>3106</v>
      </c>
      <c r="M2222" t="s">
        <v>3728</v>
      </c>
      <c r="N2222" t="s">
        <v>130</v>
      </c>
      <c r="O2222" t="s">
        <v>2750</v>
      </c>
      <c r="P2222" s="3">
        <v>2528350003735</v>
      </c>
      <c r="Q2222" t="s">
        <v>2560</v>
      </c>
      <c r="U2222" s="4">
        <v>36524</v>
      </c>
      <c r="V2222">
        <f t="shared" ca="1" si="34"/>
        <v>24</v>
      </c>
      <c r="W2222" t="s">
        <v>106</v>
      </c>
      <c r="X2222" t="s">
        <v>53</v>
      </c>
      <c r="Y2222" t="s">
        <v>2563</v>
      </c>
      <c r="Z2222" t="s">
        <v>3730</v>
      </c>
      <c r="AA2222" t="s">
        <v>56</v>
      </c>
      <c r="AB2222" t="s">
        <v>57</v>
      </c>
      <c r="AC2222" t="s">
        <v>213</v>
      </c>
      <c r="AD2222">
        <v>1</v>
      </c>
      <c r="AE2222" t="s">
        <v>58</v>
      </c>
      <c r="AF2222" t="s">
        <v>72</v>
      </c>
      <c r="AG2222" s="54" t="s">
        <v>60</v>
      </c>
      <c r="AH2222" t="s">
        <v>61</v>
      </c>
      <c r="AI2222" t="s">
        <v>62</v>
      </c>
      <c r="AJ2222" t="s">
        <v>3693</v>
      </c>
      <c r="AK2222" t="s">
        <v>64</v>
      </c>
      <c r="AL2222" t="s">
        <v>64</v>
      </c>
    </row>
    <row r="2223" spans="1:38" x14ac:dyDescent="0.35">
      <c r="A2223">
        <v>2222</v>
      </c>
      <c r="B2223">
        <v>1004689933</v>
      </c>
      <c r="C2223" t="s">
        <v>39</v>
      </c>
      <c r="D2223" t="s">
        <v>40</v>
      </c>
      <c r="E2223" t="s">
        <v>2746</v>
      </c>
      <c r="F2223" t="s">
        <v>3230</v>
      </c>
      <c r="G2223" t="s">
        <v>53</v>
      </c>
      <c r="H2223" t="s">
        <v>3079</v>
      </c>
      <c r="I2223" t="s">
        <v>808</v>
      </c>
      <c r="J2223" t="s">
        <v>1126</v>
      </c>
      <c r="K2223" t="s">
        <v>3377</v>
      </c>
      <c r="L2223" t="s">
        <v>3373</v>
      </c>
      <c r="M2223" t="s">
        <v>3728</v>
      </c>
      <c r="N2223" t="s">
        <v>130</v>
      </c>
      <c r="O2223" t="s">
        <v>3352</v>
      </c>
      <c r="P2223" s="3">
        <v>252227000936</v>
      </c>
      <c r="Q2223" t="s">
        <v>2560</v>
      </c>
      <c r="U2223" s="4">
        <v>36856</v>
      </c>
      <c r="V2223">
        <f t="shared" ca="1" si="34"/>
        <v>23</v>
      </c>
      <c r="W2223" t="s">
        <v>106</v>
      </c>
      <c r="X2223" t="s">
        <v>53</v>
      </c>
      <c r="Y2223" t="s">
        <v>2563</v>
      </c>
      <c r="Z2223" t="s">
        <v>3730</v>
      </c>
      <c r="AA2223" t="s">
        <v>56</v>
      </c>
      <c r="AB2223" t="s">
        <v>57</v>
      </c>
      <c r="AC2223" t="s">
        <v>58</v>
      </c>
      <c r="AD2223">
        <v>0</v>
      </c>
      <c r="AE2223" t="s">
        <v>58</v>
      </c>
      <c r="AF2223" t="s">
        <v>72</v>
      </c>
      <c r="AG2223" s="54" t="s">
        <v>60</v>
      </c>
      <c r="AH2223" t="s">
        <v>61</v>
      </c>
      <c r="AI2223" t="s">
        <v>62</v>
      </c>
      <c r="AJ2223" t="s">
        <v>3353</v>
      </c>
      <c r="AK2223" t="s">
        <v>64</v>
      </c>
      <c r="AL2223" t="s">
        <v>64</v>
      </c>
    </row>
    <row r="2224" spans="1:38" x14ac:dyDescent="0.35">
      <c r="A2224">
        <v>2223</v>
      </c>
      <c r="B2224">
        <v>1004691319</v>
      </c>
      <c r="C2224" t="s">
        <v>39</v>
      </c>
      <c r="D2224" t="s">
        <v>40</v>
      </c>
      <c r="E2224" t="s">
        <v>2746</v>
      </c>
      <c r="F2224" t="s">
        <v>3230</v>
      </c>
      <c r="G2224" t="s">
        <v>53</v>
      </c>
      <c r="H2224" t="s">
        <v>3079</v>
      </c>
      <c r="I2224" t="s">
        <v>2672</v>
      </c>
      <c r="J2224" t="s">
        <v>2886</v>
      </c>
      <c r="K2224" t="s">
        <v>3378</v>
      </c>
      <c r="L2224" t="s">
        <v>3334</v>
      </c>
      <c r="M2224" t="s">
        <v>3728</v>
      </c>
      <c r="N2224" t="s">
        <v>130</v>
      </c>
      <c r="O2224" t="s">
        <v>3352</v>
      </c>
      <c r="P2224" s="3">
        <v>252227000936</v>
      </c>
      <c r="Q2224" t="s">
        <v>2560</v>
      </c>
      <c r="U2224" s="4">
        <v>33104</v>
      </c>
      <c r="V2224">
        <f t="shared" ca="1" si="34"/>
        <v>33</v>
      </c>
      <c r="W2224" t="s">
        <v>106</v>
      </c>
      <c r="X2224" t="s">
        <v>53</v>
      </c>
      <c r="Y2224" t="s">
        <v>2563</v>
      </c>
      <c r="Z2224" t="s">
        <v>3730</v>
      </c>
      <c r="AA2224" t="s">
        <v>56</v>
      </c>
      <c r="AB2224" t="s">
        <v>57</v>
      </c>
      <c r="AC2224" t="s">
        <v>213</v>
      </c>
      <c r="AD2224">
        <v>2</v>
      </c>
      <c r="AE2224" t="s">
        <v>58</v>
      </c>
      <c r="AF2224" t="s">
        <v>72</v>
      </c>
      <c r="AG2224" s="54" t="s">
        <v>60</v>
      </c>
      <c r="AH2224" t="s">
        <v>61</v>
      </c>
      <c r="AI2224" t="s">
        <v>62</v>
      </c>
      <c r="AJ2224" t="s">
        <v>3353</v>
      </c>
      <c r="AK2224" t="s">
        <v>64</v>
      </c>
      <c r="AL2224" t="s">
        <v>64</v>
      </c>
    </row>
    <row r="2225" spans="1:38" x14ac:dyDescent="0.35">
      <c r="A2225">
        <v>2224</v>
      </c>
      <c r="B2225">
        <v>27177437</v>
      </c>
      <c r="C2225" t="s">
        <v>39</v>
      </c>
      <c r="D2225" t="s">
        <v>40</v>
      </c>
      <c r="E2225" t="s">
        <v>2746</v>
      </c>
      <c r="F2225" t="s">
        <v>3230</v>
      </c>
      <c r="G2225" t="s">
        <v>53</v>
      </c>
      <c r="H2225" t="s">
        <v>3079</v>
      </c>
      <c r="I2225" t="s">
        <v>96</v>
      </c>
      <c r="J2225" t="s">
        <v>714</v>
      </c>
      <c r="K2225" t="s">
        <v>3334</v>
      </c>
      <c r="L2225" t="s">
        <v>3351</v>
      </c>
      <c r="M2225" t="s">
        <v>78</v>
      </c>
      <c r="N2225" t="s">
        <v>130</v>
      </c>
      <c r="O2225" t="s">
        <v>3352</v>
      </c>
      <c r="P2225" s="3">
        <v>252227000936</v>
      </c>
      <c r="Q2225" t="s">
        <v>2560</v>
      </c>
      <c r="U2225" s="4">
        <v>28742</v>
      </c>
      <c r="V2225">
        <f t="shared" ca="1" si="34"/>
        <v>45</v>
      </c>
      <c r="W2225" t="s">
        <v>106</v>
      </c>
      <c r="X2225" t="s">
        <v>53</v>
      </c>
      <c r="Y2225" t="s">
        <v>2563</v>
      </c>
      <c r="Z2225" t="s">
        <v>3730</v>
      </c>
      <c r="AA2225" t="s">
        <v>56</v>
      </c>
      <c r="AB2225" t="s">
        <v>57</v>
      </c>
      <c r="AC2225" t="s">
        <v>83</v>
      </c>
      <c r="AD2225">
        <v>2</v>
      </c>
      <c r="AE2225" t="s">
        <v>58</v>
      </c>
      <c r="AF2225" t="s">
        <v>72</v>
      </c>
      <c r="AG2225" s="54" t="s">
        <v>60</v>
      </c>
      <c r="AH2225" t="s">
        <v>61</v>
      </c>
      <c r="AI2225" t="s">
        <v>62</v>
      </c>
      <c r="AJ2225" t="s">
        <v>3379</v>
      </c>
      <c r="AK2225" t="s">
        <v>64</v>
      </c>
      <c r="AL2225" t="s">
        <v>64</v>
      </c>
    </row>
    <row r="2226" spans="1:38" x14ac:dyDescent="0.35">
      <c r="A2226">
        <v>2225</v>
      </c>
      <c r="B2226">
        <v>1089288469</v>
      </c>
      <c r="C2226" t="s">
        <v>39</v>
      </c>
      <c r="D2226" t="s">
        <v>40</v>
      </c>
      <c r="E2226" t="s">
        <v>2746</v>
      </c>
      <c r="F2226" t="s">
        <v>3078</v>
      </c>
      <c r="G2226" t="s">
        <v>53</v>
      </c>
      <c r="H2226" t="s">
        <v>3079</v>
      </c>
      <c r="I2226" t="s">
        <v>510</v>
      </c>
      <c r="K2226" t="s">
        <v>3082</v>
      </c>
      <c r="L2226" t="s">
        <v>883</v>
      </c>
      <c r="M2226" t="s">
        <v>78</v>
      </c>
      <c r="N2226" t="s">
        <v>130</v>
      </c>
      <c r="O2226" t="s">
        <v>2750</v>
      </c>
      <c r="P2226" s="3">
        <v>2528350003735</v>
      </c>
      <c r="Q2226" t="s">
        <v>2560</v>
      </c>
      <c r="U2226" s="4">
        <v>30882</v>
      </c>
      <c r="V2226">
        <f t="shared" ca="1" si="34"/>
        <v>40</v>
      </c>
      <c r="W2226" t="s">
        <v>106</v>
      </c>
      <c r="X2226" t="s">
        <v>53</v>
      </c>
      <c r="Y2226" t="s">
        <v>2563</v>
      </c>
      <c r="Z2226" t="s">
        <v>3730</v>
      </c>
      <c r="AA2226" t="s">
        <v>56</v>
      </c>
      <c r="AB2226" t="s">
        <v>57</v>
      </c>
      <c r="AC2226" t="s">
        <v>83</v>
      </c>
      <c r="AD2226">
        <v>3</v>
      </c>
      <c r="AE2226" t="s">
        <v>58</v>
      </c>
      <c r="AF2226" t="s">
        <v>72</v>
      </c>
      <c r="AG2226" s="54" t="s">
        <v>60</v>
      </c>
      <c r="AH2226" t="s">
        <v>61</v>
      </c>
      <c r="AI2226" t="s">
        <v>62</v>
      </c>
      <c r="AJ2226" t="s">
        <v>3693</v>
      </c>
      <c r="AK2226" t="s">
        <v>64</v>
      </c>
      <c r="AL2226" t="s">
        <v>64</v>
      </c>
    </row>
    <row r="2227" spans="1:38" x14ac:dyDescent="0.35">
      <c r="A2227">
        <v>2226</v>
      </c>
      <c r="B2227">
        <v>1089294389</v>
      </c>
      <c r="C2227" t="s">
        <v>39</v>
      </c>
      <c r="D2227" t="s">
        <v>40</v>
      </c>
      <c r="E2227" t="s">
        <v>2746</v>
      </c>
      <c r="F2227" t="s">
        <v>3078</v>
      </c>
      <c r="G2227" t="s">
        <v>53</v>
      </c>
      <c r="H2227" t="s">
        <v>3079</v>
      </c>
      <c r="I2227" t="s">
        <v>3547</v>
      </c>
      <c r="J2227" t="s">
        <v>314</v>
      </c>
      <c r="K2227" t="s">
        <v>3082</v>
      </c>
      <c r="L2227" t="s">
        <v>2887</v>
      </c>
      <c r="M2227" t="s">
        <v>78</v>
      </c>
      <c r="N2227" t="s">
        <v>130</v>
      </c>
      <c r="O2227" t="s">
        <v>2750</v>
      </c>
      <c r="P2227" s="3">
        <v>2528350003735</v>
      </c>
      <c r="Q2227" t="s">
        <v>2560</v>
      </c>
      <c r="U2227" s="4">
        <v>35346</v>
      </c>
      <c r="V2227">
        <f t="shared" ca="1" si="34"/>
        <v>27</v>
      </c>
      <c r="W2227" t="s">
        <v>106</v>
      </c>
      <c r="X2227" t="s">
        <v>53</v>
      </c>
      <c r="Y2227" t="s">
        <v>2563</v>
      </c>
      <c r="Z2227" t="s">
        <v>3730</v>
      </c>
      <c r="AA2227" t="s">
        <v>56</v>
      </c>
      <c r="AB2227" t="s">
        <v>57</v>
      </c>
      <c r="AC2227" t="s">
        <v>83</v>
      </c>
      <c r="AD2227">
        <v>2</v>
      </c>
      <c r="AE2227" t="s">
        <v>58</v>
      </c>
      <c r="AF2227" t="s">
        <v>72</v>
      </c>
      <c r="AG2227" s="54" t="s">
        <v>60</v>
      </c>
      <c r="AH2227" t="s">
        <v>61</v>
      </c>
      <c r="AI2227" t="s">
        <v>62</v>
      </c>
      <c r="AJ2227" t="s">
        <v>3693</v>
      </c>
      <c r="AK2227" t="s">
        <v>64</v>
      </c>
      <c r="AL2227" t="s">
        <v>64</v>
      </c>
    </row>
    <row r="2228" spans="1:38" x14ac:dyDescent="0.35">
      <c r="A2228">
        <v>2227</v>
      </c>
      <c r="B2228">
        <v>1085932788</v>
      </c>
      <c r="C2228" t="s">
        <v>39</v>
      </c>
      <c r="D2228" t="s">
        <v>40</v>
      </c>
      <c r="E2228" t="s">
        <v>2746</v>
      </c>
      <c r="F2228" t="s">
        <v>3230</v>
      </c>
      <c r="G2228" t="s">
        <v>53</v>
      </c>
      <c r="H2228" t="s">
        <v>3079</v>
      </c>
      <c r="I2228" t="s">
        <v>3380</v>
      </c>
      <c r="J2228" t="s">
        <v>253</v>
      </c>
      <c r="K2228" t="s">
        <v>3200</v>
      </c>
      <c r="L2228" t="s">
        <v>3381</v>
      </c>
      <c r="M2228" t="s">
        <v>3728</v>
      </c>
      <c r="N2228" t="s">
        <v>130</v>
      </c>
      <c r="O2228" t="s">
        <v>3352</v>
      </c>
      <c r="P2228" s="3">
        <v>252227000936</v>
      </c>
      <c r="Q2228" t="s">
        <v>2560</v>
      </c>
      <c r="S2228">
        <v>3185091025</v>
      </c>
      <c r="U2228" s="4">
        <v>34226</v>
      </c>
      <c r="V2228">
        <f t="shared" ca="1" si="34"/>
        <v>30</v>
      </c>
      <c r="W2228" t="s">
        <v>106</v>
      </c>
      <c r="X2228" t="s">
        <v>53</v>
      </c>
      <c r="Y2228" t="s">
        <v>2563</v>
      </c>
      <c r="Z2228" t="s">
        <v>3730</v>
      </c>
      <c r="AA2228" t="s">
        <v>56</v>
      </c>
      <c r="AB2228" t="s">
        <v>57</v>
      </c>
      <c r="AC2228" t="s">
        <v>213</v>
      </c>
      <c r="AD2228">
        <v>2</v>
      </c>
      <c r="AE2228" t="s">
        <v>58</v>
      </c>
      <c r="AF2228" t="s">
        <v>72</v>
      </c>
      <c r="AG2228" t="s">
        <v>340</v>
      </c>
      <c r="AH2228" t="s">
        <v>171</v>
      </c>
      <c r="AI2228" t="s">
        <v>88</v>
      </c>
      <c r="AJ2228" t="s">
        <v>3367</v>
      </c>
      <c r="AK2228" t="s">
        <v>89</v>
      </c>
      <c r="AL2228" t="s">
        <v>89</v>
      </c>
    </row>
    <row r="2229" spans="1:38" x14ac:dyDescent="0.35">
      <c r="A2229">
        <v>2228</v>
      </c>
      <c r="B2229">
        <v>1004690389</v>
      </c>
      <c r="C2229" t="s">
        <v>39</v>
      </c>
      <c r="D2229" t="s">
        <v>40</v>
      </c>
      <c r="E2229" t="s">
        <v>2746</v>
      </c>
      <c r="F2229" t="s">
        <v>3230</v>
      </c>
      <c r="G2229" t="s">
        <v>53</v>
      </c>
      <c r="H2229" t="s">
        <v>3079</v>
      </c>
      <c r="I2229" t="s">
        <v>2809</v>
      </c>
      <c r="J2229" t="s">
        <v>1009</v>
      </c>
      <c r="K2229" t="s">
        <v>3382</v>
      </c>
      <c r="L2229" t="s">
        <v>3383</v>
      </c>
      <c r="M2229" t="s">
        <v>3728</v>
      </c>
      <c r="N2229" t="s">
        <v>130</v>
      </c>
      <c r="O2229" t="s">
        <v>3352</v>
      </c>
      <c r="P2229" s="3">
        <v>252227000936</v>
      </c>
      <c r="Q2229" t="s">
        <v>2560</v>
      </c>
      <c r="S2229">
        <v>3207175702</v>
      </c>
      <c r="U2229" s="4">
        <v>37239</v>
      </c>
      <c r="V2229">
        <f t="shared" ca="1" si="34"/>
        <v>22</v>
      </c>
      <c r="W2229" t="s">
        <v>106</v>
      </c>
      <c r="X2229" t="s">
        <v>53</v>
      </c>
      <c r="Y2229" t="s">
        <v>2563</v>
      </c>
      <c r="Z2229" t="s">
        <v>3730</v>
      </c>
      <c r="AA2229" t="s">
        <v>56</v>
      </c>
      <c r="AB2229" t="s">
        <v>57</v>
      </c>
      <c r="AC2229" t="s">
        <v>213</v>
      </c>
      <c r="AD2229">
        <v>1</v>
      </c>
      <c r="AE2229" t="s">
        <v>58</v>
      </c>
      <c r="AF2229" t="s">
        <v>59</v>
      </c>
      <c r="AG2229" t="s">
        <v>340</v>
      </c>
      <c r="AH2229" t="s">
        <v>171</v>
      </c>
      <c r="AI2229" t="s">
        <v>88</v>
      </c>
      <c r="AJ2229" t="s">
        <v>3367</v>
      </c>
      <c r="AK2229" t="s">
        <v>89</v>
      </c>
      <c r="AL2229" t="s">
        <v>89</v>
      </c>
    </row>
    <row r="2230" spans="1:38" x14ac:dyDescent="0.35">
      <c r="A2230">
        <v>2229</v>
      </c>
      <c r="B2230">
        <v>59178487</v>
      </c>
      <c r="C2230" t="s">
        <v>39</v>
      </c>
      <c r="D2230" t="s">
        <v>40</v>
      </c>
      <c r="E2230" t="s">
        <v>2746</v>
      </c>
      <c r="F2230" t="s">
        <v>3230</v>
      </c>
      <c r="G2230" t="s">
        <v>53</v>
      </c>
      <c r="H2230" t="s">
        <v>3079</v>
      </c>
      <c r="I2230" t="s">
        <v>175</v>
      </c>
      <c r="J2230" t="s">
        <v>294</v>
      </c>
      <c r="K2230" t="s">
        <v>3382</v>
      </c>
      <c r="L2230" t="s">
        <v>1268</v>
      </c>
      <c r="M2230" t="s">
        <v>78</v>
      </c>
      <c r="N2230" t="s">
        <v>130</v>
      </c>
      <c r="O2230" t="s">
        <v>3352</v>
      </c>
      <c r="P2230" s="3">
        <v>252227000936</v>
      </c>
      <c r="Q2230" t="s">
        <v>2560</v>
      </c>
      <c r="S2230">
        <v>3235272078</v>
      </c>
      <c r="U2230" s="4">
        <v>27777</v>
      </c>
      <c r="V2230">
        <f t="shared" ca="1" si="34"/>
        <v>48</v>
      </c>
      <c r="W2230" t="s">
        <v>106</v>
      </c>
      <c r="X2230" t="s">
        <v>53</v>
      </c>
      <c r="Y2230" t="s">
        <v>2563</v>
      </c>
      <c r="Z2230" t="s">
        <v>3730</v>
      </c>
      <c r="AA2230" t="s">
        <v>56</v>
      </c>
      <c r="AB2230" t="s">
        <v>57</v>
      </c>
      <c r="AC2230" t="s">
        <v>83</v>
      </c>
      <c r="AD2230">
        <v>2</v>
      </c>
      <c r="AE2230" t="s">
        <v>58</v>
      </c>
      <c r="AF2230" t="s">
        <v>72</v>
      </c>
      <c r="AG2230" t="s">
        <v>340</v>
      </c>
      <c r="AH2230" t="s">
        <v>171</v>
      </c>
      <c r="AI2230" t="s">
        <v>88</v>
      </c>
      <c r="AJ2230" t="s">
        <v>3367</v>
      </c>
      <c r="AK2230" t="s">
        <v>89</v>
      </c>
      <c r="AL2230" t="s">
        <v>89</v>
      </c>
    </row>
    <row r="2231" spans="1:38" x14ac:dyDescent="0.35">
      <c r="A2231">
        <v>2230</v>
      </c>
      <c r="B2231">
        <v>1088594916</v>
      </c>
      <c r="C2231" t="s">
        <v>39</v>
      </c>
      <c r="D2231" t="s">
        <v>40</v>
      </c>
      <c r="E2231" t="s">
        <v>2746</v>
      </c>
      <c r="F2231" t="s">
        <v>3230</v>
      </c>
      <c r="G2231" t="s">
        <v>53</v>
      </c>
      <c r="H2231" t="s">
        <v>3079</v>
      </c>
      <c r="I2231" t="s">
        <v>1842</v>
      </c>
      <c r="J2231" t="s">
        <v>3384</v>
      </c>
      <c r="K2231" t="s">
        <v>3382</v>
      </c>
      <c r="L2231" t="s">
        <v>3383</v>
      </c>
      <c r="M2231" t="s">
        <v>3728</v>
      </c>
      <c r="N2231" t="s">
        <v>130</v>
      </c>
      <c r="O2231" t="s">
        <v>3352</v>
      </c>
      <c r="P2231" s="3">
        <v>252227000936</v>
      </c>
      <c r="Q2231" t="s">
        <v>2560</v>
      </c>
      <c r="S2231">
        <v>3147219153</v>
      </c>
      <c r="U2231" s="4">
        <v>34354</v>
      </c>
      <c r="V2231">
        <f t="shared" ca="1" si="34"/>
        <v>30</v>
      </c>
      <c r="W2231" t="s">
        <v>106</v>
      </c>
      <c r="X2231" t="s">
        <v>53</v>
      </c>
      <c r="Y2231" t="s">
        <v>2563</v>
      </c>
      <c r="Z2231" t="s">
        <v>3730</v>
      </c>
      <c r="AA2231" t="s">
        <v>56</v>
      </c>
      <c r="AB2231" t="s">
        <v>57</v>
      </c>
      <c r="AC2231" t="s">
        <v>213</v>
      </c>
      <c r="AD2231">
        <v>1</v>
      </c>
      <c r="AE2231" t="s">
        <v>58</v>
      </c>
      <c r="AF2231" t="s">
        <v>59</v>
      </c>
      <c r="AG2231" t="s">
        <v>340</v>
      </c>
      <c r="AH2231" t="s">
        <v>171</v>
      </c>
      <c r="AI2231" t="s">
        <v>88</v>
      </c>
      <c r="AJ2231" t="s">
        <v>3367</v>
      </c>
      <c r="AK2231" t="s">
        <v>89</v>
      </c>
      <c r="AL2231" t="s">
        <v>89</v>
      </c>
    </row>
    <row r="2232" spans="1:38" x14ac:dyDescent="0.35">
      <c r="A2232">
        <v>2231</v>
      </c>
      <c r="B2232">
        <v>27177984</v>
      </c>
      <c r="C2232" t="s">
        <v>39</v>
      </c>
      <c r="D2232" t="s">
        <v>40</v>
      </c>
      <c r="E2232" t="s">
        <v>2746</v>
      </c>
      <c r="F2232" t="s">
        <v>3230</v>
      </c>
      <c r="G2232" t="s">
        <v>53</v>
      </c>
      <c r="H2232" t="s">
        <v>3079</v>
      </c>
      <c r="I2232" t="s">
        <v>3385</v>
      </c>
      <c r="J2232" t="s">
        <v>995</v>
      </c>
      <c r="K2232" t="s">
        <v>3386</v>
      </c>
      <c r="L2232" t="s">
        <v>3387</v>
      </c>
      <c r="M2232" t="s">
        <v>78</v>
      </c>
      <c r="N2232" t="s">
        <v>130</v>
      </c>
      <c r="O2232" t="s">
        <v>3352</v>
      </c>
      <c r="P2232" s="3">
        <v>252227000936</v>
      </c>
      <c r="Q2232" t="s">
        <v>2560</v>
      </c>
      <c r="S2232">
        <v>3213892426</v>
      </c>
      <c r="U2232" s="4">
        <v>30956</v>
      </c>
      <c r="V2232">
        <f t="shared" ca="1" si="34"/>
        <v>39</v>
      </c>
      <c r="W2232" t="s">
        <v>106</v>
      </c>
      <c r="X2232" t="s">
        <v>53</v>
      </c>
      <c r="Y2232" t="s">
        <v>2563</v>
      </c>
      <c r="Z2232" t="s">
        <v>3730</v>
      </c>
      <c r="AA2232" t="s">
        <v>56</v>
      </c>
      <c r="AB2232" t="s">
        <v>57</v>
      </c>
      <c r="AC2232" t="s">
        <v>83</v>
      </c>
      <c r="AD2232">
        <v>2</v>
      </c>
      <c r="AE2232" t="s">
        <v>58</v>
      </c>
      <c r="AF2232" t="s">
        <v>72</v>
      </c>
      <c r="AG2232" t="s">
        <v>340</v>
      </c>
      <c r="AH2232" t="s">
        <v>171</v>
      </c>
      <c r="AI2232" t="s">
        <v>88</v>
      </c>
      <c r="AJ2232" t="s">
        <v>3367</v>
      </c>
      <c r="AK2232" t="s">
        <v>89</v>
      </c>
      <c r="AL2232" t="s">
        <v>89</v>
      </c>
    </row>
    <row r="2233" spans="1:38" x14ac:dyDescent="0.35">
      <c r="A2233">
        <v>2232</v>
      </c>
      <c r="B2233">
        <v>1072644646</v>
      </c>
      <c r="C2233" t="s">
        <v>39</v>
      </c>
      <c r="D2233" t="s">
        <v>40</v>
      </c>
      <c r="E2233" t="s">
        <v>2746</v>
      </c>
      <c r="F2233" t="s">
        <v>3230</v>
      </c>
      <c r="G2233" t="s">
        <v>53</v>
      </c>
      <c r="H2233" t="s">
        <v>3079</v>
      </c>
      <c r="I2233" t="s">
        <v>103</v>
      </c>
      <c r="J2233" t="s">
        <v>253</v>
      </c>
      <c r="K2233" t="s">
        <v>447</v>
      </c>
      <c r="L2233" t="s">
        <v>1268</v>
      </c>
      <c r="M2233" t="s">
        <v>3728</v>
      </c>
      <c r="N2233" t="s">
        <v>130</v>
      </c>
      <c r="O2233" t="s">
        <v>3352</v>
      </c>
      <c r="P2233" s="3">
        <v>252227000936</v>
      </c>
      <c r="Q2233" t="s">
        <v>2560</v>
      </c>
      <c r="S2233">
        <v>3186248938</v>
      </c>
      <c r="U2233" s="4">
        <v>38597</v>
      </c>
      <c r="V2233">
        <f t="shared" ca="1" si="34"/>
        <v>18</v>
      </c>
      <c r="W2233" t="s">
        <v>106</v>
      </c>
      <c r="X2233" t="s">
        <v>53</v>
      </c>
      <c r="Y2233" t="s">
        <v>2563</v>
      </c>
      <c r="Z2233" t="s">
        <v>3730</v>
      </c>
      <c r="AA2233" t="s">
        <v>56</v>
      </c>
      <c r="AB2233" t="s">
        <v>57</v>
      </c>
      <c r="AC2233" t="s">
        <v>83</v>
      </c>
      <c r="AD2233">
        <v>2</v>
      </c>
      <c r="AE2233" t="s">
        <v>58</v>
      </c>
      <c r="AF2233" t="s">
        <v>72</v>
      </c>
      <c r="AG2233" t="s">
        <v>340</v>
      </c>
      <c r="AH2233" t="s">
        <v>171</v>
      </c>
      <c r="AI2233" t="s">
        <v>88</v>
      </c>
      <c r="AJ2233" t="s">
        <v>3367</v>
      </c>
      <c r="AK2233" t="s">
        <v>89</v>
      </c>
      <c r="AL2233" t="s">
        <v>89</v>
      </c>
    </row>
    <row r="2234" spans="1:38" x14ac:dyDescent="0.35">
      <c r="A2234">
        <v>2233</v>
      </c>
      <c r="B2234">
        <v>1085898960</v>
      </c>
      <c r="C2234" t="s">
        <v>39</v>
      </c>
      <c r="D2234" t="s">
        <v>40</v>
      </c>
      <c r="E2234" t="s">
        <v>2746</v>
      </c>
      <c r="F2234" t="s">
        <v>3230</v>
      </c>
      <c r="G2234" t="s">
        <v>53</v>
      </c>
      <c r="H2234" t="s">
        <v>3079</v>
      </c>
      <c r="I2234" t="s">
        <v>3388</v>
      </c>
      <c r="K2234" t="s">
        <v>188</v>
      </c>
      <c r="L2234" t="s">
        <v>3389</v>
      </c>
      <c r="M2234" t="s">
        <v>3728</v>
      </c>
      <c r="N2234" t="s">
        <v>130</v>
      </c>
      <c r="O2234" t="s">
        <v>3352</v>
      </c>
      <c r="P2234" s="3">
        <v>252227000936</v>
      </c>
      <c r="Q2234" t="s">
        <v>2560</v>
      </c>
      <c r="U2234" s="4">
        <v>38165</v>
      </c>
      <c r="V2234">
        <f t="shared" ca="1" si="34"/>
        <v>20</v>
      </c>
      <c r="W2234" t="s">
        <v>106</v>
      </c>
      <c r="X2234" t="s">
        <v>53</v>
      </c>
      <c r="Y2234" t="s">
        <v>2563</v>
      </c>
      <c r="Z2234" t="s">
        <v>3730</v>
      </c>
      <c r="AA2234" t="s">
        <v>56</v>
      </c>
      <c r="AB2234" t="s">
        <v>57</v>
      </c>
      <c r="AC2234" t="s">
        <v>213</v>
      </c>
      <c r="AD2234">
        <v>1</v>
      </c>
      <c r="AE2234" t="s">
        <v>58</v>
      </c>
      <c r="AF2234" t="s">
        <v>72</v>
      </c>
      <c r="AG2234" t="s">
        <v>340</v>
      </c>
      <c r="AH2234" t="s">
        <v>171</v>
      </c>
      <c r="AI2234" t="s">
        <v>88</v>
      </c>
      <c r="AJ2234" t="s">
        <v>3367</v>
      </c>
      <c r="AK2234" t="s">
        <v>89</v>
      </c>
      <c r="AL2234" t="s">
        <v>89</v>
      </c>
    </row>
    <row r="2235" spans="1:38" x14ac:dyDescent="0.35">
      <c r="A2235">
        <v>2234</v>
      </c>
      <c r="B2235">
        <v>1004539437</v>
      </c>
      <c r="C2235" t="s">
        <v>39</v>
      </c>
      <c r="D2235" t="s">
        <v>40</v>
      </c>
      <c r="E2235" t="s">
        <v>2746</v>
      </c>
      <c r="F2235" t="s">
        <v>3230</v>
      </c>
      <c r="G2235" t="s">
        <v>53</v>
      </c>
      <c r="H2235" t="s">
        <v>3079</v>
      </c>
      <c r="I2235" t="s">
        <v>2999</v>
      </c>
      <c r="J2235" t="s">
        <v>138</v>
      </c>
      <c r="K2235" t="s">
        <v>1258</v>
      </c>
      <c r="L2235" t="s">
        <v>3390</v>
      </c>
      <c r="M2235" t="s">
        <v>78</v>
      </c>
      <c r="N2235" t="s">
        <v>130</v>
      </c>
      <c r="O2235" t="s">
        <v>3352</v>
      </c>
      <c r="P2235" s="3">
        <v>252227000936</v>
      </c>
      <c r="Q2235" t="s">
        <v>2560</v>
      </c>
      <c r="S2235">
        <v>593991479453</v>
      </c>
      <c r="U2235" s="4">
        <v>32424</v>
      </c>
      <c r="V2235">
        <f t="shared" ca="1" si="34"/>
        <v>35</v>
      </c>
      <c r="W2235" t="s">
        <v>106</v>
      </c>
      <c r="X2235" t="s">
        <v>53</v>
      </c>
      <c r="Y2235" t="s">
        <v>2563</v>
      </c>
      <c r="Z2235" t="s">
        <v>3730</v>
      </c>
      <c r="AA2235" t="s">
        <v>56</v>
      </c>
      <c r="AB2235" t="s">
        <v>57</v>
      </c>
      <c r="AC2235" t="s">
        <v>83</v>
      </c>
      <c r="AD2235">
        <v>2</v>
      </c>
      <c r="AE2235" t="s">
        <v>58</v>
      </c>
      <c r="AF2235" t="s">
        <v>72</v>
      </c>
      <c r="AG2235" t="s">
        <v>340</v>
      </c>
      <c r="AH2235" t="s">
        <v>171</v>
      </c>
      <c r="AI2235" t="s">
        <v>88</v>
      </c>
      <c r="AJ2235" t="s">
        <v>3367</v>
      </c>
      <c r="AK2235" t="s">
        <v>89</v>
      </c>
      <c r="AL2235" t="s">
        <v>89</v>
      </c>
    </row>
    <row r="2236" spans="1:38" x14ac:dyDescent="0.35">
      <c r="A2236">
        <v>2235</v>
      </c>
      <c r="B2236">
        <v>87513151</v>
      </c>
      <c r="C2236" t="s">
        <v>39</v>
      </c>
      <c r="D2236" t="s">
        <v>40</v>
      </c>
      <c r="E2236" t="s">
        <v>2746</v>
      </c>
      <c r="F2236" t="s">
        <v>3230</v>
      </c>
      <c r="G2236" t="s">
        <v>53</v>
      </c>
      <c r="H2236" t="s">
        <v>3079</v>
      </c>
      <c r="I2236" t="s">
        <v>2944</v>
      </c>
      <c r="J2236" t="s">
        <v>2332</v>
      </c>
      <c r="K2236" t="s">
        <v>3334</v>
      </c>
      <c r="L2236" t="s">
        <v>3391</v>
      </c>
      <c r="M2236" t="s">
        <v>3728</v>
      </c>
      <c r="N2236" t="s">
        <v>130</v>
      </c>
      <c r="O2236" t="s">
        <v>3352</v>
      </c>
      <c r="P2236" s="3">
        <v>252227000936</v>
      </c>
      <c r="Q2236" t="s">
        <v>2560</v>
      </c>
      <c r="S2236">
        <v>3213892426</v>
      </c>
      <c r="U2236" s="4">
        <v>28286</v>
      </c>
      <c r="V2236">
        <f t="shared" ca="1" si="34"/>
        <v>47</v>
      </c>
      <c r="W2236" t="s">
        <v>106</v>
      </c>
      <c r="X2236" t="s">
        <v>53</v>
      </c>
      <c r="Y2236" t="s">
        <v>2563</v>
      </c>
      <c r="Z2236" t="s">
        <v>3730</v>
      </c>
      <c r="AA2236" t="s">
        <v>56</v>
      </c>
      <c r="AB2236" t="s">
        <v>57</v>
      </c>
      <c r="AC2236" t="s">
        <v>213</v>
      </c>
      <c r="AD2236">
        <v>2</v>
      </c>
      <c r="AE2236" t="s">
        <v>58</v>
      </c>
      <c r="AF2236" t="s">
        <v>72</v>
      </c>
      <c r="AG2236" t="s">
        <v>340</v>
      </c>
      <c r="AH2236" t="s">
        <v>171</v>
      </c>
      <c r="AI2236" t="s">
        <v>88</v>
      </c>
      <c r="AJ2236" t="s">
        <v>3367</v>
      </c>
      <c r="AK2236" t="s">
        <v>89</v>
      </c>
      <c r="AL2236" t="s">
        <v>89</v>
      </c>
    </row>
    <row r="2237" spans="1:38" x14ac:dyDescent="0.35">
      <c r="A2237">
        <v>2236</v>
      </c>
      <c r="B2237">
        <v>1088593014</v>
      </c>
      <c r="C2237" t="s">
        <v>39</v>
      </c>
      <c r="D2237" t="s">
        <v>40</v>
      </c>
      <c r="E2237" t="s">
        <v>2746</v>
      </c>
      <c r="F2237" t="s">
        <v>3230</v>
      </c>
      <c r="G2237" t="s">
        <v>53</v>
      </c>
      <c r="H2237" t="s">
        <v>3079</v>
      </c>
      <c r="I2237" t="s">
        <v>123</v>
      </c>
      <c r="J2237" t="s">
        <v>182</v>
      </c>
      <c r="K2237" t="s">
        <v>3392</v>
      </c>
      <c r="L2237" t="s">
        <v>3377</v>
      </c>
      <c r="M2237" t="s">
        <v>78</v>
      </c>
      <c r="N2237" t="s">
        <v>130</v>
      </c>
      <c r="O2237" t="s">
        <v>3352</v>
      </c>
      <c r="P2237" s="3">
        <v>252227000936</v>
      </c>
      <c r="Q2237" t="s">
        <v>2560</v>
      </c>
      <c r="S2237">
        <v>3154346138</v>
      </c>
      <c r="U2237" s="4">
        <v>33289</v>
      </c>
      <c r="V2237">
        <f t="shared" ca="1" si="34"/>
        <v>33</v>
      </c>
      <c r="W2237" t="s">
        <v>106</v>
      </c>
      <c r="X2237" t="s">
        <v>53</v>
      </c>
      <c r="Y2237" t="s">
        <v>2563</v>
      </c>
      <c r="Z2237" t="s">
        <v>3730</v>
      </c>
      <c r="AA2237" t="s">
        <v>56</v>
      </c>
      <c r="AB2237" t="s">
        <v>57</v>
      </c>
      <c r="AC2237" t="s">
        <v>83</v>
      </c>
      <c r="AD2237">
        <v>2</v>
      </c>
      <c r="AE2237" t="s">
        <v>58</v>
      </c>
      <c r="AF2237" t="s">
        <v>72</v>
      </c>
      <c r="AG2237" s="54" t="s">
        <v>60</v>
      </c>
      <c r="AH2237" t="s">
        <v>61</v>
      </c>
      <c r="AI2237" t="s">
        <v>62</v>
      </c>
      <c r="AJ2237" t="s">
        <v>3379</v>
      </c>
      <c r="AK2237" t="s">
        <v>64</v>
      </c>
      <c r="AL2237" t="s">
        <v>64</v>
      </c>
    </row>
    <row r="2238" spans="1:38" x14ac:dyDescent="0.35">
      <c r="A2238">
        <v>2237</v>
      </c>
      <c r="B2238">
        <v>87514510</v>
      </c>
      <c r="C2238" t="s">
        <v>39</v>
      </c>
      <c r="D2238" t="s">
        <v>40</v>
      </c>
      <c r="E2238" t="s">
        <v>2746</v>
      </c>
      <c r="F2238" t="s">
        <v>3230</v>
      </c>
      <c r="G2238" t="s">
        <v>53</v>
      </c>
      <c r="H2238" t="s">
        <v>3079</v>
      </c>
      <c r="I2238" t="s">
        <v>3354</v>
      </c>
      <c r="J2238" t="s">
        <v>46</v>
      </c>
      <c r="K2238" t="s">
        <v>3392</v>
      </c>
      <c r="L2238" t="s">
        <v>3377</v>
      </c>
      <c r="M2238" t="s">
        <v>3728</v>
      </c>
      <c r="N2238" t="s">
        <v>130</v>
      </c>
      <c r="O2238" t="s">
        <v>3352</v>
      </c>
      <c r="P2238" s="3">
        <v>252227000936</v>
      </c>
      <c r="Q2238" t="s">
        <v>2560</v>
      </c>
      <c r="U2238" s="4">
        <v>30448</v>
      </c>
      <c r="V2238">
        <f t="shared" ca="1" si="34"/>
        <v>41</v>
      </c>
      <c r="W2238" t="s">
        <v>106</v>
      </c>
      <c r="X2238" t="s">
        <v>53</v>
      </c>
      <c r="Y2238" t="s">
        <v>2563</v>
      </c>
      <c r="Z2238" t="s">
        <v>3730</v>
      </c>
      <c r="AA2238" t="s">
        <v>56</v>
      </c>
      <c r="AB2238" t="s">
        <v>57</v>
      </c>
      <c r="AC2238" t="s">
        <v>213</v>
      </c>
      <c r="AD2238">
        <v>1</v>
      </c>
      <c r="AE2238" t="s">
        <v>58</v>
      </c>
      <c r="AF2238" t="s">
        <v>72</v>
      </c>
      <c r="AG2238" s="54" t="s">
        <v>60</v>
      </c>
      <c r="AH2238" t="s">
        <v>61</v>
      </c>
      <c r="AI2238" t="s">
        <v>62</v>
      </c>
      <c r="AJ2238" t="s">
        <v>3379</v>
      </c>
      <c r="AK2238" t="s">
        <v>64</v>
      </c>
      <c r="AL2238" t="s">
        <v>64</v>
      </c>
    </row>
    <row r="2239" spans="1:38" x14ac:dyDescent="0.35">
      <c r="A2239">
        <v>2238</v>
      </c>
      <c r="B2239">
        <v>27174854</v>
      </c>
      <c r="C2239" t="s">
        <v>39</v>
      </c>
      <c r="D2239" t="s">
        <v>40</v>
      </c>
      <c r="E2239" t="s">
        <v>2746</v>
      </c>
      <c r="F2239" t="s">
        <v>3230</v>
      </c>
      <c r="G2239" t="s">
        <v>53</v>
      </c>
      <c r="H2239" t="s">
        <v>3079</v>
      </c>
      <c r="I2239" t="s">
        <v>320</v>
      </c>
      <c r="K2239" t="s">
        <v>3355</v>
      </c>
      <c r="L2239" t="s">
        <v>3361</v>
      </c>
      <c r="M2239" t="s">
        <v>78</v>
      </c>
      <c r="N2239" t="s">
        <v>130</v>
      </c>
      <c r="O2239" t="s">
        <v>3352</v>
      </c>
      <c r="P2239" s="3">
        <v>252227000936</v>
      </c>
      <c r="Q2239" t="s">
        <v>2560</v>
      </c>
      <c r="U2239" s="4">
        <v>25052</v>
      </c>
      <c r="V2239">
        <f t="shared" ca="1" si="34"/>
        <v>56</v>
      </c>
      <c r="W2239" t="s">
        <v>106</v>
      </c>
      <c r="X2239" t="s">
        <v>53</v>
      </c>
      <c r="Y2239" t="s">
        <v>2563</v>
      </c>
      <c r="Z2239" t="s">
        <v>3730</v>
      </c>
      <c r="AA2239" t="s">
        <v>56</v>
      </c>
      <c r="AB2239" t="s">
        <v>57</v>
      </c>
      <c r="AC2239" t="s">
        <v>83</v>
      </c>
      <c r="AD2239">
        <v>3</v>
      </c>
      <c r="AE2239" t="s">
        <v>58</v>
      </c>
      <c r="AF2239" t="s">
        <v>72</v>
      </c>
      <c r="AG2239" s="54" t="s">
        <v>60</v>
      </c>
      <c r="AH2239" t="s">
        <v>61</v>
      </c>
      <c r="AI2239" t="s">
        <v>62</v>
      </c>
      <c r="AJ2239" t="s">
        <v>3379</v>
      </c>
      <c r="AK2239" t="s">
        <v>64</v>
      </c>
      <c r="AL2239" t="s">
        <v>64</v>
      </c>
    </row>
    <row r="2240" spans="1:38" x14ac:dyDescent="0.35">
      <c r="A2240">
        <v>2239</v>
      </c>
      <c r="B2240">
        <v>59585692</v>
      </c>
      <c r="C2240" t="s">
        <v>39</v>
      </c>
      <c r="D2240" t="s">
        <v>40</v>
      </c>
      <c r="E2240" t="s">
        <v>2746</v>
      </c>
      <c r="F2240" t="s">
        <v>3230</v>
      </c>
      <c r="G2240" t="s">
        <v>53</v>
      </c>
      <c r="H2240" t="s">
        <v>3079</v>
      </c>
      <c r="I2240" t="s">
        <v>96</v>
      </c>
      <c r="J2240" t="s">
        <v>3231</v>
      </c>
      <c r="K2240" t="s">
        <v>3307</v>
      </c>
      <c r="M2240" t="s">
        <v>78</v>
      </c>
      <c r="N2240" t="s">
        <v>130</v>
      </c>
      <c r="O2240" t="s">
        <v>3352</v>
      </c>
      <c r="P2240" s="3">
        <v>252227000936</v>
      </c>
      <c r="Q2240" t="s">
        <v>2560</v>
      </c>
      <c r="U2240" s="4">
        <v>28952</v>
      </c>
      <c r="V2240">
        <f t="shared" ca="1" si="34"/>
        <v>45</v>
      </c>
      <c r="W2240" t="s">
        <v>106</v>
      </c>
      <c r="X2240" t="s">
        <v>53</v>
      </c>
      <c r="Y2240" t="s">
        <v>2563</v>
      </c>
      <c r="Z2240" t="s">
        <v>3730</v>
      </c>
      <c r="AA2240" t="s">
        <v>56</v>
      </c>
      <c r="AB2240" t="s">
        <v>57</v>
      </c>
      <c r="AC2240" t="s">
        <v>83</v>
      </c>
      <c r="AD2240">
        <v>2</v>
      </c>
      <c r="AE2240" t="s">
        <v>58</v>
      </c>
      <c r="AF2240" t="s">
        <v>72</v>
      </c>
      <c r="AG2240" s="54" t="s">
        <v>60</v>
      </c>
      <c r="AH2240" t="s">
        <v>61</v>
      </c>
      <c r="AI2240" t="s">
        <v>62</v>
      </c>
      <c r="AJ2240" t="s">
        <v>3379</v>
      </c>
      <c r="AK2240" t="s">
        <v>64</v>
      </c>
      <c r="AL2240" t="s">
        <v>64</v>
      </c>
    </row>
    <row r="2241" spans="1:38" x14ac:dyDescent="0.35">
      <c r="A2241">
        <v>2240</v>
      </c>
      <c r="B2241">
        <v>87512684</v>
      </c>
      <c r="C2241" t="s">
        <v>39</v>
      </c>
      <c r="D2241" t="s">
        <v>40</v>
      </c>
      <c r="E2241" t="s">
        <v>2746</v>
      </c>
      <c r="F2241" t="s">
        <v>3230</v>
      </c>
      <c r="G2241" t="s">
        <v>53</v>
      </c>
      <c r="H2241" t="s">
        <v>3079</v>
      </c>
      <c r="I2241" t="s">
        <v>3393</v>
      </c>
      <c r="J2241" t="s">
        <v>366</v>
      </c>
      <c r="K2241" t="s">
        <v>3307</v>
      </c>
      <c r="M2241" t="s">
        <v>3728</v>
      </c>
      <c r="N2241" t="s">
        <v>130</v>
      </c>
      <c r="O2241" t="s">
        <v>3352</v>
      </c>
      <c r="P2241" s="3">
        <v>252227000936</v>
      </c>
      <c r="Q2241" t="s">
        <v>2560</v>
      </c>
      <c r="U2241" s="4">
        <v>27803</v>
      </c>
      <c r="V2241">
        <f t="shared" ca="1" si="34"/>
        <v>48</v>
      </c>
      <c r="W2241" t="s">
        <v>106</v>
      </c>
      <c r="X2241" t="s">
        <v>53</v>
      </c>
      <c r="Y2241" t="s">
        <v>2563</v>
      </c>
      <c r="Z2241" t="s">
        <v>3730</v>
      </c>
      <c r="AA2241" t="s">
        <v>56</v>
      </c>
      <c r="AB2241" t="s">
        <v>57</v>
      </c>
      <c r="AC2241" t="s">
        <v>213</v>
      </c>
      <c r="AD2241">
        <v>1</v>
      </c>
      <c r="AE2241" t="s">
        <v>58</v>
      </c>
      <c r="AF2241" t="s">
        <v>72</v>
      </c>
      <c r="AG2241" s="54" t="s">
        <v>60</v>
      </c>
      <c r="AH2241" t="s">
        <v>61</v>
      </c>
      <c r="AI2241" t="s">
        <v>62</v>
      </c>
      <c r="AJ2241" t="s">
        <v>3379</v>
      </c>
      <c r="AK2241" t="s">
        <v>64</v>
      </c>
      <c r="AL2241" t="s">
        <v>64</v>
      </c>
    </row>
    <row r="2242" spans="1:38" x14ac:dyDescent="0.35">
      <c r="A2242">
        <v>2241</v>
      </c>
      <c r="B2242">
        <v>1088593012</v>
      </c>
      <c r="C2242" t="s">
        <v>39</v>
      </c>
      <c r="D2242" t="s">
        <v>40</v>
      </c>
      <c r="E2242" t="s">
        <v>2746</v>
      </c>
      <c r="F2242" t="s">
        <v>3230</v>
      </c>
      <c r="G2242" t="s">
        <v>53</v>
      </c>
      <c r="H2242" t="s">
        <v>3079</v>
      </c>
      <c r="I2242" t="s">
        <v>45</v>
      </c>
      <c r="J2242" t="s">
        <v>876</v>
      </c>
      <c r="K2242" t="s">
        <v>3307</v>
      </c>
      <c r="L2242" t="s">
        <v>3363</v>
      </c>
      <c r="M2242" t="s">
        <v>3728</v>
      </c>
      <c r="N2242" t="s">
        <v>130</v>
      </c>
      <c r="O2242" t="s">
        <v>3352</v>
      </c>
      <c r="P2242" s="3">
        <v>252227000936</v>
      </c>
      <c r="Q2242" t="s">
        <v>2560</v>
      </c>
      <c r="S2242">
        <v>3154346138</v>
      </c>
      <c r="U2242" s="4">
        <v>33375</v>
      </c>
      <c r="V2242">
        <f t="shared" ref="V2242:V2305" ca="1" si="35">DATEDIF(U2242,TODAY(),"Y")</f>
        <v>33</v>
      </c>
      <c r="W2242" t="s">
        <v>106</v>
      </c>
      <c r="X2242" t="s">
        <v>53</v>
      </c>
      <c r="Y2242" t="s">
        <v>2563</v>
      </c>
      <c r="Z2242" t="s">
        <v>3730</v>
      </c>
      <c r="AA2242" t="s">
        <v>56</v>
      </c>
      <c r="AB2242" t="s">
        <v>57</v>
      </c>
      <c r="AC2242" t="s">
        <v>213</v>
      </c>
      <c r="AD2242">
        <v>2</v>
      </c>
      <c r="AE2242" t="s">
        <v>58</v>
      </c>
      <c r="AF2242" t="s">
        <v>72</v>
      </c>
      <c r="AG2242" s="54" t="s">
        <v>60</v>
      </c>
      <c r="AH2242" t="s">
        <v>61</v>
      </c>
      <c r="AI2242" t="s">
        <v>62</v>
      </c>
      <c r="AJ2242" t="s">
        <v>3379</v>
      </c>
      <c r="AK2242" t="s">
        <v>64</v>
      </c>
      <c r="AL2242" t="s">
        <v>64</v>
      </c>
    </row>
    <row r="2243" spans="1:38" x14ac:dyDescent="0.35">
      <c r="A2243">
        <v>2242</v>
      </c>
      <c r="B2243">
        <v>1088593015</v>
      </c>
      <c r="C2243" t="s">
        <v>66</v>
      </c>
      <c r="D2243" t="s">
        <v>40</v>
      </c>
      <c r="E2243" t="s">
        <v>2746</v>
      </c>
      <c r="F2243" t="s">
        <v>3230</v>
      </c>
      <c r="G2243" t="s">
        <v>53</v>
      </c>
      <c r="H2243" t="s">
        <v>3079</v>
      </c>
      <c r="I2243" t="s">
        <v>1847</v>
      </c>
      <c r="J2243" t="s">
        <v>719</v>
      </c>
      <c r="K2243" t="s">
        <v>3307</v>
      </c>
      <c r="L2243" t="s">
        <v>3363</v>
      </c>
      <c r="M2243" t="s">
        <v>3728</v>
      </c>
      <c r="N2243" t="s">
        <v>130</v>
      </c>
      <c r="O2243" t="s">
        <v>3352</v>
      </c>
      <c r="P2243" s="3">
        <v>252227000936</v>
      </c>
      <c r="Q2243" t="s">
        <v>2560</v>
      </c>
      <c r="S2243">
        <v>3154346138</v>
      </c>
      <c r="U2243" s="4">
        <v>39973</v>
      </c>
      <c r="V2243">
        <f t="shared" ca="1" si="35"/>
        <v>15</v>
      </c>
      <c r="W2243" t="s">
        <v>106</v>
      </c>
      <c r="X2243" t="s">
        <v>53</v>
      </c>
      <c r="Y2243" t="s">
        <v>2563</v>
      </c>
      <c r="Z2243" t="s">
        <v>3730</v>
      </c>
      <c r="AA2243" t="s">
        <v>56</v>
      </c>
      <c r="AB2243" t="s">
        <v>57</v>
      </c>
      <c r="AC2243" t="s">
        <v>58</v>
      </c>
      <c r="AD2243">
        <v>0</v>
      </c>
      <c r="AE2243" t="s">
        <v>58</v>
      </c>
      <c r="AF2243" t="s">
        <v>72</v>
      </c>
      <c r="AG2243" s="54" t="s">
        <v>60</v>
      </c>
      <c r="AH2243" t="s">
        <v>61</v>
      </c>
      <c r="AI2243" t="s">
        <v>62</v>
      </c>
      <c r="AJ2243" t="s">
        <v>3379</v>
      </c>
      <c r="AK2243" t="s">
        <v>64</v>
      </c>
      <c r="AL2243" t="s">
        <v>64</v>
      </c>
    </row>
    <row r="2244" spans="1:38" x14ac:dyDescent="0.35">
      <c r="A2244">
        <v>2243</v>
      </c>
      <c r="B2244">
        <v>1088591436</v>
      </c>
      <c r="C2244" t="s">
        <v>39</v>
      </c>
      <c r="D2244" t="s">
        <v>40</v>
      </c>
      <c r="E2244" t="s">
        <v>2746</v>
      </c>
      <c r="F2244" t="s">
        <v>3230</v>
      </c>
      <c r="G2244" t="s">
        <v>53</v>
      </c>
      <c r="H2244" t="s">
        <v>3079</v>
      </c>
      <c r="I2244" t="s">
        <v>237</v>
      </c>
      <c r="J2244" t="s">
        <v>781</v>
      </c>
      <c r="K2244" t="s">
        <v>3355</v>
      </c>
      <c r="L2244" t="s">
        <v>3363</v>
      </c>
      <c r="M2244" t="s">
        <v>78</v>
      </c>
      <c r="N2244" t="s">
        <v>130</v>
      </c>
      <c r="O2244" t="s">
        <v>3352</v>
      </c>
      <c r="P2244" s="3">
        <v>252227000936</v>
      </c>
      <c r="Q2244" t="s">
        <v>2560</v>
      </c>
      <c r="U2244" s="4">
        <v>32576</v>
      </c>
      <c r="V2244">
        <f t="shared" ca="1" si="35"/>
        <v>35</v>
      </c>
      <c r="W2244" t="s">
        <v>106</v>
      </c>
      <c r="X2244" t="s">
        <v>53</v>
      </c>
      <c r="Y2244" t="s">
        <v>2563</v>
      </c>
      <c r="Z2244" t="s">
        <v>3730</v>
      </c>
      <c r="AA2244" t="s">
        <v>56</v>
      </c>
      <c r="AB2244" t="s">
        <v>57</v>
      </c>
      <c r="AC2244" t="s">
        <v>83</v>
      </c>
      <c r="AD2244">
        <v>1</v>
      </c>
      <c r="AE2244" t="s">
        <v>58</v>
      </c>
      <c r="AF2244" t="s">
        <v>72</v>
      </c>
      <c r="AG2244" s="54" t="s">
        <v>60</v>
      </c>
      <c r="AH2244" t="s">
        <v>61</v>
      </c>
      <c r="AI2244" t="s">
        <v>62</v>
      </c>
      <c r="AJ2244" t="s">
        <v>3379</v>
      </c>
      <c r="AK2244" t="s">
        <v>64</v>
      </c>
      <c r="AL2244" t="s">
        <v>64</v>
      </c>
    </row>
    <row r="2245" spans="1:38" x14ac:dyDescent="0.35">
      <c r="A2245">
        <v>2244</v>
      </c>
      <c r="B2245">
        <v>1088596251</v>
      </c>
      <c r="C2245" t="s">
        <v>39</v>
      </c>
      <c r="D2245" t="s">
        <v>40</v>
      </c>
      <c r="E2245" t="s">
        <v>2746</v>
      </c>
      <c r="F2245" t="s">
        <v>3230</v>
      </c>
      <c r="G2245" t="s">
        <v>53</v>
      </c>
      <c r="H2245" t="s">
        <v>3079</v>
      </c>
      <c r="I2245" t="s">
        <v>633</v>
      </c>
      <c r="J2245" t="s">
        <v>342</v>
      </c>
      <c r="K2245" t="s">
        <v>3355</v>
      </c>
      <c r="L2245" t="s">
        <v>3363</v>
      </c>
      <c r="M2245" t="s">
        <v>78</v>
      </c>
      <c r="N2245" t="s">
        <v>130</v>
      </c>
      <c r="O2245" t="s">
        <v>3352</v>
      </c>
      <c r="P2245" s="3">
        <v>252227000936</v>
      </c>
      <c r="Q2245" t="s">
        <v>2560</v>
      </c>
      <c r="S2245">
        <v>3146262158</v>
      </c>
      <c r="U2245" s="4">
        <v>34900</v>
      </c>
      <c r="V2245">
        <f t="shared" ca="1" si="35"/>
        <v>29</v>
      </c>
      <c r="W2245" t="s">
        <v>106</v>
      </c>
      <c r="X2245" t="s">
        <v>53</v>
      </c>
      <c r="Y2245" t="s">
        <v>2563</v>
      </c>
      <c r="Z2245" t="s">
        <v>3730</v>
      </c>
      <c r="AA2245" t="s">
        <v>56</v>
      </c>
      <c r="AB2245" t="s">
        <v>57</v>
      </c>
      <c r="AC2245" t="s">
        <v>83</v>
      </c>
      <c r="AD2245">
        <v>1</v>
      </c>
      <c r="AE2245" t="s">
        <v>58</v>
      </c>
      <c r="AF2245" t="s">
        <v>72</v>
      </c>
      <c r="AG2245" s="54" t="s">
        <v>60</v>
      </c>
      <c r="AH2245" t="s">
        <v>61</v>
      </c>
      <c r="AI2245" t="s">
        <v>62</v>
      </c>
      <c r="AJ2245" t="s">
        <v>3379</v>
      </c>
      <c r="AK2245" t="s">
        <v>64</v>
      </c>
      <c r="AL2245" t="s">
        <v>64</v>
      </c>
    </row>
    <row r="2246" spans="1:38" x14ac:dyDescent="0.35">
      <c r="A2246">
        <v>2245</v>
      </c>
      <c r="B2246">
        <v>87511003</v>
      </c>
      <c r="C2246" t="s">
        <v>39</v>
      </c>
      <c r="D2246" t="s">
        <v>40</v>
      </c>
      <c r="E2246" t="s">
        <v>2746</v>
      </c>
      <c r="F2246" t="s">
        <v>3230</v>
      </c>
      <c r="G2246" t="s">
        <v>53</v>
      </c>
      <c r="H2246" t="s">
        <v>3079</v>
      </c>
      <c r="I2246" t="s">
        <v>2979</v>
      </c>
      <c r="J2246" t="s">
        <v>3394</v>
      </c>
      <c r="K2246" t="s">
        <v>3373</v>
      </c>
      <c r="L2246" t="s">
        <v>3370</v>
      </c>
      <c r="M2246" t="s">
        <v>3728</v>
      </c>
      <c r="N2246" t="s">
        <v>130</v>
      </c>
      <c r="O2246" t="s">
        <v>3352</v>
      </c>
      <c r="P2246" s="3">
        <v>252227000936</v>
      </c>
      <c r="Q2246" t="s">
        <v>2560</v>
      </c>
      <c r="U2246" s="4">
        <v>23866</v>
      </c>
      <c r="V2246">
        <f t="shared" ca="1" si="35"/>
        <v>59</v>
      </c>
      <c r="W2246" t="s">
        <v>106</v>
      </c>
      <c r="X2246" t="s">
        <v>53</v>
      </c>
      <c r="Y2246" t="s">
        <v>2563</v>
      </c>
      <c r="Z2246" t="s">
        <v>3730</v>
      </c>
      <c r="AA2246" t="s">
        <v>56</v>
      </c>
      <c r="AB2246" t="s">
        <v>57</v>
      </c>
      <c r="AC2246" t="s">
        <v>213</v>
      </c>
      <c r="AD2246">
        <v>3</v>
      </c>
      <c r="AE2246" t="s">
        <v>58</v>
      </c>
      <c r="AF2246" t="s">
        <v>72</v>
      </c>
      <c r="AG2246" s="54" t="s">
        <v>60</v>
      </c>
      <c r="AH2246" t="s">
        <v>61</v>
      </c>
      <c r="AI2246" t="s">
        <v>62</v>
      </c>
      <c r="AJ2246" t="s">
        <v>3379</v>
      </c>
      <c r="AK2246" t="s">
        <v>64</v>
      </c>
      <c r="AL2246" t="s">
        <v>64</v>
      </c>
    </row>
    <row r="2247" spans="1:38" x14ac:dyDescent="0.35">
      <c r="A2247">
        <v>2246</v>
      </c>
      <c r="B2247">
        <v>87513249</v>
      </c>
      <c r="C2247" t="s">
        <v>39</v>
      </c>
      <c r="D2247" t="s">
        <v>40</v>
      </c>
      <c r="E2247" t="s">
        <v>2746</v>
      </c>
      <c r="F2247" t="s">
        <v>3230</v>
      </c>
      <c r="G2247" t="s">
        <v>53</v>
      </c>
      <c r="H2247" t="s">
        <v>3079</v>
      </c>
      <c r="I2247" t="s">
        <v>3395</v>
      </c>
      <c r="J2247" t="s">
        <v>480</v>
      </c>
      <c r="K2247" t="s">
        <v>3396</v>
      </c>
      <c r="L2247" t="s">
        <v>3359</v>
      </c>
      <c r="M2247" t="s">
        <v>78</v>
      </c>
      <c r="N2247" t="s">
        <v>130</v>
      </c>
      <c r="O2247" t="s">
        <v>3352</v>
      </c>
      <c r="P2247" s="3">
        <v>252227000936</v>
      </c>
      <c r="Q2247" t="s">
        <v>2560</v>
      </c>
      <c r="S2247">
        <v>3233867254</v>
      </c>
      <c r="U2247" s="4">
        <v>28707</v>
      </c>
      <c r="V2247">
        <f t="shared" ca="1" si="35"/>
        <v>46</v>
      </c>
      <c r="W2247" t="s">
        <v>106</v>
      </c>
      <c r="X2247" t="s">
        <v>53</v>
      </c>
      <c r="Y2247" t="s">
        <v>2563</v>
      </c>
      <c r="Z2247" t="s">
        <v>3730</v>
      </c>
      <c r="AA2247" t="s">
        <v>56</v>
      </c>
      <c r="AB2247" t="s">
        <v>57</v>
      </c>
      <c r="AC2247" t="s">
        <v>213</v>
      </c>
      <c r="AD2247">
        <v>2</v>
      </c>
      <c r="AE2247" t="s">
        <v>58</v>
      </c>
      <c r="AF2247" t="s">
        <v>72</v>
      </c>
      <c r="AG2247" s="54" t="s">
        <v>60</v>
      </c>
      <c r="AH2247" t="s">
        <v>61</v>
      </c>
      <c r="AI2247" t="s">
        <v>62</v>
      </c>
      <c r="AJ2247" t="s">
        <v>3379</v>
      </c>
      <c r="AK2247" t="s">
        <v>64</v>
      </c>
      <c r="AL2247" t="s">
        <v>64</v>
      </c>
    </row>
    <row r="2248" spans="1:38" x14ac:dyDescent="0.35">
      <c r="A2248">
        <v>2247</v>
      </c>
      <c r="B2248">
        <v>1088591521</v>
      </c>
      <c r="C2248" t="s">
        <v>39</v>
      </c>
      <c r="D2248" t="s">
        <v>40</v>
      </c>
      <c r="E2248" t="s">
        <v>2746</v>
      </c>
      <c r="F2248" t="s">
        <v>3230</v>
      </c>
      <c r="G2248" t="s">
        <v>53</v>
      </c>
      <c r="H2248" t="s">
        <v>3079</v>
      </c>
      <c r="I2248" t="s">
        <v>633</v>
      </c>
      <c r="J2248" t="s">
        <v>714</v>
      </c>
      <c r="K2248" t="s">
        <v>169</v>
      </c>
      <c r="M2248" t="s">
        <v>78</v>
      </c>
      <c r="N2248" t="s">
        <v>130</v>
      </c>
      <c r="O2248" t="s">
        <v>3352</v>
      </c>
      <c r="P2248" s="3">
        <v>252227000936</v>
      </c>
      <c r="Q2248" t="s">
        <v>2560</v>
      </c>
      <c r="U2248" s="4">
        <v>32415</v>
      </c>
      <c r="V2248">
        <f t="shared" ca="1" si="35"/>
        <v>35</v>
      </c>
      <c r="W2248" t="s">
        <v>106</v>
      </c>
      <c r="X2248" t="s">
        <v>53</v>
      </c>
      <c r="Y2248" t="s">
        <v>2563</v>
      </c>
      <c r="Z2248" t="s">
        <v>3730</v>
      </c>
      <c r="AA2248" t="s">
        <v>56</v>
      </c>
      <c r="AB2248" t="s">
        <v>57</v>
      </c>
      <c r="AC2248" t="s">
        <v>83</v>
      </c>
      <c r="AD2248">
        <v>2</v>
      </c>
      <c r="AE2248" t="s">
        <v>58</v>
      </c>
      <c r="AF2248" t="s">
        <v>72</v>
      </c>
      <c r="AG2248" s="54" t="s">
        <v>60</v>
      </c>
      <c r="AH2248" t="s">
        <v>61</v>
      </c>
      <c r="AI2248" t="s">
        <v>62</v>
      </c>
      <c r="AJ2248" t="s">
        <v>3379</v>
      </c>
      <c r="AK2248" t="s">
        <v>64</v>
      </c>
      <c r="AL2248" t="s">
        <v>64</v>
      </c>
    </row>
    <row r="2249" spans="1:38" x14ac:dyDescent="0.35">
      <c r="A2249">
        <v>2248</v>
      </c>
      <c r="B2249">
        <v>1004690775</v>
      </c>
      <c r="C2249" t="s">
        <v>39</v>
      </c>
      <c r="D2249" t="s">
        <v>40</v>
      </c>
      <c r="E2249" t="s">
        <v>2746</v>
      </c>
      <c r="F2249" t="s">
        <v>3230</v>
      </c>
      <c r="G2249" t="s">
        <v>53</v>
      </c>
      <c r="H2249" t="s">
        <v>3079</v>
      </c>
      <c r="I2249" t="s">
        <v>45</v>
      </c>
      <c r="J2249" t="s">
        <v>694</v>
      </c>
      <c r="K2249" t="s">
        <v>3370</v>
      </c>
      <c r="L2249" t="s">
        <v>3397</v>
      </c>
      <c r="M2249" t="s">
        <v>3728</v>
      </c>
      <c r="N2249" t="s">
        <v>130</v>
      </c>
      <c r="O2249" t="s">
        <v>3352</v>
      </c>
      <c r="P2249" s="3">
        <v>252227000936</v>
      </c>
      <c r="Q2249" t="s">
        <v>2560</v>
      </c>
      <c r="S2249">
        <v>3158096009</v>
      </c>
      <c r="U2249" s="4">
        <v>35376</v>
      </c>
      <c r="V2249">
        <f t="shared" ca="1" si="35"/>
        <v>27</v>
      </c>
      <c r="W2249" t="s">
        <v>106</v>
      </c>
      <c r="X2249" t="s">
        <v>53</v>
      </c>
      <c r="Y2249" t="s">
        <v>2563</v>
      </c>
      <c r="Z2249" t="s">
        <v>3730</v>
      </c>
      <c r="AA2249" t="s">
        <v>56</v>
      </c>
      <c r="AB2249" t="s">
        <v>57</v>
      </c>
      <c r="AC2249" t="s">
        <v>213</v>
      </c>
      <c r="AD2249">
        <v>1</v>
      </c>
      <c r="AE2249" t="s">
        <v>58</v>
      </c>
      <c r="AF2249" t="s">
        <v>72</v>
      </c>
      <c r="AG2249" s="54" t="s">
        <v>60</v>
      </c>
      <c r="AH2249" t="s">
        <v>61</v>
      </c>
      <c r="AI2249" t="s">
        <v>62</v>
      </c>
      <c r="AJ2249" t="s">
        <v>3379</v>
      </c>
      <c r="AK2249" t="s">
        <v>64</v>
      </c>
      <c r="AL2249" t="s">
        <v>64</v>
      </c>
    </row>
    <row r="2250" spans="1:38" x14ac:dyDescent="0.35">
      <c r="A2250">
        <v>2249</v>
      </c>
      <c r="B2250">
        <v>87514812</v>
      </c>
      <c r="C2250" t="s">
        <v>39</v>
      </c>
      <c r="D2250" t="s">
        <v>40</v>
      </c>
      <c r="E2250" t="s">
        <v>2746</v>
      </c>
      <c r="F2250" t="s">
        <v>3230</v>
      </c>
      <c r="G2250" t="s">
        <v>53</v>
      </c>
      <c r="H2250" t="s">
        <v>3079</v>
      </c>
      <c r="I2250" t="s">
        <v>2256</v>
      </c>
      <c r="J2250" t="s">
        <v>179</v>
      </c>
      <c r="K2250" t="s">
        <v>3398</v>
      </c>
      <c r="L2250" t="s">
        <v>3355</v>
      </c>
      <c r="M2250" t="s">
        <v>3728</v>
      </c>
      <c r="N2250" t="s">
        <v>130</v>
      </c>
      <c r="O2250" t="s">
        <v>3352</v>
      </c>
      <c r="P2250" s="3">
        <v>252227000936</v>
      </c>
      <c r="Q2250" t="s">
        <v>2560</v>
      </c>
      <c r="S2250">
        <v>3106545122</v>
      </c>
      <c r="U2250" s="4">
        <v>31016</v>
      </c>
      <c r="V2250">
        <f t="shared" ca="1" si="35"/>
        <v>39</v>
      </c>
      <c r="W2250" t="s">
        <v>106</v>
      </c>
      <c r="X2250" t="s">
        <v>53</v>
      </c>
      <c r="Y2250" t="s">
        <v>2563</v>
      </c>
      <c r="Z2250" t="s">
        <v>3730</v>
      </c>
      <c r="AA2250" t="s">
        <v>56</v>
      </c>
      <c r="AB2250" t="s">
        <v>57</v>
      </c>
      <c r="AC2250" t="s">
        <v>213</v>
      </c>
      <c r="AD2250">
        <v>2</v>
      </c>
      <c r="AE2250" t="s">
        <v>58</v>
      </c>
      <c r="AF2250" t="s">
        <v>72</v>
      </c>
      <c r="AG2250" s="54" t="s">
        <v>60</v>
      </c>
      <c r="AH2250" t="s">
        <v>61</v>
      </c>
      <c r="AI2250" t="s">
        <v>62</v>
      </c>
      <c r="AJ2250" t="s">
        <v>3379</v>
      </c>
      <c r="AK2250" t="s">
        <v>64</v>
      </c>
      <c r="AL2250" t="s">
        <v>64</v>
      </c>
    </row>
    <row r="2251" spans="1:38" x14ac:dyDescent="0.35">
      <c r="A2251">
        <v>2250</v>
      </c>
      <c r="B2251">
        <v>1088594207</v>
      </c>
      <c r="C2251" t="s">
        <v>39</v>
      </c>
      <c r="D2251" t="s">
        <v>40</v>
      </c>
      <c r="E2251" t="s">
        <v>2746</v>
      </c>
      <c r="F2251" t="s">
        <v>3230</v>
      </c>
      <c r="G2251" t="s">
        <v>53</v>
      </c>
      <c r="H2251" t="s">
        <v>3079</v>
      </c>
      <c r="I2251" t="s">
        <v>2943</v>
      </c>
      <c r="J2251" t="s">
        <v>498</v>
      </c>
      <c r="K2251" t="s">
        <v>3361</v>
      </c>
      <c r="L2251" t="s">
        <v>469</v>
      </c>
      <c r="M2251" t="s">
        <v>78</v>
      </c>
      <c r="N2251" t="s">
        <v>130</v>
      </c>
      <c r="O2251" t="s">
        <v>3352</v>
      </c>
      <c r="P2251" s="3">
        <v>252227000936</v>
      </c>
      <c r="Q2251" t="s">
        <v>2560</v>
      </c>
      <c r="S2251">
        <v>3227494021</v>
      </c>
      <c r="U2251" s="4">
        <v>38105</v>
      </c>
      <c r="V2251">
        <f t="shared" ca="1" si="35"/>
        <v>20</v>
      </c>
      <c r="W2251" t="s">
        <v>106</v>
      </c>
      <c r="X2251" t="s">
        <v>53</v>
      </c>
      <c r="Y2251" t="s">
        <v>2563</v>
      </c>
      <c r="Z2251" t="s">
        <v>3730</v>
      </c>
      <c r="AA2251" t="s">
        <v>56</v>
      </c>
      <c r="AB2251" t="s">
        <v>57</v>
      </c>
      <c r="AC2251" t="s">
        <v>83</v>
      </c>
      <c r="AD2251">
        <v>1</v>
      </c>
      <c r="AE2251" t="s">
        <v>58</v>
      </c>
      <c r="AF2251" t="s">
        <v>72</v>
      </c>
      <c r="AG2251" s="54" t="s">
        <v>60</v>
      </c>
      <c r="AH2251" t="s">
        <v>61</v>
      </c>
      <c r="AI2251" t="s">
        <v>62</v>
      </c>
      <c r="AJ2251" t="s">
        <v>3379</v>
      </c>
      <c r="AK2251" t="s">
        <v>64</v>
      </c>
      <c r="AL2251" t="s">
        <v>64</v>
      </c>
    </row>
    <row r="2252" spans="1:38" x14ac:dyDescent="0.35">
      <c r="A2252">
        <v>2251</v>
      </c>
      <c r="B2252">
        <v>59586017</v>
      </c>
      <c r="C2252" t="s">
        <v>39</v>
      </c>
      <c r="D2252" t="s">
        <v>40</v>
      </c>
      <c r="E2252" t="s">
        <v>2746</v>
      </c>
      <c r="F2252" t="s">
        <v>3230</v>
      </c>
      <c r="G2252" t="s">
        <v>53</v>
      </c>
      <c r="H2252" t="s">
        <v>3079</v>
      </c>
      <c r="I2252" t="s">
        <v>96</v>
      </c>
      <c r="J2252" t="s">
        <v>3399</v>
      </c>
      <c r="K2252" t="s">
        <v>3228</v>
      </c>
      <c r="L2252" t="s">
        <v>3368</v>
      </c>
      <c r="M2252" t="s">
        <v>78</v>
      </c>
      <c r="N2252" t="s">
        <v>130</v>
      </c>
      <c r="O2252" t="s">
        <v>3352</v>
      </c>
      <c r="P2252" s="3">
        <v>252227000936</v>
      </c>
      <c r="Q2252" t="s">
        <v>2560</v>
      </c>
      <c r="U2252" s="4">
        <v>28527</v>
      </c>
      <c r="V2252">
        <f t="shared" ca="1" si="35"/>
        <v>46</v>
      </c>
      <c r="W2252" t="s">
        <v>106</v>
      </c>
      <c r="X2252" t="s">
        <v>53</v>
      </c>
      <c r="Y2252" t="s">
        <v>2563</v>
      </c>
      <c r="Z2252" t="s">
        <v>3730</v>
      </c>
      <c r="AA2252" t="s">
        <v>56</v>
      </c>
      <c r="AB2252" t="s">
        <v>57</v>
      </c>
      <c r="AC2252" t="s">
        <v>83</v>
      </c>
      <c r="AD2252">
        <v>1</v>
      </c>
      <c r="AE2252" t="s">
        <v>58</v>
      </c>
      <c r="AF2252" t="s">
        <v>72</v>
      </c>
      <c r="AG2252" s="54" t="s">
        <v>60</v>
      </c>
      <c r="AH2252" t="s">
        <v>61</v>
      </c>
      <c r="AI2252" t="s">
        <v>62</v>
      </c>
      <c r="AJ2252" t="s">
        <v>3379</v>
      </c>
      <c r="AK2252" t="s">
        <v>64</v>
      </c>
      <c r="AL2252" t="s">
        <v>64</v>
      </c>
    </row>
    <row r="2253" spans="1:38" x14ac:dyDescent="0.35">
      <c r="A2253">
        <v>2252</v>
      </c>
      <c r="B2253">
        <v>1088592523</v>
      </c>
      <c r="C2253" t="s">
        <v>39</v>
      </c>
      <c r="D2253" t="s">
        <v>40</v>
      </c>
      <c r="E2253" t="s">
        <v>2746</v>
      </c>
      <c r="F2253" t="s">
        <v>3230</v>
      </c>
      <c r="G2253" t="s">
        <v>53</v>
      </c>
      <c r="H2253" t="s">
        <v>3079</v>
      </c>
      <c r="I2253" t="s">
        <v>2546</v>
      </c>
      <c r="J2253" t="s">
        <v>118</v>
      </c>
      <c r="K2253" t="s">
        <v>3377</v>
      </c>
      <c r="L2253" t="s">
        <v>3370</v>
      </c>
      <c r="M2253" t="s">
        <v>3728</v>
      </c>
      <c r="N2253" t="s">
        <v>130</v>
      </c>
      <c r="O2253" t="s">
        <v>3352</v>
      </c>
      <c r="P2253" s="3">
        <v>252227000936</v>
      </c>
      <c r="Q2253" t="s">
        <v>2560</v>
      </c>
      <c r="U2253" s="4">
        <v>39785</v>
      </c>
      <c r="V2253">
        <f t="shared" ca="1" si="35"/>
        <v>15</v>
      </c>
      <c r="W2253" t="s">
        <v>106</v>
      </c>
      <c r="X2253" t="s">
        <v>53</v>
      </c>
      <c r="Y2253" t="s">
        <v>2563</v>
      </c>
      <c r="Z2253" t="s">
        <v>3730</v>
      </c>
      <c r="AA2253" t="s">
        <v>56</v>
      </c>
      <c r="AB2253" t="s">
        <v>57</v>
      </c>
      <c r="AC2253" t="s">
        <v>58</v>
      </c>
      <c r="AD2253">
        <v>0</v>
      </c>
      <c r="AE2253" t="s">
        <v>58</v>
      </c>
      <c r="AF2253" t="s">
        <v>72</v>
      </c>
      <c r="AG2253" s="54" t="s">
        <v>60</v>
      </c>
      <c r="AH2253" t="s">
        <v>61</v>
      </c>
      <c r="AI2253" t="s">
        <v>62</v>
      </c>
      <c r="AJ2253" t="s">
        <v>3379</v>
      </c>
      <c r="AK2253" t="s">
        <v>64</v>
      </c>
      <c r="AL2253" t="s">
        <v>64</v>
      </c>
    </row>
    <row r="2254" spans="1:38" x14ac:dyDescent="0.35">
      <c r="A2254">
        <v>2253</v>
      </c>
      <c r="B2254">
        <v>1088590649</v>
      </c>
      <c r="C2254" t="s">
        <v>66</v>
      </c>
      <c r="D2254" t="s">
        <v>40</v>
      </c>
      <c r="E2254" t="s">
        <v>2746</v>
      </c>
      <c r="F2254" t="s">
        <v>3230</v>
      </c>
      <c r="G2254" t="s">
        <v>53</v>
      </c>
      <c r="H2254" t="s">
        <v>3079</v>
      </c>
      <c r="I2254" t="s">
        <v>96</v>
      </c>
      <c r="J2254" t="s">
        <v>3400</v>
      </c>
      <c r="K2254" t="s">
        <v>3106</v>
      </c>
      <c r="L2254" t="s">
        <v>3370</v>
      </c>
      <c r="M2254" t="s">
        <v>78</v>
      </c>
      <c r="N2254" t="s">
        <v>130</v>
      </c>
      <c r="O2254" t="s">
        <v>3352</v>
      </c>
      <c r="P2254" s="3">
        <v>252227000936</v>
      </c>
      <c r="Q2254" t="s">
        <v>2560</v>
      </c>
      <c r="U2254" s="4">
        <v>38872</v>
      </c>
      <c r="V2254">
        <f t="shared" ca="1" si="35"/>
        <v>18</v>
      </c>
      <c r="W2254" t="s">
        <v>106</v>
      </c>
      <c r="X2254" t="s">
        <v>53</v>
      </c>
      <c r="Y2254" t="s">
        <v>2563</v>
      </c>
      <c r="Z2254" t="s">
        <v>3730</v>
      </c>
      <c r="AA2254" t="s">
        <v>56</v>
      </c>
      <c r="AB2254" t="s">
        <v>57</v>
      </c>
      <c r="AC2254" t="s">
        <v>83</v>
      </c>
      <c r="AD2254">
        <v>1</v>
      </c>
      <c r="AE2254" t="s">
        <v>58</v>
      </c>
      <c r="AF2254" t="s">
        <v>72</v>
      </c>
      <c r="AG2254" s="54" t="s">
        <v>60</v>
      </c>
      <c r="AH2254" t="s">
        <v>61</v>
      </c>
      <c r="AI2254" t="s">
        <v>62</v>
      </c>
      <c r="AJ2254" t="s">
        <v>3379</v>
      </c>
      <c r="AK2254" t="s">
        <v>64</v>
      </c>
      <c r="AL2254" t="s">
        <v>64</v>
      </c>
    </row>
    <row r="2255" spans="1:38" x14ac:dyDescent="0.35">
      <c r="A2255">
        <v>2254</v>
      </c>
      <c r="B2255">
        <v>1088593834</v>
      </c>
      <c r="C2255" t="s">
        <v>39</v>
      </c>
      <c r="D2255" t="s">
        <v>40</v>
      </c>
      <c r="E2255" t="s">
        <v>2746</v>
      </c>
      <c r="F2255" t="s">
        <v>3230</v>
      </c>
      <c r="G2255" t="s">
        <v>53</v>
      </c>
      <c r="H2255" t="s">
        <v>3079</v>
      </c>
      <c r="I2255" t="s">
        <v>1204</v>
      </c>
      <c r="J2255" t="s">
        <v>2920</v>
      </c>
      <c r="K2255" t="s">
        <v>3377</v>
      </c>
      <c r="L2255" t="s">
        <v>3351</v>
      </c>
      <c r="M2255" t="s">
        <v>78</v>
      </c>
      <c r="N2255" t="s">
        <v>130</v>
      </c>
      <c r="O2255" t="s">
        <v>3352</v>
      </c>
      <c r="P2255" s="3">
        <v>252227000936</v>
      </c>
      <c r="Q2255" t="s">
        <v>2560</v>
      </c>
      <c r="U2255" s="4">
        <v>40152</v>
      </c>
      <c r="V2255">
        <f t="shared" ca="1" si="35"/>
        <v>14</v>
      </c>
      <c r="W2255" t="s">
        <v>106</v>
      </c>
      <c r="X2255" t="s">
        <v>53</v>
      </c>
      <c r="Y2255" t="s">
        <v>2563</v>
      </c>
      <c r="Z2255" t="s">
        <v>3730</v>
      </c>
      <c r="AA2255" t="s">
        <v>56</v>
      </c>
      <c r="AB2255" t="s">
        <v>57</v>
      </c>
      <c r="AC2255" t="s">
        <v>58</v>
      </c>
      <c r="AD2255">
        <v>0</v>
      </c>
      <c r="AE2255" t="s">
        <v>58</v>
      </c>
      <c r="AF2255" t="s">
        <v>72</v>
      </c>
      <c r="AG2255" s="54" t="s">
        <v>60</v>
      </c>
      <c r="AH2255" t="s">
        <v>61</v>
      </c>
      <c r="AI2255" t="s">
        <v>62</v>
      </c>
      <c r="AJ2255" t="s">
        <v>3379</v>
      </c>
      <c r="AK2255" t="s">
        <v>64</v>
      </c>
      <c r="AL2255" t="s">
        <v>64</v>
      </c>
    </row>
    <row r="2256" spans="1:38" x14ac:dyDescent="0.35">
      <c r="A2256">
        <v>2255</v>
      </c>
      <c r="B2256">
        <v>1088594210</v>
      </c>
      <c r="C2256" t="s">
        <v>39</v>
      </c>
      <c r="D2256" t="s">
        <v>40</v>
      </c>
      <c r="E2256" t="s">
        <v>2746</v>
      </c>
      <c r="F2256" t="s">
        <v>3230</v>
      </c>
      <c r="G2256" t="s">
        <v>53</v>
      </c>
      <c r="H2256" t="s">
        <v>3079</v>
      </c>
      <c r="I2256" t="s">
        <v>45</v>
      </c>
      <c r="J2256" t="s">
        <v>2921</v>
      </c>
      <c r="K2256" t="s">
        <v>3377</v>
      </c>
      <c r="L2256" t="s">
        <v>3377</v>
      </c>
      <c r="M2256" t="s">
        <v>3728</v>
      </c>
      <c r="N2256" t="s">
        <v>130</v>
      </c>
      <c r="O2256" t="s">
        <v>3352</v>
      </c>
      <c r="P2256" s="3">
        <v>252227000936</v>
      </c>
      <c r="Q2256" t="s">
        <v>2560</v>
      </c>
      <c r="U2256" s="4">
        <v>33222</v>
      </c>
      <c r="V2256">
        <f t="shared" ca="1" si="35"/>
        <v>33</v>
      </c>
      <c r="W2256" t="s">
        <v>106</v>
      </c>
      <c r="X2256" t="s">
        <v>53</v>
      </c>
      <c r="Y2256" t="s">
        <v>2563</v>
      </c>
      <c r="Z2256" t="s">
        <v>3730</v>
      </c>
      <c r="AA2256" t="s">
        <v>56</v>
      </c>
      <c r="AB2256" t="s">
        <v>57</v>
      </c>
      <c r="AC2256" t="s">
        <v>213</v>
      </c>
      <c r="AD2256">
        <v>1</v>
      </c>
      <c r="AE2256" t="s">
        <v>58</v>
      </c>
      <c r="AF2256" t="s">
        <v>72</v>
      </c>
      <c r="AG2256" s="54" t="s">
        <v>60</v>
      </c>
      <c r="AH2256" t="s">
        <v>61</v>
      </c>
      <c r="AI2256" t="s">
        <v>88</v>
      </c>
      <c r="AJ2256" t="s">
        <v>3379</v>
      </c>
      <c r="AK2256" t="s">
        <v>64</v>
      </c>
      <c r="AL2256" t="s">
        <v>64</v>
      </c>
    </row>
    <row r="2257" spans="1:38" x14ac:dyDescent="0.35">
      <c r="A2257">
        <v>2256</v>
      </c>
      <c r="B2257">
        <v>1088588324</v>
      </c>
      <c r="C2257" t="s">
        <v>39</v>
      </c>
      <c r="D2257" t="s">
        <v>40</v>
      </c>
      <c r="E2257" t="s">
        <v>2746</v>
      </c>
      <c r="F2257" t="s">
        <v>3230</v>
      </c>
      <c r="G2257" t="s">
        <v>53</v>
      </c>
      <c r="H2257" t="s">
        <v>3079</v>
      </c>
      <c r="I2257" t="s">
        <v>3401</v>
      </c>
      <c r="K2257" t="s">
        <v>3377</v>
      </c>
      <c r="L2257" t="s">
        <v>3370</v>
      </c>
      <c r="M2257" t="s">
        <v>3728</v>
      </c>
      <c r="N2257" t="s">
        <v>130</v>
      </c>
      <c r="O2257" t="s">
        <v>3352</v>
      </c>
      <c r="P2257" s="3">
        <v>252227000936</v>
      </c>
      <c r="Q2257" t="s">
        <v>2560</v>
      </c>
      <c r="U2257" s="4">
        <v>31227</v>
      </c>
      <c r="V2257">
        <f t="shared" ca="1" si="35"/>
        <v>39</v>
      </c>
      <c r="W2257" t="s">
        <v>106</v>
      </c>
      <c r="X2257" t="s">
        <v>53</v>
      </c>
      <c r="Y2257" t="s">
        <v>2563</v>
      </c>
      <c r="Z2257" t="s">
        <v>3730</v>
      </c>
      <c r="AA2257" t="s">
        <v>56</v>
      </c>
      <c r="AB2257" t="s">
        <v>57</v>
      </c>
      <c r="AC2257" t="s">
        <v>213</v>
      </c>
      <c r="AD2257">
        <v>1</v>
      </c>
      <c r="AE2257" t="s">
        <v>58</v>
      </c>
      <c r="AF2257" t="s">
        <v>72</v>
      </c>
      <c r="AG2257" s="54" t="s">
        <v>60</v>
      </c>
      <c r="AH2257" t="s">
        <v>61</v>
      </c>
      <c r="AI2257" t="s">
        <v>62</v>
      </c>
      <c r="AJ2257" t="s">
        <v>3379</v>
      </c>
      <c r="AK2257" t="s">
        <v>64</v>
      </c>
      <c r="AL2257" t="s">
        <v>64</v>
      </c>
    </row>
    <row r="2258" spans="1:38" x14ac:dyDescent="0.35">
      <c r="A2258">
        <v>2257</v>
      </c>
      <c r="B2258">
        <v>1088592063</v>
      </c>
      <c r="C2258" t="s">
        <v>39</v>
      </c>
      <c r="D2258" t="s">
        <v>40</v>
      </c>
      <c r="E2258" t="s">
        <v>2746</v>
      </c>
      <c r="F2258" t="s">
        <v>3230</v>
      </c>
      <c r="G2258" t="s">
        <v>53</v>
      </c>
      <c r="H2258" t="s">
        <v>3079</v>
      </c>
      <c r="I2258" t="s">
        <v>208</v>
      </c>
      <c r="J2258" t="s">
        <v>1671</v>
      </c>
      <c r="K2258" t="s">
        <v>3377</v>
      </c>
      <c r="L2258" t="s">
        <v>3370</v>
      </c>
      <c r="M2258" t="s">
        <v>78</v>
      </c>
      <c r="N2258" t="s">
        <v>130</v>
      </c>
      <c r="O2258" t="s">
        <v>3352</v>
      </c>
      <c r="P2258" s="3">
        <v>252227000936</v>
      </c>
      <c r="Q2258" t="s">
        <v>2560</v>
      </c>
      <c r="S2258">
        <v>3202658106</v>
      </c>
      <c r="U2258" s="4">
        <v>38930</v>
      </c>
      <c r="V2258">
        <f t="shared" ca="1" si="35"/>
        <v>18</v>
      </c>
      <c r="W2258" t="s">
        <v>106</v>
      </c>
      <c r="X2258" t="s">
        <v>53</v>
      </c>
      <c r="Y2258" t="s">
        <v>2563</v>
      </c>
      <c r="Z2258" t="s">
        <v>3730</v>
      </c>
      <c r="AA2258" t="s">
        <v>56</v>
      </c>
      <c r="AB2258" t="s">
        <v>57</v>
      </c>
      <c r="AC2258" t="s">
        <v>58</v>
      </c>
      <c r="AD2258">
        <v>0</v>
      </c>
      <c r="AE2258" t="s">
        <v>58</v>
      </c>
      <c r="AF2258" t="s">
        <v>72</v>
      </c>
      <c r="AG2258" s="54" t="s">
        <v>60</v>
      </c>
      <c r="AH2258" t="s">
        <v>61</v>
      </c>
      <c r="AI2258" t="s">
        <v>62</v>
      </c>
      <c r="AJ2258" t="s">
        <v>3379</v>
      </c>
      <c r="AK2258" t="s">
        <v>64</v>
      </c>
      <c r="AL2258" t="s">
        <v>64</v>
      </c>
    </row>
    <row r="2259" spans="1:38" x14ac:dyDescent="0.35">
      <c r="A2259">
        <v>2258</v>
      </c>
      <c r="B2259">
        <v>1088594199</v>
      </c>
      <c r="C2259" t="s">
        <v>39</v>
      </c>
      <c r="D2259" t="s">
        <v>40</v>
      </c>
      <c r="E2259" t="s">
        <v>2746</v>
      </c>
      <c r="F2259" t="s">
        <v>3230</v>
      </c>
      <c r="G2259" t="s">
        <v>53</v>
      </c>
      <c r="H2259" t="s">
        <v>3079</v>
      </c>
      <c r="I2259" t="s">
        <v>3402</v>
      </c>
      <c r="J2259" t="s">
        <v>2013</v>
      </c>
      <c r="K2259" t="s">
        <v>3377</v>
      </c>
      <c r="L2259" t="s">
        <v>3403</v>
      </c>
      <c r="M2259" t="s">
        <v>78</v>
      </c>
      <c r="N2259" t="s">
        <v>130</v>
      </c>
      <c r="O2259" t="s">
        <v>3352</v>
      </c>
      <c r="P2259" s="3">
        <v>252227000936</v>
      </c>
      <c r="Q2259" t="s">
        <v>2560</v>
      </c>
      <c r="S2259">
        <v>3166510245</v>
      </c>
      <c r="U2259" s="4">
        <v>33951</v>
      </c>
      <c r="V2259">
        <f t="shared" ca="1" si="35"/>
        <v>31</v>
      </c>
      <c r="W2259" t="s">
        <v>106</v>
      </c>
      <c r="X2259" t="s">
        <v>53</v>
      </c>
      <c r="Y2259" t="s">
        <v>2563</v>
      </c>
      <c r="Z2259" t="s">
        <v>3730</v>
      </c>
      <c r="AA2259" t="s">
        <v>56</v>
      </c>
      <c r="AB2259" t="s">
        <v>57</v>
      </c>
      <c r="AC2259" t="s">
        <v>83</v>
      </c>
      <c r="AD2259">
        <v>1</v>
      </c>
      <c r="AE2259" t="s">
        <v>58</v>
      </c>
      <c r="AF2259" t="s">
        <v>72</v>
      </c>
      <c r="AG2259" s="54" t="s">
        <v>60</v>
      </c>
      <c r="AH2259" t="s">
        <v>61</v>
      </c>
      <c r="AI2259" t="s">
        <v>62</v>
      </c>
      <c r="AJ2259" t="s">
        <v>3379</v>
      </c>
      <c r="AK2259" t="s">
        <v>64</v>
      </c>
      <c r="AL2259" t="s">
        <v>64</v>
      </c>
    </row>
    <row r="2260" spans="1:38" x14ac:dyDescent="0.35">
      <c r="A2260">
        <v>2259</v>
      </c>
      <c r="B2260">
        <v>1088588734</v>
      </c>
      <c r="C2260" t="s">
        <v>39</v>
      </c>
      <c r="D2260" t="s">
        <v>40</v>
      </c>
      <c r="E2260" t="s">
        <v>2746</v>
      </c>
      <c r="F2260" t="s">
        <v>3230</v>
      </c>
      <c r="G2260" t="s">
        <v>53</v>
      </c>
      <c r="H2260" t="s">
        <v>3079</v>
      </c>
      <c r="I2260" t="s">
        <v>103</v>
      </c>
      <c r="J2260" t="s">
        <v>767</v>
      </c>
      <c r="K2260" t="s">
        <v>3377</v>
      </c>
      <c r="L2260" t="s">
        <v>3351</v>
      </c>
      <c r="M2260" t="s">
        <v>3728</v>
      </c>
      <c r="N2260" t="s">
        <v>130</v>
      </c>
      <c r="O2260" t="s">
        <v>3352</v>
      </c>
      <c r="P2260" s="3">
        <v>252227000936</v>
      </c>
      <c r="Q2260" t="s">
        <v>2560</v>
      </c>
      <c r="U2260" s="4">
        <v>38448</v>
      </c>
      <c r="V2260">
        <f t="shared" ca="1" si="35"/>
        <v>19</v>
      </c>
      <c r="W2260" t="s">
        <v>106</v>
      </c>
      <c r="X2260" t="s">
        <v>53</v>
      </c>
      <c r="Y2260" t="s">
        <v>2563</v>
      </c>
      <c r="Z2260" t="s">
        <v>3730</v>
      </c>
      <c r="AA2260" t="s">
        <v>56</v>
      </c>
      <c r="AB2260" t="s">
        <v>57</v>
      </c>
      <c r="AC2260" t="s">
        <v>58</v>
      </c>
      <c r="AD2260">
        <v>0</v>
      </c>
      <c r="AE2260" t="s">
        <v>58</v>
      </c>
      <c r="AF2260" t="s">
        <v>72</v>
      </c>
      <c r="AG2260" s="54" t="s">
        <v>60</v>
      </c>
      <c r="AH2260" t="s">
        <v>61</v>
      </c>
      <c r="AI2260" t="s">
        <v>62</v>
      </c>
      <c r="AJ2260" t="s">
        <v>3379</v>
      </c>
      <c r="AK2260" t="s">
        <v>64</v>
      </c>
      <c r="AL2260" t="s">
        <v>64</v>
      </c>
    </row>
    <row r="2261" spans="1:38" x14ac:dyDescent="0.35">
      <c r="A2261">
        <v>2260</v>
      </c>
      <c r="B2261">
        <v>1088597317</v>
      </c>
      <c r="C2261" t="s">
        <v>39</v>
      </c>
      <c r="D2261" t="s">
        <v>40</v>
      </c>
      <c r="E2261" t="s">
        <v>2746</v>
      </c>
      <c r="F2261" t="s">
        <v>3230</v>
      </c>
      <c r="G2261" t="s">
        <v>53</v>
      </c>
      <c r="H2261" t="s">
        <v>3079</v>
      </c>
      <c r="I2261" t="s">
        <v>1953</v>
      </c>
      <c r="J2261" t="s">
        <v>480</v>
      </c>
      <c r="K2261" t="s">
        <v>3377</v>
      </c>
      <c r="L2261" t="s">
        <v>3351</v>
      </c>
      <c r="M2261" t="s">
        <v>3728</v>
      </c>
      <c r="N2261" t="s">
        <v>130</v>
      </c>
      <c r="O2261" t="s">
        <v>3352</v>
      </c>
      <c r="P2261" s="3">
        <v>252227000936</v>
      </c>
      <c r="Q2261" t="s">
        <v>2560</v>
      </c>
      <c r="S2261">
        <v>3126507864</v>
      </c>
      <c r="U2261" s="4">
        <v>35170</v>
      </c>
      <c r="V2261">
        <f t="shared" ca="1" si="35"/>
        <v>28</v>
      </c>
      <c r="W2261" t="s">
        <v>106</v>
      </c>
      <c r="X2261" t="s">
        <v>53</v>
      </c>
      <c r="Y2261" t="s">
        <v>2563</v>
      </c>
      <c r="Z2261" t="s">
        <v>3730</v>
      </c>
      <c r="AA2261" t="s">
        <v>56</v>
      </c>
      <c r="AB2261" t="s">
        <v>57</v>
      </c>
      <c r="AC2261" t="s">
        <v>213</v>
      </c>
      <c r="AD2261">
        <v>1</v>
      </c>
      <c r="AE2261" t="s">
        <v>58</v>
      </c>
      <c r="AF2261" t="s">
        <v>72</v>
      </c>
      <c r="AG2261" t="s">
        <v>340</v>
      </c>
      <c r="AH2261" t="s">
        <v>171</v>
      </c>
      <c r="AI2261" t="s">
        <v>88</v>
      </c>
      <c r="AJ2261" t="s">
        <v>3379</v>
      </c>
      <c r="AK2261" s="54" t="s">
        <v>64</v>
      </c>
      <c r="AL2261" t="s">
        <v>89</v>
      </c>
    </row>
    <row r="2262" spans="1:38" x14ac:dyDescent="0.35">
      <c r="A2262">
        <v>2261</v>
      </c>
      <c r="B2262">
        <v>1004689986</v>
      </c>
      <c r="C2262" t="s">
        <v>39</v>
      </c>
      <c r="D2262" t="s">
        <v>40</v>
      </c>
      <c r="E2262" t="s">
        <v>2746</v>
      </c>
      <c r="F2262" t="s">
        <v>3230</v>
      </c>
      <c r="G2262" t="s">
        <v>53</v>
      </c>
      <c r="H2262" t="s">
        <v>3079</v>
      </c>
      <c r="I2262" t="s">
        <v>3404</v>
      </c>
      <c r="J2262" t="s">
        <v>3405</v>
      </c>
      <c r="K2262" t="s">
        <v>3377</v>
      </c>
      <c r="L2262" t="s">
        <v>3351</v>
      </c>
      <c r="M2262" t="s">
        <v>3728</v>
      </c>
      <c r="N2262" t="s">
        <v>130</v>
      </c>
      <c r="O2262" t="s">
        <v>3352</v>
      </c>
      <c r="P2262" s="3">
        <v>252227000936</v>
      </c>
      <c r="Q2262" t="s">
        <v>2560</v>
      </c>
      <c r="U2262" s="4">
        <v>36639</v>
      </c>
      <c r="V2262">
        <f t="shared" ca="1" si="35"/>
        <v>24</v>
      </c>
      <c r="W2262" t="s">
        <v>106</v>
      </c>
      <c r="X2262" t="s">
        <v>53</v>
      </c>
      <c r="Y2262" t="s">
        <v>2563</v>
      </c>
      <c r="Z2262" t="s">
        <v>3730</v>
      </c>
      <c r="AA2262" t="s">
        <v>56</v>
      </c>
      <c r="AB2262" t="s">
        <v>57</v>
      </c>
      <c r="AC2262" t="s">
        <v>213</v>
      </c>
      <c r="AD2262">
        <v>1</v>
      </c>
      <c r="AE2262" t="s">
        <v>58</v>
      </c>
      <c r="AF2262" t="s">
        <v>72</v>
      </c>
      <c r="AG2262" t="s">
        <v>340</v>
      </c>
      <c r="AH2262" t="s">
        <v>171</v>
      </c>
      <c r="AI2262" t="s">
        <v>88</v>
      </c>
      <c r="AJ2262" t="s">
        <v>3379</v>
      </c>
      <c r="AK2262" t="s">
        <v>89</v>
      </c>
      <c r="AL2262" t="s">
        <v>89</v>
      </c>
    </row>
    <row r="2263" spans="1:38" x14ac:dyDescent="0.35">
      <c r="A2263">
        <v>2262</v>
      </c>
      <c r="B2263">
        <v>1088596854</v>
      </c>
      <c r="C2263" t="s">
        <v>39</v>
      </c>
      <c r="D2263" t="s">
        <v>40</v>
      </c>
      <c r="E2263" t="s">
        <v>2746</v>
      </c>
      <c r="F2263" t="s">
        <v>3230</v>
      </c>
      <c r="G2263" t="s">
        <v>53</v>
      </c>
      <c r="H2263" t="s">
        <v>3079</v>
      </c>
      <c r="I2263" t="s">
        <v>3406</v>
      </c>
      <c r="J2263" t="s">
        <v>179</v>
      </c>
      <c r="K2263" t="s">
        <v>3377</v>
      </c>
      <c r="L2263" t="s">
        <v>3407</v>
      </c>
      <c r="M2263" t="s">
        <v>3728</v>
      </c>
      <c r="N2263" t="s">
        <v>130</v>
      </c>
      <c r="O2263" t="s">
        <v>3352</v>
      </c>
      <c r="P2263" s="3">
        <v>252227000936</v>
      </c>
      <c r="Q2263" t="s">
        <v>2560</v>
      </c>
      <c r="S2263">
        <v>3165683876</v>
      </c>
      <c r="U2263" s="4">
        <v>35153</v>
      </c>
      <c r="V2263">
        <f t="shared" ca="1" si="35"/>
        <v>28</v>
      </c>
      <c r="W2263" t="s">
        <v>106</v>
      </c>
      <c r="X2263" t="s">
        <v>53</v>
      </c>
      <c r="Y2263" t="s">
        <v>2563</v>
      </c>
      <c r="Z2263" t="s">
        <v>3730</v>
      </c>
      <c r="AA2263" t="s">
        <v>56</v>
      </c>
      <c r="AB2263" t="s">
        <v>57</v>
      </c>
      <c r="AC2263" t="s">
        <v>213</v>
      </c>
      <c r="AD2263">
        <v>1</v>
      </c>
      <c r="AE2263" t="s">
        <v>58</v>
      </c>
      <c r="AF2263" t="s">
        <v>72</v>
      </c>
      <c r="AG2263" s="54" t="s">
        <v>60</v>
      </c>
      <c r="AH2263" t="s">
        <v>61</v>
      </c>
      <c r="AI2263" t="s">
        <v>62</v>
      </c>
      <c r="AJ2263" t="s">
        <v>3379</v>
      </c>
      <c r="AK2263" t="s">
        <v>64</v>
      </c>
      <c r="AL2263" t="s">
        <v>64</v>
      </c>
    </row>
    <row r="2264" spans="1:38" x14ac:dyDescent="0.35">
      <c r="A2264">
        <v>2263</v>
      </c>
      <c r="B2264">
        <v>1088595519</v>
      </c>
      <c r="C2264" t="s">
        <v>39</v>
      </c>
      <c r="D2264" t="s">
        <v>40</v>
      </c>
      <c r="E2264" t="s">
        <v>2746</v>
      </c>
      <c r="F2264" t="s">
        <v>3230</v>
      </c>
      <c r="G2264" t="s">
        <v>53</v>
      </c>
      <c r="H2264" t="s">
        <v>3079</v>
      </c>
      <c r="I2264" t="s">
        <v>778</v>
      </c>
      <c r="J2264" t="s">
        <v>314</v>
      </c>
      <c r="K2264" t="s">
        <v>3377</v>
      </c>
      <c r="L2264" t="s">
        <v>3407</v>
      </c>
      <c r="M2264" t="s">
        <v>78</v>
      </c>
      <c r="N2264" t="s">
        <v>130</v>
      </c>
      <c r="O2264" t="s">
        <v>3352</v>
      </c>
      <c r="P2264" s="3">
        <v>252227000936</v>
      </c>
      <c r="Q2264" t="s">
        <v>2560</v>
      </c>
      <c r="S2264">
        <v>3126778897</v>
      </c>
      <c r="U2264" s="4">
        <v>34391</v>
      </c>
      <c r="V2264">
        <f t="shared" ca="1" si="35"/>
        <v>30</v>
      </c>
      <c r="W2264" t="s">
        <v>106</v>
      </c>
      <c r="X2264" t="s">
        <v>53</v>
      </c>
      <c r="Y2264" t="s">
        <v>2563</v>
      </c>
      <c r="Z2264" t="s">
        <v>3730</v>
      </c>
      <c r="AA2264" t="s">
        <v>56</v>
      </c>
      <c r="AB2264" t="s">
        <v>57</v>
      </c>
      <c r="AC2264" t="s">
        <v>83</v>
      </c>
      <c r="AD2264">
        <v>2</v>
      </c>
      <c r="AE2264" t="s">
        <v>58</v>
      </c>
      <c r="AF2264" t="s">
        <v>72</v>
      </c>
      <c r="AG2264" s="54" t="s">
        <v>60</v>
      </c>
      <c r="AH2264" t="s">
        <v>61</v>
      </c>
      <c r="AI2264" t="s">
        <v>62</v>
      </c>
      <c r="AJ2264" t="s">
        <v>3379</v>
      </c>
      <c r="AK2264" t="s">
        <v>64</v>
      </c>
      <c r="AL2264" t="s">
        <v>64</v>
      </c>
    </row>
    <row r="2265" spans="1:38" x14ac:dyDescent="0.35">
      <c r="A2265">
        <v>2264</v>
      </c>
      <c r="B2265">
        <v>1088590307</v>
      </c>
      <c r="C2265" t="s">
        <v>39</v>
      </c>
      <c r="D2265" t="s">
        <v>40</v>
      </c>
      <c r="E2265" t="s">
        <v>2746</v>
      </c>
      <c r="F2265" t="s">
        <v>3230</v>
      </c>
      <c r="G2265" t="s">
        <v>53</v>
      </c>
      <c r="H2265" t="s">
        <v>3079</v>
      </c>
      <c r="I2265" t="s">
        <v>103</v>
      </c>
      <c r="J2265" t="s">
        <v>3408</v>
      </c>
      <c r="K2265" t="s">
        <v>3409</v>
      </c>
      <c r="L2265" t="s">
        <v>3370</v>
      </c>
      <c r="M2265" t="s">
        <v>3728</v>
      </c>
      <c r="N2265" t="s">
        <v>130</v>
      </c>
      <c r="O2265" t="s">
        <v>3352</v>
      </c>
      <c r="P2265" s="3">
        <v>252227000936</v>
      </c>
      <c r="Q2265" t="s">
        <v>2560</v>
      </c>
      <c r="U2265" s="4">
        <v>32275</v>
      </c>
      <c r="V2265">
        <f t="shared" ca="1" si="35"/>
        <v>36</v>
      </c>
      <c r="W2265" t="s">
        <v>106</v>
      </c>
      <c r="X2265" t="s">
        <v>53</v>
      </c>
      <c r="Y2265" t="s">
        <v>2563</v>
      </c>
      <c r="Z2265" t="s">
        <v>3730</v>
      </c>
      <c r="AA2265" t="s">
        <v>56</v>
      </c>
      <c r="AB2265" t="s">
        <v>57</v>
      </c>
      <c r="AC2265" t="s">
        <v>213</v>
      </c>
      <c r="AD2265">
        <v>1</v>
      </c>
      <c r="AE2265" t="s">
        <v>58</v>
      </c>
      <c r="AF2265" t="s">
        <v>72</v>
      </c>
      <c r="AG2265" s="54" t="s">
        <v>60</v>
      </c>
      <c r="AH2265" t="s">
        <v>61</v>
      </c>
      <c r="AI2265" t="s">
        <v>62</v>
      </c>
      <c r="AJ2265" t="s">
        <v>3379</v>
      </c>
      <c r="AK2265" t="s">
        <v>64</v>
      </c>
      <c r="AL2265" t="s">
        <v>64</v>
      </c>
    </row>
    <row r="2266" spans="1:38" x14ac:dyDescent="0.35">
      <c r="A2266">
        <v>2265</v>
      </c>
      <c r="B2266">
        <v>1088594551</v>
      </c>
      <c r="C2266" t="s">
        <v>39</v>
      </c>
      <c r="D2266" t="s">
        <v>40</v>
      </c>
      <c r="E2266" t="s">
        <v>2746</v>
      </c>
      <c r="F2266" t="s">
        <v>3230</v>
      </c>
      <c r="G2266" t="s">
        <v>53</v>
      </c>
      <c r="H2266" t="s">
        <v>3079</v>
      </c>
      <c r="I2266" t="s">
        <v>1821</v>
      </c>
      <c r="K2266" t="s">
        <v>3377</v>
      </c>
      <c r="L2266" t="s">
        <v>3370</v>
      </c>
      <c r="M2266" t="s">
        <v>78</v>
      </c>
      <c r="N2266" t="s">
        <v>130</v>
      </c>
      <c r="O2266" t="s">
        <v>3352</v>
      </c>
      <c r="P2266" s="3">
        <v>252227000936</v>
      </c>
      <c r="Q2266" t="s">
        <v>2560</v>
      </c>
      <c r="U2266" s="4">
        <v>33681</v>
      </c>
      <c r="V2266">
        <f t="shared" ca="1" si="35"/>
        <v>32</v>
      </c>
      <c r="W2266" t="s">
        <v>106</v>
      </c>
      <c r="X2266" t="s">
        <v>53</v>
      </c>
      <c r="Y2266" t="s">
        <v>2563</v>
      </c>
      <c r="Z2266" t="s">
        <v>3730</v>
      </c>
      <c r="AA2266" t="s">
        <v>56</v>
      </c>
      <c r="AB2266" t="s">
        <v>57</v>
      </c>
      <c r="AC2266" t="s">
        <v>83</v>
      </c>
      <c r="AD2266">
        <v>3</v>
      </c>
      <c r="AE2266" t="s">
        <v>58</v>
      </c>
      <c r="AF2266" t="s">
        <v>72</v>
      </c>
      <c r="AG2266" s="54" t="s">
        <v>60</v>
      </c>
      <c r="AH2266" t="s">
        <v>61</v>
      </c>
      <c r="AI2266" t="s">
        <v>62</v>
      </c>
      <c r="AJ2266" t="s">
        <v>3379</v>
      </c>
      <c r="AK2266" t="s">
        <v>64</v>
      </c>
      <c r="AL2266" t="s">
        <v>64</v>
      </c>
    </row>
    <row r="2267" spans="1:38" x14ac:dyDescent="0.35">
      <c r="A2267">
        <v>2266</v>
      </c>
      <c r="B2267">
        <v>1088589318</v>
      </c>
      <c r="C2267" t="s">
        <v>39</v>
      </c>
      <c r="D2267" t="s">
        <v>40</v>
      </c>
      <c r="E2267" t="s">
        <v>2746</v>
      </c>
      <c r="F2267" t="s">
        <v>3230</v>
      </c>
      <c r="G2267" t="s">
        <v>53</v>
      </c>
      <c r="H2267" t="s">
        <v>3079</v>
      </c>
      <c r="I2267" t="s">
        <v>888</v>
      </c>
      <c r="J2267" t="s">
        <v>3107</v>
      </c>
      <c r="K2267" t="s">
        <v>3397</v>
      </c>
      <c r="L2267" t="s">
        <v>3355</v>
      </c>
      <c r="M2267" t="s">
        <v>78</v>
      </c>
      <c r="N2267" t="s">
        <v>130</v>
      </c>
      <c r="O2267" t="s">
        <v>3352</v>
      </c>
      <c r="P2267" s="3">
        <v>252227000936</v>
      </c>
      <c r="Q2267" t="s">
        <v>2560</v>
      </c>
      <c r="U2267" s="4">
        <v>37683</v>
      </c>
      <c r="V2267">
        <f t="shared" ca="1" si="35"/>
        <v>21</v>
      </c>
      <c r="W2267" t="s">
        <v>106</v>
      </c>
      <c r="X2267" t="s">
        <v>53</v>
      </c>
      <c r="Y2267" t="s">
        <v>2563</v>
      </c>
      <c r="Z2267" t="s">
        <v>3730</v>
      </c>
      <c r="AA2267" t="s">
        <v>56</v>
      </c>
      <c r="AB2267" t="s">
        <v>57</v>
      </c>
      <c r="AC2267" t="s">
        <v>83</v>
      </c>
      <c r="AD2267">
        <v>1</v>
      </c>
      <c r="AE2267" t="s">
        <v>58</v>
      </c>
      <c r="AF2267" t="s">
        <v>72</v>
      </c>
      <c r="AG2267" s="54" t="s">
        <v>60</v>
      </c>
      <c r="AH2267" t="s">
        <v>61</v>
      </c>
      <c r="AI2267" t="s">
        <v>62</v>
      </c>
      <c r="AJ2267" t="s">
        <v>3379</v>
      </c>
      <c r="AK2267" t="s">
        <v>64</v>
      </c>
      <c r="AL2267" t="s">
        <v>64</v>
      </c>
    </row>
    <row r="2268" spans="1:38" x14ac:dyDescent="0.35">
      <c r="A2268">
        <v>2267</v>
      </c>
      <c r="B2268">
        <v>1004690926</v>
      </c>
      <c r="C2268" t="s">
        <v>39</v>
      </c>
      <c r="D2268" t="s">
        <v>40</v>
      </c>
      <c r="E2268" t="s">
        <v>2746</v>
      </c>
      <c r="F2268" t="s">
        <v>3230</v>
      </c>
      <c r="G2268" t="s">
        <v>53</v>
      </c>
      <c r="H2268" t="s">
        <v>3079</v>
      </c>
      <c r="I2268" t="s">
        <v>328</v>
      </c>
      <c r="J2268" t="s">
        <v>468</v>
      </c>
      <c r="K2268" t="s">
        <v>3350</v>
      </c>
      <c r="L2268" t="s">
        <v>3363</v>
      </c>
      <c r="M2268" t="s">
        <v>78</v>
      </c>
      <c r="N2268" t="s">
        <v>3729</v>
      </c>
      <c r="O2268" t="s">
        <v>3352</v>
      </c>
      <c r="P2268" s="3">
        <v>252227000936</v>
      </c>
      <c r="Q2268" t="s">
        <v>2560</v>
      </c>
      <c r="S2268">
        <v>3117845519</v>
      </c>
      <c r="U2268" s="4">
        <v>37257</v>
      </c>
      <c r="V2268">
        <f t="shared" ca="1" si="35"/>
        <v>22</v>
      </c>
      <c r="W2268" t="s">
        <v>52</v>
      </c>
      <c r="X2268" t="s">
        <v>53</v>
      </c>
      <c r="Y2268" t="s">
        <v>1486</v>
      </c>
      <c r="Z2268" t="s">
        <v>3730</v>
      </c>
      <c r="AA2268" t="s">
        <v>56</v>
      </c>
      <c r="AB2268" t="s">
        <v>57</v>
      </c>
      <c r="AC2268" t="s">
        <v>83</v>
      </c>
      <c r="AD2268">
        <v>1</v>
      </c>
      <c r="AE2268" t="s">
        <v>58</v>
      </c>
      <c r="AF2268" t="s">
        <v>59</v>
      </c>
      <c r="AG2268" s="54" t="s">
        <v>60</v>
      </c>
      <c r="AH2268" t="s">
        <v>61</v>
      </c>
      <c r="AI2268" t="s">
        <v>62</v>
      </c>
      <c r="AJ2268" t="s">
        <v>3410</v>
      </c>
      <c r="AK2268" t="s">
        <v>64</v>
      </c>
      <c r="AL2268" t="s">
        <v>64</v>
      </c>
    </row>
    <row r="2269" spans="1:38" x14ac:dyDescent="0.35">
      <c r="A2269">
        <v>2268</v>
      </c>
      <c r="B2269">
        <v>1088589234</v>
      </c>
      <c r="C2269" t="s">
        <v>39</v>
      </c>
      <c r="D2269" t="s">
        <v>40</v>
      </c>
      <c r="E2269" t="s">
        <v>2746</v>
      </c>
      <c r="F2269" t="s">
        <v>3230</v>
      </c>
      <c r="G2269" t="s">
        <v>53</v>
      </c>
      <c r="H2269" t="s">
        <v>3079</v>
      </c>
      <c r="I2269" t="s">
        <v>1101</v>
      </c>
      <c r="J2269" t="s">
        <v>301</v>
      </c>
      <c r="K2269" t="s">
        <v>3307</v>
      </c>
      <c r="L2269" t="s">
        <v>3397</v>
      </c>
      <c r="M2269" t="s">
        <v>78</v>
      </c>
      <c r="N2269" t="s">
        <v>3729</v>
      </c>
      <c r="O2269" t="s">
        <v>3352</v>
      </c>
      <c r="P2269" s="3">
        <v>252227000936</v>
      </c>
      <c r="Q2269" t="s">
        <v>2560</v>
      </c>
      <c r="S2269">
        <v>3148864653</v>
      </c>
      <c r="U2269" s="4">
        <v>38400</v>
      </c>
      <c r="V2269">
        <f t="shared" ca="1" si="35"/>
        <v>19</v>
      </c>
      <c r="W2269" t="s">
        <v>52</v>
      </c>
      <c r="X2269" t="s">
        <v>53</v>
      </c>
      <c r="Y2269" t="s">
        <v>2563</v>
      </c>
      <c r="Z2269" t="s">
        <v>3730</v>
      </c>
      <c r="AA2269" t="s">
        <v>56</v>
      </c>
      <c r="AB2269" t="s">
        <v>57</v>
      </c>
      <c r="AC2269" t="s">
        <v>58</v>
      </c>
      <c r="AD2269">
        <v>0</v>
      </c>
      <c r="AE2269" t="s">
        <v>58</v>
      </c>
      <c r="AF2269" t="s">
        <v>59</v>
      </c>
      <c r="AG2269" s="54" t="s">
        <v>60</v>
      </c>
      <c r="AH2269" t="s">
        <v>61</v>
      </c>
      <c r="AI2269" t="s">
        <v>62</v>
      </c>
      <c r="AJ2269" t="s">
        <v>3410</v>
      </c>
      <c r="AK2269" t="s">
        <v>64</v>
      </c>
      <c r="AL2269" t="s">
        <v>64</v>
      </c>
    </row>
    <row r="2270" spans="1:38" x14ac:dyDescent="0.35">
      <c r="A2270">
        <v>2269</v>
      </c>
      <c r="B2270">
        <v>1088588595</v>
      </c>
      <c r="C2270" t="s">
        <v>39</v>
      </c>
      <c r="D2270" t="s">
        <v>40</v>
      </c>
      <c r="E2270" t="s">
        <v>2746</v>
      </c>
      <c r="F2270" t="s">
        <v>3230</v>
      </c>
      <c r="G2270" t="s">
        <v>53</v>
      </c>
      <c r="H2270" t="s">
        <v>3079</v>
      </c>
      <c r="I2270" t="s">
        <v>3411</v>
      </c>
      <c r="J2270" t="s">
        <v>480</v>
      </c>
      <c r="K2270" t="s">
        <v>3307</v>
      </c>
      <c r="L2270" t="s">
        <v>3412</v>
      </c>
      <c r="M2270" t="s">
        <v>3728</v>
      </c>
      <c r="N2270" t="s">
        <v>3729</v>
      </c>
      <c r="O2270" t="s">
        <v>3352</v>
      </c>
      <c r="P2270" s="3">
        <v>252227000936</v>
      </c>
      <c r="Q2270" t="s">
        <v>2560</v>
      </c>
      <c r="S2270">
        <v>3127484093</v>
      </c>
      <c r="U2270" s="4">
        <v>31365</v>
      </c>
      <c r="V2270">
        <f t="shared" ca="1" si="35"/>
        <v>38</v>
      </c>
      <c r="W2270" t="s">
        <v>52</v>
      </c>
      <c r="X2270" t="s">
        <v>53</v>
      </c>
      <c r="Y2270" t="s">
        <v>2563</v>
      </c>
      <c r="Z2270" t="s">
        <v>3730</v>
      </c>
      <c r="AA2270" t="s">
        <v>56</v>
      </c>
      <c r="AB2270" t="s">
        <v>57</v>
      </c>
      <c r="AC2270" t="s">
        <v>213</v>
      </c>
      <c r="AD2270">
        <v>2</v>
      </c>
      <c r="AE2270" t="s">
        <v>58</v>
      </c>
      <c r="AF2270" t="s">
        <v>59</v>
      </c>
      <c r="AG2270" s="54" t="s">
        <v>60</v>
      </c>
      <c r="AH2270" t="s">
        <v>171</v>
      </c>
      <c r="AI2270" t="s">
        <v>88</v>
      </c>
      <c r="AJ2270" t="s">
        <v>3410</v>
      </c>
      <c r="AK2270" t="s">
        <v>64</v>
      </c>
      <c r="AL2270" t="s">
        <v>89</v>
      </c>
    </row>
    <row r="2271" spans="1:38" x14ac:dyDescent="0.35">
      <c r="A2271">
        <v>2270</v>
      </c>
      <c r="B2271">
        <v>1088595659</v>
      </c>
      <c r="C2271" t="s">
        <v>39</v>
      </c>
      <c r="D2271" t="s">
        <v>40</v>
      </c>
      <c r="E2271" t="s">
        <v>2746</v>
      </c>
      <c r="F2271" t="s">
        <v>3230</v>
      </c>
      <c r="G2271" t="s">
        <v>53</v>
      </c>
      <c r="H2271" t="s">
        <v>3079</v>
      </c>
      <c r="I2271" t="s">
        <v>182</v>
      </c>
      <c r="J2271" t="s">
        <v>3146</v>
      </c>
      <c r="K2271" t="s">
        <v>3307</v>
      </c>
      <c r="L2271" t="s">
        <v>3309</v>
      </c>
      <c r="M2271" t="s">
        <v>78</v>
      </c>
      <c r="N2271" t="s">
        <v>3729</v>
      </c>
      <c r="O2271" t="s">
        <v>3352</v>
      </c>
      <c r="P2271" s="3">
        <v>252227000936</v>
      </c>
      <c r="Q2271" t="s">
        <v>2560</v>
      </c>
      <c r="S2271">
        <v>3234908088</v>
      </c>
      <c r="U2271" s="4">
        <v>34660</v>
      </c>
      <c r="V2271">
        <f t="shared" ca="1" si="35"/>
        <v>29</v>
      </c>
      <c r="W2271" t="s">
        <v>52</v>
      </c>
      <c r="X2271" t="s">
        <v>53</v>
      </c>
      <c r="Y2271" t="s">
        <v>2563</v>
      </c>
      <c r="Z2271" t="s">
        <v>3730</v>
      </c>
      <c r="AA2271" t="s">
        <v>56</v>
      </c>
      <c r="AB2271" t="s">
        <v>57</v>
      </c>
      <c r="AC2271" t="s">
        <v>83</v>
      </c>
      <c r="AD2271">
        <v>1</v>
      </c>
      <c r="AE2271" t="s">
        <v>58</v>
      </c>
      <c r="AF2271" t="s">
        <v>59</v>
      </c>
      <c r="AG2271" s="54" t="s">
        <v>60</v>
      </c>
      <c r="AH2271" t="s">
        <v>61</v>
      </c>
      <c r="AI2271" t="s">
        <v>62</v>
      </c>
      <c r="AJ2271" t="s">
        <v>3410</v>
      </c>
      <c r="AK2271" t="s">
        <v>64</v>
      </c>
      <c r="AL2271" t="s">
        <v>64</v>
      </c>
    </row>
    <row r="2272" spans="1:38" x14ac:dyDescent="0.35">
      <c r="A2272">
        <v>2271</v>
      </c>
      <c r="B2272">
        <v>1088588852</v>
      </c>
      <c r="C2272" t="s">
        <v>39</v>
      </c>
      <c r="D2272" t="s">
        <v>40</v>
      </c>
      <c r="E2272" t="s">
        <v>2746</v>
      </c>
      <c r="F2272" t="s">
        <v>3230</v>
      </c>
      <c r="G2272" t="s">
        <v>53</v>
      </c>
      <c r="H2272" t="s">
        <v>3079</v>
      </c>
      <c r="I2272" t="s">
        <v>3413</v>
      </c>
      <c r="J2272" t="s">
        <v>831</v>
      </c>
      <c r="K2272" t="s">
        <v>3307</v>
      </c>
      <c r="L2272" t="s">
        <v>3412</v>
      </c>
      <c r="M2272" t="s">
        <v>78</v>
      </c>
      <c r="N2272" t="s">
        <v>3729</v>
      </c>
      <c r="O2272" t="s">
        <v>3352</v>
      </c>
      <c r="P2272" s="3">
        <v>252227000936</v>
      </c>
      <c r="Q2272" t="s">
        <v>2560</v>
      </c>
      <c r="S2272">
        <v>3232867264</v>
      </c>
      <c r="U2272" s="4">
        <v>38294</v>
      </c>
      <c r="V2272">
        <f t="shared" ca="1" si="35"/>
        <v>19</v>
      </c>
      <c r="W2272" t="s">
        <v>52</v>
      </c>
      <c r="X2272" t="s">
        <v>53</v>
      </c>
      <c r="Y2272" t="s">
        <v>2563</v>
      </c>
      <c r="Z2272" t="s">
        <v>3730</v>
      </c>
      <c r="AA2272" t="s">
        <v>56</v>
      </c>
      <c r="AB2272" t="s">
        <v>57</v>
      </c>
      <c r="AC2272" t="s">
        <v>58</v>
      </c>
      <c r="AD2272">
        <v>0</v>
      </c>
      <c r="AE2272" t="s">
        <v>2758</v>
      </c>
      <c r="AF2272" t="s">
        <v>59</v>
      </c>
      <c r="AG2272" s="54" t="s">
        <v>60</v>
      </c>
      <c r="AH2272" t="s">
        <v>61</v>
      </c>
      <c r="AI2272" t="s">
        <v>62</v>
      </c>
      <c r="AJ2272" t="s">
        <v>3410</v>
      </c>
      <c r="AK2272" t="s">
        <v>64</v>
      </c>
      <c r="AL2272" t="s">
        <v>64</v>
      </c>
    </row>
    <row r="2273" spans="1:38" x14ac:dyDescent="0.35">
      <c r="A2273">
        <v>2272</v>
      </c>
      <c r="B2273">
        <v>1004690850</v>
      </c>
      <c r="C2273" t="s">
        <v>39</v>
      </c>
      <c r="D2273" t="s">
        <v>40</v>
      </c>
      <c r="E2273" t="s">
        <v>2746</v>
      </c>
      <c r="F2273" t="s">
        <v>3230</v>
      </c>
      <c r="G2273" t="s">
        <v>53</v>
      </c>
      <c r="H2273" t="s">
        <v>3079</v>
      </c>
      <c r="I2273" t="s">
        <v>137</v>
      </c>
      <c r="J2273" t="s">
        <v>3414</v>
      </c>
      <c r="K2273" t="s">
        <v>3307</v>
      </c>
      <c r="L2273" t="s">
        <v>3363</v>
      </c>
      <c r="M2273" t="s">
        <v>78</v>
      </c>
      <c r="N2273" t="s">
        <v>3729</v>
      </c>
      <c r="O2273" t="s">
        <v>3352</v>
      </c>
      <c r="P2273" s="3">
        <v>252227000936</v>
      </c>
      <c r="Q2273" t="s">
        <v>2560</v>
      </c>
      <c r="S2273">
        <v>3219436492</v>
      </c>
      <c r="U2273" s="4">
        <v>37545</v>
      </c>
      <c r="V2273">
        <f t="shared" ca="1" si="35"/>
        <v>21</v>
      </c>
      <c r="W2273" t="s">
        <v>52</v>
      </c>
      <c r="X2273" t="s">
        <v>53</v>
      </c>
      <c r="Y2273" t="s">
        <v>1486</v>
      </c>
      <c r="Z2273" t="s">
        <v>3730</v>
      </c>
      <c r="AA2273" t="s">
        <v>56</v>
      </c>
      <c r="AB2273" t="s">
        <v>57</v>
      </c>
      <c r="AC2273" t="s">
        <v>58</v>
      </c>
      <c r="AD2273">
        <v>0</v>
      </c>
      <c r="AE2273" t="s">
        <v>58</v>
      </c>
      <c r="AF2273" t="s">
        <v>59</v>
      </c>
      <c r="AG2273" s="54" t="s">
        <v>60</v>
      </c>
      <c r="AH2273" t="s">
        <v>61</v>
      </c>
      <c r="AI2273" t="s">
        <v>62</v>
      </c>
      <c r="AJ2273" t="s">
        <v>3410</v>
      </c>
      <c r="AK2273" t="s">
        <v>64</v>
      </c>
      <c r="AL2273" t="s">
        <v>64</v>
      </c>
    </row>
    <row r="2274" spans="1:38" x14ac:dyDescent="0.35">
      <c r="A2274">
        <v>2273</v>
      </c>
      <c r="B2274">
        <v>1088650864</v>
      </c>
      <c r="C2274" t="s">
        <v>39</v>
      </c>
      <c r="D2274" t="s">
        <v>40</v>
      </c>
      <c r="E2274" t="s">
        <v>2746</v>
      </c>
      <c r="F2274" t="s">
        <v>3230</v>
      </c>
      <c r="G2274" t="s">
        <v>53</v>
      </c>
      <c r="H2274" t="s">
        <v>3079</v>
      </c>
      <c r="I2274" t="s">
        <v>3048</v>
      </c>
      <c r="J2274" t="s">
        <v>158</v>
      </c>
      <c r="K2274" t="s">
        <v>3415</v>
      </c>
      <c r="L2274" t="s">
        <v>3221</v>
      </c>
      <c r="M2274" t="s">
        <v>78</v>
      </c>
      <c r="N2274" t="s">
        <v>3729</v>
      </c>
      <c r="O2274" t="s">
        <v>3352</v>
      </c>
      <c r="P2274" s="3">
        <v>252227000936</v>
      </c>
      <c r="Q2274" t="s">
        <v>2560</v>
      </c>
      <c r="S2274">
        <v>3165190154</v>
      </c>
      <c r="U2274" s="4">
        <v>33264</v>
      </c>
      <c r="V2274">
        <f t="shared" ca="1" si="35"/>
        <v>33</v>
      </c>
      <c r="W2274" t="s">
        <v>52</v>
      </c>
      <c r="X2274" t="s">
        <v>53</v>
      </c>
      <c r="Y2274" t="s">
        <v>2563</v>
      </c>
      <c r="Z2274" t="s">
        <v>3730</v>
      </c>
      <c r="AA2274" t="s">
        <v>56</v>
      </c>
      <c r="AB2274" t="s">
        <v>57</v>
      </c>
      <c r="AC2274" t="s">
        <v>83</v>
      </c>
      <c r="AD2274">
        <v>2</v>
      </c>
      <c r="AE2274" t="s">
        <v>2758</v>
      </c>
      <c r="AF2274" t="s">
        <v>72</v>
      </c>
      <c r="AG2274" t="s">
        <v>340</v>
      </c>
      <c r="AH2274" t="s">
        <v>61</v>
      </c>
      <c r="AI2274" t="s">
        <v>62</v>
      </c>
      <c r="AJ2274" t="s">
        <v>3410</v>
      </c>
      <c r="AK2274" t="s">
        <v>64</v>
      </c>
      <c r="AL2274" t="s">
        <v>64</v>
      </c>
    </row>
    <row r="2275" spans="1:38" x14ac:dyDescent="0.35">
      <c r="A2275">
        <v>2274</v>
      </c>
      <c r="B2275">
        <v>27178392</v>
      </c>
      <c r="C2275" t="s">
        <v>39</v>
      </c>
      <c r="D2275" t="s">
        <v>40</v>
      </c>
      <c r="E2275" t="s">
        <v>2746</v>
      </c>
      <c r="F2275" t="s">
        <v>3230</v>
      </c>
      <c r="G2275" t="s">
        <v>53</v>
      </c>
      <c r="H2275" t="s">
        <v>3079</v>
      </c>
      <c r="I2275" t="s">
        <v>162</v>
      </c>
      <c r="J2275" t="s">
        <v>158</v>
      </c>
      <c r="K2275" t="s">
        <v>3359</v>
      </c>
      <c r="L2275" t="s">
        <v>419</v>
      </c>
      <c r="M2275" t="s">
        <v>78</v>
      </c>
      <c r="N2275" t="s">
        <v>3729</v>
      </c>
      <c r="O2275" t="s">
        <v>3352</v>
      </c>
      <c r="P2275" s="3">
        <v>252227000936</v>
      </c>
      <c r="Q2275" t="s">
        <v>2560</v>
      </c>
      <c r="S2275">
        <v>3128495022</v>
      </c>
      <c r="U2275" s="4">
        <v>30785</v>
      </c>
      <c r="V2275">
        <f t="shared" ca="1" si="35"/>
        <v>40</v>
      </c>
      <c r="W2275" t="s">
        <v>52</v>
      </c>
      <c r="X2275" t="s">
        <v>53</v>
      </c>
      <c r="Y2275" t="s">
        <v>2563</v>
      </c>
      <c r="Z2275" t="s">
        <v>3730</v>
      </c>
      <c r="AA2275" t="s">
        <v>56</v>
      </c>
      <c r="AB2275" t="s">
        <v>57</v>
      </c>
      <c r="AC2275" t="s">
        <v>58</v>
      </c>
      <c r="AD2275">
        <v>0</v>
      </c>
      <c r="AE2275" t="s">
        <v>2758</v>
      </c>
      <c r="AF2275" t="s">
        <v>59</v>
      </c>
      <c r="AG2275" s="54" t="s">
        <v>60</v>
      </c>
      <c r="AH2275" t="s">
        <v>61</v>
      </c>
      <c r="AI2275" t="s">
        <v>62</v>
      </c>
      <c r="AJ2275" t="s">
        <v>3410</v>
      </c>
      <c r="AK2275" t="s">
        <v>64</v>
      </c>
      <c r="AL2275" t="s">
        <v>64</v>
      </c>
    </row>
    <row r="2276" spans="1:38" x14ac:dyDescent="0.35">
      <c r="A2276">
        <v>2275</v>
      </c>
      <c r="B2276">
        <v>1004768502</v>
      </c>
      <c r="C2276" t="s">
        <v>39</v>
      </c>
      <c r="D2276" t="s">
        <v>40</v>
      </c>
      <c r="E2276" t="s">
        <v>2746</v>
      </c>
      <c r="F2276" t="s">
        <v>3230</v>
      </c>
      <c r="G2276" t="s">
        <v>53</v>
      </c>
      <c r="H2276" t="s">
        <v>3079</v>
      </c>
      <c r="I2276" t="s">
        <v>2594</v>
      </c>
      <c r="J2276" t="s">
        <v>330</v>
      </c>
      <c r="K2276" t="s">
        <v>3416</v>
      </c>
      <c r="L2276" t="s">
        <v>3339</v>
      </c>
      <c r="M2276" t="s">
        <v>3728</v>
      </c>
      <c r="N2276" t="s">
        <v>3729</v>
      </c>
      <c r="O2276" t="s">
        <v>3352</v>
      </c>
      <c r="P2276" s="3">
        <v>252227000936</v>
      </c>
      <c r="Q2276" t="s">
        <v>2560</v>
      </c>
      <c r="S2276">
        <v>3235400945</v>
      </c>
      <c r="U2276" s="4">
        <v>37691</v>
      </c>
      <c r="V2276">
        <f t="shared" ca="1" si="35"/>
        <v>21</v>
      </c>
      <c r="W2276" t="s">
        <v>52</v>
      </c>
      <c r="X2276" t="s">
        <v>53</v>
      </c>
      <c r="Y2276" t="s">
        <v>1486</v>
      </c>
      <c r="Z2276" t="s">
        <v>3730</v>
      </c>
      <c r="AA2276" t="s">
        <v>56</v>
      </c>
      <c r="AB2276" t="s">
        <v>57</v>
      </c>
      <c r="AC2276" t="s">
        <v>58</v>
      </c>
      <c r="AD2276">
        <v>0</v>
      </c>
      <c r="AE2276" t="s">
        <v>58</v>
      </c>
      <c r="AF2276" t="s">
        <v>72</v>
      </c>
      <c r="AG2276" s="54" t="s">
        <v>60</v>
      </c>
      <c r="AH2276" t="s">
        <v>61</v>
      </c>
      <c r="AI2276" t="s">
        <v>62</v>
      </c>
      <c r="AJ2276" t="s">
        <v>3410</v>
      </c>
      <c r="AK2276" t="s">
        <v>64</v>
      </c>
      <c r="AL2276" t="s">
        <v>64</v>
      </c>
    </row>
    <row r="2277" spans="1:38" x14ac:dyDescent="0.35">
      <c r="A2277">
        <v>2276</v>
      </c>
      <c r="B2277">
        <v>1112298435</v>
      </c>
      <c r="C2277" t="s">
        <v>39</v>
      </c>
      <c r="D2277" t="s">
        <v>40</v>
      </c>
      <c r="E2277" t="s">
        <v>2746</v>
      </c>
      <c r="F2277" t="s">
        <v>3230</v>
      </c>
      <c r="G2277" t="s">
        <v>53</v>
      </c>
      <c r="H2277" t="s">
        <v>3079</v>
      </c>
      <c r="I2277" t="s">
        <v>283</v>
      </c>
      <c r="J2277" t="s">
        <v>3417</v>
      </c>
      <c r="K2277" t="s">
        <v>194</v>
      </c>
      <c r="L2277" t="s">
        <v>3418</v>
      </c>
      <c r="M2277" t="s">
        <v>78</v>
      </c>
      <c r="N2277" t="s">
        <v>3729</v>
      </c>
      <c r="O2277" t="s">
        <v>3352</v>
      </c>
      <c r="P2277" s="3">
        <v>252227000936</v>
      </c>
      <c r="Q2277" t="s">
        <v>2560</v>
      </c>
      <c r="S2277">
        <v>3113056217</v>
      </c>
      <c r="U2277" s="4">
        <v>31594</v>
      </c>
      <c r="V2277">
        <f t="shared" ca="1" si="35"/>
        <v>38</v>
      </c>
      <c r="W2277" t="s">
        <v>52</v>
      </c>
      <c r="X2277" t="s">
        <v>53</v>
      </c>
      <c r="Y2277" t="s">
        <v>1486</v>
      </c>
      <c r="Z2277" t="s">
        <v>3730</v>
      </c>
      <c r="AA2277" t="s">
        <v>56</v>
      </c>
      <c r="AB2277" t="s">
        <v>57</v>
      </c>
      <c r="AC2277" t="s">
        <v>83</v>
      </c>
      <c r="AD2277">
        <v>4</v>
      </c>
      <c r="AE2277" t="s">
        <v>58</v>
      </c>
      <c r="AF2277" t="s">
        <v>59</v>
      </c>
      <c r="AG2277" s="54" t="s">
        <v>60</v>
      </c>
      <c r="AH2277" t="s">
        <v>61</v>
      </c>
      <c r="AI2277" t="s">
        <v>62</v>
      </c>
      <c r="AJ2277" t="s">
        <v>3410</v>
      </c>
      <c r="AK2277" t="s">
        <v>64</v>
      </c>
      <c r="AL2277" t="s">
        <v>64</v>
      </c>
    </row>
    <row r="2278" spans="1:38" x14ac:dyDescent="0.35">
      <c r="A2278">
        <v>2277</v>
      </c>
      <c r="B2278">
        <v>1088589855</v>
      </c>
      <c r="C2278" t="s">
        <v>39</v>
      </c>
      <c r="D2278" t="s">
        <v>40</v>
      </c>
      <c r="E2278" t="s">
        <v>2746</v>
      </c>
      <c r="F2278" t="s">
        <v>3230</v>
      </c>
      <c r="G2278" t="s">
        <v>53</v>
      </c>
      <c r="H2278" t="s">
        <v>3079</v>
      </c>
      <c r="I2278" t="s">
        <v>3419</v>
      </c>
      <c r="J2278" t="s">
        <v>232</v>
      </c>
      <c r="K2278" t="s">
        <v>3420</v>
      </c>
      <c r="L2278" t="s">
        <v>3295</v>
      </c>
      <c r="M2278" t="s">
        <v>78</v>
      </c>
      <c r="N2278" t="s">
        <v>3729</v>
      </c>
      <c r="O2278" t="s">
        <v>3352</v>
      </c>
      <c r="P2278" s="3">
        <v>252227000936</v>
      </c>
      <c r="Q2278" t="s">
        <v>2560</v>
      </c>
      <c r="S2278">
        <v>3225521267</v>
      </c>
      <c r="U2278" s="4">
        <v>32083</v>
      </c>
      <c r="V2278">
        <f t="shared" ca="1" si="35"/>
        <v>36</v>
      </c>
      <c r="W2278" t="s">
        <v>52</v>
      </c>
      <c r="X2278" t="s">
        <v>53</v>
      </c>
      <c r="Y2278" t="s">
        <v>2563</v>
      </c>
      <c r="Z2278" t="s">
        <v>3730</v>
      </c>
      <c r="AA2278" t="s">
        <v>56</v>
      </c>
      <c r="AB2278" t="s">
        <v>57</v>
      </c>
      <c r="AC2278" t="s">
        <v>83</v>
      </c>
      <c r="AD2278">
        <v>2</v>
      </c>
      <c r="AE2278" t="s">
        <v>2758</v>
      </c>
      <c r="AF2278" t="s">
        <v>59</v>
      </c>
      <c r="AG2278" t="s">
        <v>340</v>
      </c>
      <c r="AH2278" t="s">
        <v>61</v>
      </c>
      <c r="AI2278" t="s">
        <v>62</v>
      </c>
      <c r="AJ2278" t="s">
        <v>3410</v>
      </c>
      <c r="AK2278" t="s">
        <v>64</v>
      </c>
      <c r="AL2278" t="s">
        <v>64</v>
      </c>
    </row>
    <row r="2279" spans="1:38" x14ac:dyDescent="0.35">
      <c r="A2279">
        <v>2278</v>
      </c>
      <c r="B2279">
        <v>1088593393</v>
      </c>
      <c r="C2279" t="s">
        <v>39</v>
      </c>
      <c r="D2279" t="s">
        <v>40</v>
      </c>
      <c r="E2279" t="s">
        <v>2746</v>
      </c>
      <c r="F2279" t="s">
        <v>3230</v>
      </c>
      <c r="G2279" t="s">
        <v>53</v>
      </c>
      <c r="H2279" t="s">
        <v>3079</v>
      </c>
      <c r="I2279" t="s">
        <v>2679</v>
      </c>
      <c r="J2279" t="s">
        <v>3421</v>
      </c>
      <c r="K2279" t="s">
        <v>3361</v>
      </c>
      <c r="L2279" t="s">
        <v>3364</v>
      </c>
      <c r="M2279" t="s">
        <v>3728</v>
      </c>
      <c r="N2279" t="s">
        <v>3729</v>
      </c>
      <c r="O2279" t="s">
        <v>3352</v>
      </c>
      <c r="P2279" s="3">
        <v>252227000936</v>
      </c>
      <c r="Q2279" t="s">
        <v>2560</v>
      </c>
      <c r="S2279">
        <v>3106240206</v>
      </c>
      <c r="U2279" s="4">
        <v>33563</v>
      </c>
      <c r="V2279">
        <f t="shared" ca="1" si="35"/>
        <v>32</v>
      </c>
      <c r="W2279" t="s">
        <v>52</v>
      </c>
      <c r="X2279" t="s">
        <v>53</v>
      </c>
      <c r="Y2279" t="s">
        <v>2563</v>
      </c>
      <c r="Z2279" t="s">
        <v>3730</v>
      </c>
      <c r="AA2279" t="s">
        <v>56</v>
      </c>
      <c r="AB2279" t="s">
        <v>57</v>
      </c>
      <c r="AC2279" t="s">
        <v>213</v>
      </c>
      <c r="AD2279">
        <v>3</v>
      </c>
      <c r="AE2279" t="s">
        <v>58</v>
      </c>
      <c r="AF2279" t="s">
        <v>59</v>
      </c>
      <c r="AG2279" t="s">
        <v>340</v>
      </c>
      <c r="AH2279" t="s">
        <v>61</v>
      </c>
      <c r="AI2279" t="s">
        <v>62</v>
      </c>
      <c r="AJ2279" t="s">
        <v>3410</v>
      </c>
      <c r="AK2279" t="s">
        <v>64</v>
      </c>
      <c r="AL2279" t="s">
        <v>64</v>
      </c>
    </row>
    <row r="2280" spans="1:38" x14ac:dyDescent="0.35">
      <c r="A2280">
        <v>2279</v>
      </c>
      <c r="B2280">
        <v>1088594554</v>
      </c>
      <c r="C2280" t="s">
        <v>39</v>
      </c>
      <c r="D2280" t="s">
        <v>40</v>
      </c>
      <c r="E2280" t="s">
        <v>2746</v>
      </c>
      <c r="F2280" t="s">
        <v>3230</v>
      </c>
      <c r="G2280" t="s">
        <v>53</v>
      </c>
      <c r="H2280" t="s">
        <v>3079</v>
      </c>
      <c r="I2280" t="s">
        <v>1507</v>
      </c>
      <c r="J2280" t="s">
        <v>1076</v>
      </c>
      <c r="K2280" t="s">
        <v>3409</v>
      </c>
      <c r="L2280" t="s">
        <v>3363</v>
      </c>
      <c r="M2280" t="s">
        <v>78</v>
      </c>
      <c r="N2280" t="s">
        <v>3729</v>
      </c>
      <c r="O2280" t="s">
        <v>3352</v>
      </c>
      <c r="P2280" s="3">
        <v>252227000936</v>
      </c>
      <c r="Q2280" t="s">
        <v>2560</v>
      </c>
      <c r="S2280">
        <v>3127291927</v>
      </c>
      <c r="U2280" s="4">
        <v>33930</v>
      </c>
      <c r="V2280">
        <f t="shared" ca="1" si="35"/>
        <v>31</v>
      </c>
      <c r="W2280" t="s">
        <v>52</v>
      </c>
      <c r="X2280" t="s">
        <v>53</v>
      </c>
      <c r="Y2280" t="s">
        <v>2563</v>
      </c>
      <c r="Z2280" t="s">
        <v>3730</v>
      </c>
      <c r="AA2280" t="s">
        <v>56</v>
      </c>
      <c r="AB2280" t="s">
        <v>57</v>
      </c>
      <c r="AC2280" t="s">
        <v>83</v>
      </c>
      <c r="AD2280">
        <v>1</v>
      </c>
      <c r="AE2280" t="s">
        <v>58</v>
      </c>
      <c r="AF2280" t="s">
        <v>59</v>
      </c>
      <c r="AG2280" s="54" t="s">
        <v>60</v>
      </c>
      <c r="AH2280" t="s">
        <v>61</v>
      </c>
      <c r="AI2280" t="s">
        <v>62</v>
      </c>
      <c r="AJ2280" t="s">
        <v>3410</v>
      </c>
      <c r="AK2280" t="s">
        <v>64</v>
      </c>
      <c r="AL2280" t="s">
        <v>64</v>
      </c>
    </row>
    <row r="2281" spans="1:38" x14ac:dyDescent="0.35">
      <c r="A2281">
        <v>2280</v>
      </c>
      <c r="B2281">
        <v>1088588254</v>
      </c>
      <c r="C2281" t="s">
        <v>39</v>
      </c>
      <c r="D2281" t="s">
        <v>40</v>
      </c>
      <c r="E2281" t="s">
        <v>2746</v>
      </c>
      <c r="F2281" t="s">
        <v>3230</v>
      </c>
      <c r="G2281" t="s">
        <v>53</v>
      </c>
      <c r="H2281" t="s">
        <v>3079</v>
      </c>
      <c r="I2281" t="s">
        <v>996</v>
      </c>
      <c r="J2281" t="s">
        <v>892</v>
      </c>
      <c r="K2281" t="s">
        <v>3422</v>
      </c>
      <c r="L2281" t="s">
        <v>3423</v>
      </c>
      <c r="M2281" t="s">
        <v>78</v>
      </c>
      <c r="N2281" t="s">
        <v>3729</v>
      </c>
      <c r="O2281" t="s">
        <v>3352</v>
      </c>
      <c r="P2281" s="3">
        <v>252227000936</v>
      </c>
      <c r="Q2281" t="s">
        <v>2560</v>
      </c>
      <c r="S2281">
        <v>3113432235</v>
      </c>
      <c r="U2281" s="4">
        <v>30902</v>
      </c>
      <c r="V2281">
        <f t="shared" ca="1" si="35"/>
        <v>40</v>
      </c>
      <c r="W2281" t="s">
        <v>52</v>
      </c>
      <c r="X2281" t="s">
        <v>53</v>
      </c>
      <c r="Y2281" t="s">
        <v>2563</v>
      </c>
      <c r="Z2281" t="s">
        <v>3730</v>
      </c>
      <c r="AA2281" t="s">
        <v>56</v>
      </c>
      <c r="AB2281" t="s">
        <v>57</v>
      </c>
      <c r="AC2281" t="s">
        <v>83</v>
      </c>
      <c r="AD2281">
        <v>2</v>
      </c>
      <c r="AE2281" t="s">
        <v>58</v>
      </c>
      <c r="AF2281" t="s">
        <v>72</v>
      </c>
      <c r="AG2281" t="s">
        <v>340</v>
      </c>
      <c r="AH2281" t="s">
        <v>61</v>
      </c>
      <c r="AI2281" t="s">
        <v>62</v>
      </c>
      <c r="AJ2281" t="s">
        <v>3410</v>
      </c>
      <c r="AK2281" t="s">
        <v>64</v>
      </c>
      <c r="AL2281" t="s">
        <v>64</v>
      </c>
    </row>
    <row r="2282" spans="1:38" x14ac:dyDescent="0.35">
      <c r="A2282">
        <v>2281</v>
      </c>
      <c r="B2282">
        <v>59585649</v>
      </c>
      <c r="C2282" t="s">
        <v>39</v>
      </c>
      <c r="D2282" t="s">
        <v>40</v>
      </c>
      <c r="E2282" t="s">
        <v>2746</v>
      </c>
      <c r="F2282" t="s">
        <v>3230</v>
      </c>
      <c r="G2282" t="s">
        <v>53</v>
      </c>
      <c r="H2282" t="s">
        <v>3079</v>
      </c>
      <c r="I2282" t="s">
        <v>234</v>
      </c>
      <c r="J2282" t="s">
        <v>3414</v>
      </c>
      <c r="K2282" t="s">
        <v>3424</v>
      </c>
      <c r="L2282" t="s">
        <v>48</v>
      </c>
      <c r="M2282" t="s">
        <v>78</v>
      </c>
      <c r="N2282" t="s">
        <v>3729</v>
      </c>
      <c r="O2282" t="s">
        <v>3352</v>
      </c>
      <c r="P2282" s="3">
        <v>252227000936</v>
      </c>
      <c r="Q2282" t="s">
        <v>2560</v>
      </c>
      <c r="S2282">
        <v>3233637120</v>
      </c>
      <c r="U2282" s="4">
        <v>27654</v>
      </c>
      <c r="V2282">
        <f t="shared" ca="1" si="35"/>
        <v>48</v>
      </c>
      <c r="W2282" t="s">
        <v>52</v>
      </c>
      <c r="X2282" t="s">
        <v>53</v>
      </c>
      <c r="Y2282" t="s">
        <v>1486</v>
      </c>
      <c r="Z2282" t="s">
        <v>3730</v>
      </c>
      <c r="AA2282" t="s">
        <v>56</v>
      </c>
      <c r="AB2282" t="s">
        <v>57</v>
      </c>
      <c r="AC2282" t="s">
        <v>83</v>
      </c>
      <c r="AD2282">
        <v>3</v>
      </c>
      <c r="AE2282" t="s">
        <v>2758</v>
      </c>
      <c r="AF2282" t="s">
        <v>59</v>
      </c>
      <c r="AG2282" s="54" t="s">
        <v>60</v>
      </c>
      <c r="AH2282" t="s">
        <v>61</v>
      </c>
      <c r="AI2282" t="s">
        <v>62</v>
      </c>
      <c r="AJ2282" t="s">
        <v>3410</v>
      </c>
      <c r="AK2282" t="s">
        <v>64</v>
      </c>
      <c r="AL2282" t="s">
        <v>64</v>
      </c>
    </row>
    <row r="2283" spans="1:38" x14ac:dyDescent="0.35">
      <c r="A2283">
        <v>2282</v>
      </c>
      <c r="B2283">
        <v>4650298</v>
      </c>
      <c r="C2283" t="s">
        <v>39</v>
      </c>
      <c r="D2283" t="s">
        <v>40</v>
      </c>
      <c r="E2283" t="s">
        <v>2675</v>
      </c>
      <c r="F2283" t="s">
        <v>3425</v>
      </c>
      <c r="G2283" t="s">
        <v>3426</v>
      </c>
      <c r="H2283" t="s">
        <v>2678</v>
      </c>
      <c r="I2283" t="s">
        <v>186</v>
      </c>
      <c r="K2283" t="s">
        <v>1207</v>
      </c>
      <c r="L2283" t="s">
        <v>650</v>
      </c>
      <c r="M2283" t="s">
        <v>3728</v>
      </c>
      <c r="N2283" t="s">
        <v>126</v>
      </c>
      <c r="O2283" t="s">
        <v>3427</v>
      </c>
      <c r="P2283" s="3">
        <v>219455000451</v>
      </c>
      <c r="Q2283" t="s">
        <v>2560</v>
      </c>
      <c r="U2283" s="4">
        <v>20128</v>
      </c>
      <c r="V2283">
        <f t="shared" ca="1" si="35"/>
        <v>69</v>
      </c>
      <c r="W2283" t="s">
        <v>106</v>
      </c>
      <c r="X2283" t="s">
        <v>53</v>
      </c>
      <c r="Y2283" t="s">
        <v>2563</v>
      </c>
      <c r="Z2283" t="s">
        <v>3730</v>
      </c>
      <c r="AA2283" t="s">
        <v>56</v>
      </c>
      <c r="AB2283" t="s">
        <v>57</v>
      </c>
      <c r="AC2283" t="s">
        <v>213</v>
      </c>
      <c r="AD2283">
        <v>5</v>
      </c>
      <c r="AE2283" t="s">
        <v>58</v>
      </c>
      <c r="AF2283" t="s">
        <v>72</v>
      </c>
      <c r="AG2283" s="54" t="s">
        <v>60</v>
      </c>
      <c r="AH2283" t="s">
        <v>61</v>
      </c>
      <c r="AI2283" t="s">
        <v>62</v>
      </c>
      <c r="AJ2283" t="s">
        <v>3428</v>
      </c>
      <c r="AK2283" t="s">
        <v>64</v>
      </c>
      <c r="AL2283" t="s">
        <v>64</v>
      </c>
    </row>
    <row r="2284" spans="1:38" x14ac:dyDescent="0.35">
      <c r="A2284">
        <v>2283</v>
      </c>
      <c r="B2284">
        <v>1061694912</v>
      </c>
      <c r="C2284" t="s">
        <v>39</v>
      </c>
      <c r="D2284" t="s">
        <v>40</v>
      </c>
      <c r="E2284" t="s">
        <v>2675</v>
      </c>
      <c r="F2284" t="s">
        <v>3425</v>
      </c>
      <c r="G2284" t="s">
        <v>3426</v>
      </c>
      <c r="H2284" t="s">
        <v>2678</v>
      </c>
      <c r="I2284" t="s">
        <v>633</v>
      </c>
      <c r="J2284" t="s">
        <v>1035</v>
      </c>
      <c r="K2284" t="s">
        <v>1207</v>
      </c>
      <c r="L2284" t="s">
        <v>3429</v>
      </c>
      <c r="M2284" t="s">
        <v>78</v>
      </c>
      <c r="N2284" t="s">
        <v>126</v>
      </c>
      <c r="O2284" t="s">
        <v>3427</v>
      </c>
      <c r="P2284" s="3">
        <v>219455000451</v>
      </c>
      <c r="Q2284" t="s">
        <v>2560</v>
      </c>
      <c r="S2284">
        <v>3122197010</v>
      </c>
      <c r="U2284" s="4">
        <v>30954</v>
      </c>
      <c r="V2284">
        <f t="shared" ca="1" si="35"/>
        <v>39</v>
      </c>
      <c r="W2284" t="s">
        <v>106</v>
      </c>
      <c r="X2284" t="s">
        <v>121</v>
      </c>
      <c r="Y2284" t="s">
        <v>2563</v>
      </c>
      <c r="Z2284" t="s">
        <v>3730</v>
      </c>
      <c r="AA2284" t="s">
        <v>56</v>
      </c>
      <c r="AB2284" t="s">
        <v>57</v>
      </c>
      <c r="AC2284" t="s">
        <v>83</v>
      </c>
      <c r="AD2284">
        <v>2</v>
      </c>
      <c r="AE2284" t="s">
        <v>58</v>
      </c>
      <c r="AF2284" t="s">
        <v>72</v>
      </c>
      <c r="AG2284" s="54" t="s">
        <v>60</v>
      </c>
      <c r="AH2284" t="s">
        <v>61</v>
      </c>
      <c r="AI2284" t="s">
        <v>62</v>
      </c>
      <c r="AJ2284" t="s">
        <v>3428</v>
      </c>
      <c r="AK2284" t="s">
        <v>64</v>
      </c>
      <c r="AL2284" t="s">
        <v>64</v>
      </c>
    </row>
    <row r="2285" spans="1:38" x14ac:dyDescent="0.35">
      <c r="A2285">
        <v>2284</v>
      </c>
      <c r="B2285">
        <v>1060105962</v>
      </c>
      <c r="C2285" t="s">
        <v>39</v>
      </c>
      <c r="D2285" t="s">
        <v>40</v>
      </c>
      <c r="E2285" t="s">
        <v>2675</v>
      </c>
      <c r="F2285" t="s">
        <v>3425</v>
      </c>
      <c r="G2285" t="s">
        <v>3426</v>
      </c>
      <c r="H2285" t="s">
        <v>2678</v>
      </c>
      <c r="I2285" t="s">
        <v>96</v>
      </c>
      <c r="J2285" t="s">
        <v>1298</v>
      </c>
      <c r="K2285" t="s">
        <v>1207</v>
      </c>
      <c r="M2285" t="s">
        <v>78</v>
      </c>
      <c r="N2285" t="s">
        <v>126</v>
      </c>
      <c r="O2285" t="s">
        <v>3427</v>
      </c>
      <c r="P2285" s="3">
        <v>219455000451</v>
      </c>
      <c r="Q2285" t="s">
        <v>2560</v>
      </c>
      <c r="S2285">
        <v>3148200386</v>
      </c>
      <c r="U2285" s="4">
        <v>34175</v>
      </c>
      <c r="V2285">
        <f t="shared" ca="1" si="35"/>
        <v>31</v>
      </c>
      <c r="W2285" t="s">
        <v>106</v>
      </c>
      <c r="X2285" t="s">
        <v>53</v>
      </c>
      <c r="Y2285" t="s">
        <v>2563</v>
      </c>
      <c r="Z2285" t="s">
        <v>3730</v>
      </c>
      <c r="AA2285" t="s">
        <v>56</v>
      </c>
      <c r="AB2285" t="s">
        <v>57</v>
      </c>
      <c r="AC2285" t="s">
        <v>83</v>
      </c>
      <c r="AD2285">
        <v>1</v>
      </c>
      <c r="AE2285" t="s">
        <v>58</v>
      </c>
      <c r="AF2285" t="s">
        <v>72</v>
      </c>
      <c r="AG2285" s="54" t="s">
        <v>60</v>
      </c>
      <c r="AH2285" t="s">
        <v>61</v>
      </c>
      <c r="AI2285" t="s">
        <v>88</v>
      </c>
      <c r="AJ2285" t="s">
        <v>3428</v>
      </c>
      <c r="AK2285" t="s">
        <v>64</v>
      </c>
      <c r="AL2285" t="s">
        <v>64</v>
      </c>
    </row>
    <row r="2286" spans="1:38" x14ac:dyDescent="0.35">
      <c r="A2286">
        <v>2285</v>
      </c>
      <c r="B2286">
        <v>4768670</v>
      </c>
      <c r="C2286" t="s">
        <v>39</v>
      </c>
      <c r="D2286" t="s">
        <v>40</v>
      </c>
      <c r="E2286" t="s">
        <v>2675</v>
      </c>
      <c r="F2286" t="s">
        <v>3425</v>
      </c>
      <c r="G2286" t="s">
        <v>3426</v>
      </c>
      <c r="H2286" t="s">
        <v>2678</v>
      </c>
      <c r="I2286" t="s">
        <v>3384</v>
      </c>
      <c r="K2286" t="s">
        <v>650</v>
      </c>
      <c r="L2286" t="s">
        <v>3429</v>
      </c>
      <c r="M2286" t="s">
        <v>3728</v>
      </c>
      <c r="N2286" t="s">
        <v>126</v>
      </c>
      <c r="O2286" t="s">
        <v>3427</v>
      </c>
      <c r="P2286" s="3">
        <v>219455000451</v>
      </c>
      <c r="Q2286" t="s">
        <v>2560</v>
      </c>
      <c r="U2286" s="4">
        <v>26642</v>
      </c>
      <c r="V2286">
        <f t="shared" ca="1" si="35"/>
        <v>51</v>
      </c>
      <c r="W2286" t="s">
        <v>106</v>
      </c>
      <c r="X2286" t="s">
        <v>53</v>
      </c>
      <c r="Y2286" t="s">
        <v>2563</v>
      </c>
      <c r="Z2286" t="s">
        <v>3730</v>
      </c>
      <c r="AA2286" t="s">
        <v>56</v>
      </c>
      <c r="AB2286" t="s">
        <v>57</v>
      </c>
      <c r="AC2286" t="s">
        <v>213</v>
      </c>
      <c r="AD2286">
        <v>3</v>
      </c>
      <c r="AE2286" t="s">
        <v>58</v>
      </c>
      <c r="AF2286" t="s">
        <v>72</v>
      </c>
      <c r="AG2286" s="54" t="s">
        <v>60</v>
      </c>
      <c r="AH2286" t="s">
        <v>61</v>
      </c>
      <c r="AI2286" t="s">
        <v>62</v>
      </c>
      <c r="AJ2286" t="s">
        <v>3428</v>
      </c>
      <c r="AK2286" t="s">
        <v>64</v>
      </c>
      <c r="AL2286" t="s">
        <v>89</v>
      </c>
    </row>
    <row r="2287" spans="1:38" x14ac:dyDescent="0.35">
      <c r="A2287">
        <v>2286</v>
      </c>
      <c r="B2287">
        <v>1192866847</v>
      </c>
      <c r="C2287" t="s">
        <v>39</v>
      </c>
      <c r="D2287" t="s">
        <v>40</v>
      </c>
      <c r="E2287" t="s">
        <v>2675</v>
      </c>
      <c r="F2287" t="s">
        <v>3425</v>
      </c>
      <c r="G2287" t="s">
        <v>3426</v>
      </c>
      <c r="H2287" t="s">
        <v>2678</v>
      </c>
      <c r="I2287" t="s">
        <v>3430</v>
      </c>
      <c r="K2287" t="s">
        <v>3429</v>
      </c>
      <c r="L2287" t="s">
        <v>3429</v>
      </c>
      <c r="M2287" t="s">
        <v>3728</v>
      </c>
      <c r="N2287" t="s">
        <v>126</v>
      </c>
      <c r="O2287" t="s">
        <v>3427</v>
      </c>
      <c r="P2287" s="3">
        <v>219455000451</v>
      </c>
      <c r="Q2287" t="s">
        <v>2560</v>
      </c>
      <c r="S2287">
        <v>3106473302</v>
      </c>
      <c r="U2287" s="4">
        <v>30794</v>
      </c>
      <c r="V2287">
        <f t="shared" ca="1" si="35"/>
        <v>40</v>
      </c>
      <c r="W2287" t="s">
        <v>106</v>
      </c>
      <c r="X2287" t="s">
        <v>121</v>
      </c>
      <c r="Y2287" t="s">
        <v>2563</v>
      </c>
      <c r="Z2287" t="s">
        <v>3730</v>
      </c>
      <c r="AA2287" t="s">
        <v>56</v>
      </c>
      <c r="AB2287" t="s">
        <v>57</v>
      </c>
      <c r="AC2287" t="s">
        <v>213</v>
      </c>
      <c r="AD2287">
        <v>3</v>
      </c>
      <c r="AE2287" t="s">
        <v>58</v>
      </c>
      <c r="AF2287" t="s">
        <v>72</v>
      </c>
      <c r="AG2287" s="54" t="s">
        <v>60</v>
      </c>
      <c r="AH2287" t="s">
        <v>61</v>
      </c>
      <c r="AI2287" t="s">
        <v>62</v>
      </c>
      <c r="AJ2287" t="s">
        <v>3428</v>
      </c>
      <c r="AK2287" t="s">
        <v>64</v>
      </c>
      <c r="AL2287" t="s">
        <v>64</v>
      </c>
    </row>
    <row r="2288" spans="1:38" x14ac:dyDescent="0.35">
      <c r="A2288">
        <v>2287</v>
      </c>
      <c r="B2288">
        <v>1148211547</v>
      </c>
      <c r="C2288" t="s">
        <v>39</v>
      </c>
      <c r="D2288" t="s">
        <v>40</v>
      </c>
      <c r="E2288" t="s">
        <v>2675</v>
      </c>
      <c r="F2288" t="s">
        <v>3425</v>
      </c>
      <c r="G2288" t="s">
        <v>3426</v>
      </c>
      <c r="H2288" t="s">
        <v>2678</v>
      </c>
      <c r="I2288" t="s">
        <v>3431</v>
      </c>
      <c r="K2288" t="s">
        <v>3432</v>
      </c>
      <c r="L2288" t="s">
        <v>3433</v>
      </c>
      <c r="M2288" t="s">
        <v>3728</v>
      </c>
      <c r="N2288" t="s">
        <v>126</v>
      </c>
      <c r="O2288" t="s">
        <v>3427</v>
      </c>
      <c r="P2288" s="3">
        <v>219455000451</v>
      </c>
      <c r="Q2288" t="s">
        <v>2560</v>
      </c>
      <c r="S2288">
        <v>3104912866</v>
      </c>
      <c r="U2288" s="4">
        <v>27436</v>
      </c>
      <c r="V2288">
        <f t="shared" ca="1" si="35"/>
        <v>49</v>
      </c>
      <c r="W2288" t="s">
        <v>106</v>
      </c>
      <c r="X2288" t="s">
        <v>121</v>
      </c>
      <c r="Y2288" t="s">
        <v>2563</v>
      </c>
      <c r="Z2288" t="s">
        <v>3730</v>
      </c>
      <c r="AA2288" t="s">
        <v>56</v>
      </c>
      <c r="AB2288" t="s">
        <v>57</v>
      </c>
      <c r="AC2288" t="s">
        <v>213</v>
      </c>
      <c r="AD2288">
        <v>1</v>
      </c>
      <c r="AE2288" t="s">
        <v>58</v>
      </c>
      <c r="AF2288" t="s">
        <v>72</v>
      </c>
      <c r="AG2288" s="54" t="s">
        <v>60</v>
      </c>
      <c r="AH2288" t="s">
        <v>61</v>
      </c>
      <c r="AI2288" t="s">
        <v>62</v>
      </c>
      <c r="AJ2288" t="s">
        <v>3428</v>
      </c>
      <c r="AK2288" t="s">
        <v>64</v>
      </c>
      <c r="AL2288" t="s">
        <v>64</v>
      </c>
    </row>
    <row r="2289" spans="1:38" x14ac:dyDescent="0.35">
      <c r="A2289">
        <v>2288</v>
      </c>
      <c r="B2289">
        <v>1193226369</v>
      </c>
      <c r="C2289" t="s">
        <v>39</v>
      </c>
      <c r="D2289" t="s">
        <v>40</v>
      </c>
      <c r="E2289" t="s">
        <v>2675</v>
      </c>
      <c r="F2289" t="s">
        <v>3425</v>
      </c>
      <c r="G2289" t="s">
        <v>3426</v>
      </c>
      <c r="H2289" t="s">
        <v>2678</v>
      </c>
      <c r="I2289" t="s">
        <v>118</v>
      </c>
      <c r="K2289" t="s">
        <v>3434</v>
      </c>
      <c r="L2289" t="s">
        <v>326</v>
      </c>
      <c r="M2289" t="s">
        <v>3728</v>
      </c>
      <c r="N2289" t="s">
        <v>126</v>
      </c>
      <c r="O2289" t="s">
        <v>3427</v>
      </c>
      <c r="P2289" s="3">
        <v>219455000451</v>
      </c>
      <c r="Q2289" t="s">
        <v>2560</v>
      </c>
      <c r="U2289" s="4">
        <v>34544</v>
      </c>
      <c r="V2289">
        <f t="shared" ca="1" si="35"/>
        <v>30</v>
      </c>
      <c r="W2289" t="s">
        <v>106</v>
      </c>
      <c r="X2289" t="s">
        <v>53</v>
      </c>
      <c r="Y2289" t="s">
        <v>2563</v>
      </c>
      <c r="Z2289" t="s">
        <v>3730</v>
      </c>
      <c r="AA2289" t="s">
        <v>56</v>
      </c>
      <c r="AB2289" t="s">
        <v>57</v>
      </c>
      <c r="AC2289" t="s">
        <v>213</v>
      </c>
      <c r="AD2289">
        <v>2</v>
      </c>
      <c r="AE2289" t="s">
        <v>58</v>
      </c>
      <c r="AF2289" t="s">
        <v>72</v>
      </c>
      <c r="AG2289" t="s">
        <v>340</v>
      </c>
      <c r="AH2289" t="s">
        <v>171</v>
      </c>
      <c r="AI2289" t="s">
        <v>88</v>
      </c>
      <c r="AJ2289" t="s">
        <v>3428</v>
      </c>
      <c r="AK2289" t="s">
        <v>89</v>
      </c>
      <c r="AL2289" t="s">
        <v>89</v>
      </c>
    </row>
    <row r="2290" spans="1:38" x14ac:dyDescent="0.35">
      <c r="A2290">
        <v>2289</v>
      </c>
      <c r="B2290">
        <v>1193084978</v>
      </c>
      <c r="C2290" t="s">
        <v>39</v>
      </c>
      <c r="D2290" t="s">
        <v>40</v>
      </c>
      <c r="E2290" t="s">
        <v>2675</v>
      </c>
      <c r="F2290" t="s">
        <v>3425</v>
      </c>
      <c r="G2290" t="s">
        <v>3426</v>
      </c>
      <c r="H2290" t="s">
        <v>2678</v>
      </c>
      <c r="I2290" t="s">
        <v>3435</v>
      </c>
      <c r="K2290" t="s">
        <v>3429</v>
      </c>
      <c r="L2290" t="s">
        <v>326</v>
      </c>
      <c r="M2290" t="s">
        <v>78</v>
      </c>
      <c r="N2290" t="s">
        <v>126</v>
      </c>
      <c r="O2290" t="s">
        <v>3427</v>
      </c>
      <c r="P2290" s="3">
        <v>219455000451</v>
      </c>
      <c r="Q2290" t="s">
        <v>2560</v>
      </c>
      <c r="U2290" s="4">
        <v>36069</v>
      </c>
      <c r="V2290">
        <f t="shared" ca="1" si="35"/>
        <v>25</v>
      </c>
      <c r="W2290" t="s">
        <v>106</v>
      </c>
      <c r="X2290" t="s">
        <v>53</v>
      </c>
      <c r="Y2290" t="s">
        <v>2563</v>
      </c>
      <c r="Z2290" t="s">
        <v>3730</v>
      </c>
      <c r="AA2290" t="s">
        <v>56</v>
      </c>
      <c r="AB2290" t="s">
        <v>57</v>
      </c>
      <c r="AC2290" t="s">
        <v>83</v>
      </c>
      <c r="AD2290">
        <v>1</v>
      </c>
      <c r="AE2290" t="s">
        <v>58</v>
      </c>
      <c r="AF2290" t="s">
        <v>59</v>
      </c>
      <c r="AG2290" t="s">
        <v>340</v>
      </c>
      <c r="AH2290" t="s">
        <v>171</v>
      </c>
      <c r="AI2290" t="s">
        <v>88</v>
      </c>
      <c r="AJ2290" t="s">
        <v>3428</v>
      </c>
      <c r="AK2290" t="s">
        <v>89</v>
      </c>
      <c r="AL2290" t="s">
        <v>89</v>
      </c>
    </row>
    <row r="2291" spans="1:38" x14ac:dyDescent="0.35">
      <c r="A2291">
        <v>2290</v>
      </c>
      <c r="B2291">
        <v>1060104851</v>
      </c>
      <c r="C2291" t="s">
        <v>39</v>
      </c>
      <c r="D2291" t="s">
        <v>40</v>
      </c>
      <c r="E2291" t="s">
        <v>2675</v>
      </c>
      <c r="F2291" t="s">
        <v>3425</v>
      </c>
      <c r="G2291" t="s">
        <v>3426</v>
      </c>
      <c r="H2291" t="s">
        <v>2678</v>
      </c>
      <c r="I2291" t="s">
        <v>91</v>
      </c>
      <c r="J2291" t="s">
        <v>173</v>
      </c>
      <c r="K2291" t="s">
        <v>828</v>
      </c>
      <c r="L2291" t="s">
        <v>3436</v>
      </c>
      <c r="M2291" t="s">
        <v>78</v>
      </c>
      <c r="N2291" t="s">
        <v>126</v>
      </c>
      <c r="O2291" t="s">
        <v>3427</v>
      </c>
      <c r="P2291" s="3">
        <v>219455000451</v>
      </c>
      <c r="Q2291" t="s">
        <v>2560</v>
      </c>
      <c r="U2291" s="4">
        <v>33870</v>
      </c>
      <c r="V2291">
        <f t="shared" ca="1" si="35"/>
        <v>31</v>
      </c>
      <c r="W2291" t="s">
        <v>106</v>
      </c>
      <c r="X2291" t="s">
        <v>53</v>
      </c>
      <c r="Y2291" t="s">
        <v>2563</v>
      </c>
      <c r="Z2291" t="s">
        <v>3730</v>
      </c>
      <c r="AA2291" t="s">
        <v>56</v>
      </c>
      <c r="AB2291" t="s">
        <v>57</v>
      </c>
      <c r="AC2291" t="s">
        <v>83</v>
      </c>
      <c r="AD2291">
        <v>5</v>
      </c>
      <c r="AE2291" t="s">
        <v>58</v>
      </c>
      <c r="AF2291" t="s">
        <v>72</v>
      </c>
      <c r="AG2291" s="54" t="s">
        <v>60</v>
      </c>
      <c r="AH2291" t="s">
        <v>61</v>
      </c>
      <c r="AI2291" t="s">
        <v>62</v>
      </c>
      <c r="AJ2291" t="s">
        <v>3428</v>
      </c>
      <c r="AK2291" t="s">
        <v>64</v>
      </c>
      <c r="AL2291" t="s">
        <v>64</v>
      </c>
    </row>
    <row r="2292" spans="1:38" x14ac:dyDescent="0.35">
      <c r="A2292">
        <v>2291</v>
      </c>
      <c r="B2292">
        <v>76299951</v>
      </c>
      <c r="C2292" t="s">
        <v>39</v>
      </c>
      <c r="D2292" t="s">
        <v>40</v>
      </c>
      <c r="E2292" t="s">
        <v>2675</v>
      </c>
      <c r="F2292" t="s">
        <v>3425</v>
      </c>
      <c r="G2292" t="s">
        <v>3426</v>
      </c>
      <c r="H2292" t="s">
        <v>2678</v>
      </c>
      <c r="I2292" t="s">
        <v>660</v>
      </c>
      <c r="K2292" t="s">
        <v>1207</v>
      </c>
      <c r="L2292" t="s">
        <v>1207</v>
      </c>
      <c r="M2292" t="s">
        <v>3728</v>
      </c>
      <c r="N2292" t="s">
        <v>126</v>
      </c>
      <c r="O2292" t="s">
        <v>3427</v>
      </c>
      <c r="P2292" s="3">
        <v>219455000451</v>
      </c>
      <c r="Q2292" t="s">
        <v>2560</v>
      </c>
      <c r="U2292" s="4">
        <v>28728</v>
      </c>
      <c r="V2292">
        <f t="shared" ca="1" si="35"/>
        <v>45</v>
      </c>
      <c r="W2292" t="s">
        <v>106</v>
      </c>
      <c r="X2292" t="s">
        <v>53</v>
      </c>
      <c r="Y2292" t="s">
        <v>2563</v>
      </c>
      <c r="Z2292" t="s">
        <v>3730</v>
      </c>
      <c r="AA2292" t="s">
        <v>56</v>
      </c>
      <c r="AB2292" t="s">
        <v>57</v>
      </c>
      <c r="AC2292" t="s">
        <v>213</v>
      </c>
      <c r="AD2292">
        <v>3</v>
      </c>
      <c r="AE2292" t="s">
        <v>58</v>
      </c>
      <c r="AF2292" t="s">
        <v>72</v>
      </c>
      <c r="AG2292" s="54" t="s">
        <v>60</v>
      </c>
      <c r="AH2292" t="s">
        <v>61</v>
      </c>
      <c r="AI2292" t="s">
        <v>62</v>
      </c>
      <c r="AJ2292" t="s">
        <v>3428</v>
      </c>
      <c r="AK2292" t="s">
        <v>64</v>
      </c>
      <c r="AL2292" t="s">
        <v>64</v>
      </c>
    </row>
    <row r="2293" spans="1:38" x14ac:dyDescent="0.35">
      <c r="A2293">
        <v>2292</v>
      </c>
      <c r="B2293">
        <v>1058728813</v>
      </c>
      <c r="C2293" t="s">
        <v>66</v>
      </c>
      <c r="D2293" t="s">
        <v>40</v>
      </c>
      <c r="E2293" t="s">
        <v>2675</v>
      </c>
      <c r="F2293" t="s">
        <v>3425</v>
      </c>
      <c r="G2293" t="s">
        <v>3426</v>
      </c>
      <c r="H2293" t="s">
        <v>2678</v>
      </c>
      <c r="I2293" t="s">
        <v>208</v>
      </c>
      <c r="J2293" t="s">
        <v>251</v>
      </c>
      <c r="K2293" t="s">
        <v>3432</v>
      </c>
      <c r="L2293" t="s">
        <v>3433</v>
      </c>
      <c r="M2293" t="s">
        <v>78</v>
      </c>
      <c r="N2293" t="s">
        <v>126</v>
      </c>
      <c r="O2293" t="s">
        <v>3427</v>
      </c>
      <c r="P2293" s="3">
        <v>219455000451</v>
      </c>
      <c r="Q2293" t="s">
        <v>2560</v>
      </c>
      <c r="U2293" s="4">
        <v>39400</v>
      </c>
      <c r="V2293">
        <f t="shared" ca="1" si="35"/>
        <v>16</v>
      </c>
      <c r="W2293" t="s">
        <v>106</v>
      </c>
      <c r="X2293" t="s">
        <v>53</v>
      </c>
      <c r="Y2293" t="s">
        <v>2563</v>
      </c>
      <c r="Z2293" t="s">
        <v>3730</v>
      </c>
      <c r="AA2293" t="s">
        <v>56</v>
      </c>
      <c r="AB2293" t="s">
        <v>57</v>
      </c>
      <c r="AC2293" t="s">
        <v>83</v>
      </c>
      <c r="AD2293">
        <v>2</v>
      </c>
      <c r="AE2293" t="s">
        <v>58</v>
      </c>
      <c r="AF2293" t="s">
        <v>72</v>
      </c>
      <c r="AG2293" s="54" t="s">
        <v>60</v>
      </c>
      <c r="AH2293" t="s">
        <v>61</v>
      </c>
      <c r="AI2293" t="s">
        <v>62</v>
      </c>
      <c r="AJ2293" t="s">
        <v>3428</v>
      </c>
      <c r="AK2293" t="s">
        <v>64</v>
      </c>
      <c r="AL2293" t="s">
        <v>64</v>
      </c>
    </row>
    <row r="2294" spans="1:38" x14ac:dyDescent="0.35">
      <c r="A2294">
        <v>2293</v>
      </c>
      <c r="B2294">
        <v>1060100355</v>
      </c>
      <c r="C2294" t="s">
        <v>39</v>
      </c>
      <c r="D2294" t="s">
        <v>40</v>
      </c>
      <c r="E2294" t="s">
        <v>2675</v>
      </c>
      <c r="F2294" t="s">
        <v>3425</v>
      </c>
      <c r="G2294" t="s">
        <v>3426</v>
      </c>
      <c r="H2294" t="s">
        <v>2678</v>
      </c>
      <c r="I2294" t="s">
        <v>611</v>
      </c>
      <c r="K2294" t="s">
        <v>3429</v>
      </c>
      <c r="L2294" t="s">
        <v>3437</v>
      </c>
      <c r="M2294" t="s">
        <v>3728</v>
      </c>
      <c r="N2294" t="s">
        <v>126</v>
      </c>
      <c r="O2294" t="s">
        <v>3427</v>
      </c>
      <c r="P2294" s="3">
        <v>219455000451</v>
      </c>
      <c r="Q2294" t="s">
        <v>2560</v>
      </c>
      <c r="S2294">
        <v>3128079619</v>
      </c>
      <c r="U2294" s="4">
        <v>28867</v>
      </c>
      <c r="V2294">
        <f t="shared" ca="1" si="35"/>
        <v>45</v>
      </c>
      <c r="W2294" t="s">
        <v>106</v>
      </c>
      <c r="X2294" t="s">
        <v>121</v>
      </c>
      <c r="Y2294" t="s">
        <v>2563</v>
      </c>
      <c r="Z2294" t="s">
        <v>3730</v>
      </c>
      <c r="AA2294" t="s">
        <v>56</v>
      </c>
      <c r="AB2294" t="s">
        <v>57</v>
      </c>
      <c r="AC2294" t="s">
        <v>213</v>
      </c>
      <c r="AD2294">
        <v>5</v>
      </c>
      <c r="AE2294" t="s">
        <v>58</v>
      </c>
      <c r="AF2294" t="s">
        <v>72</v>
      </c>
      <c r="AG2294" s="54" t="s">
        <v>60</v>
      </c>
      <c r="AH2294" t="s">
        <v>61</v>
      </c>
      <c r="AI2294" t="s">
        <v>62</v>
      </c>
      <c r="AJ2294" t="s">
        <v>3428</v>
      </c>
      <c r="AK2294" t="s">
        <v>64</v>
      </c>
      <c r="AL2294" t="s">
        <v>64</v>
      </c>
    </row>
    <row r="2295" spans="1:38" x14ac:dyDescent="0.35">
      <c r="A2295">
        <v>2294</v>
      </c>
      <c r="B2295">
        <v>1060101205</v>
      </c>
      <c r="C2295" t="s">
        <v>39</v>
      </c>
      <c r="D2295" t="s">
        <v>40</v>
      </c>
      <c r="E2295" t="s">
        <v>2675</v>
      </c>
      <c r="F2295" t="s">
        <v>3425</v>
      </c>
      <c r="G2295" t="s">
        <v>3426</v>
      </c>
      <c r="H2295" t="s">
        <v>2678</v>
      </c>
      <c r="I2295" t="s">
        <v>283</v>
      </c>
      <c r="J2295" t="s">
        <v>754</v>
      </c>
      <c r="K2295" t="s">
        <v>3438</v>
      </c>
      <c r="L2295" t="s">
        <v>3429</v>
      </c>
      <c r="M2295" t="s">
        <v>78</v>
      </c>
      <c r="N2295" t="s">
        <v>126</v>
      </c>
      <c r="O2295" t="s">
        <v>3427</v>
      </c>
      <c r="P2295" s="3">
        <v>219455000451</v>
      </c>
      <c r="Q2295" t="s">
        <v>2560</v>
      </c>
      <c r="S2295">
        <v>3147153400</v>
      </c>
      <c r="U2295" s="4">
        <v>31727</v>
      </c>
      <c r="V2295">
        <f t="shared" ca="1" si="35"/>
        <v>37</v>
      </c>
      <c r="W2295" t="s">
        <v>106</v>
      </c>
      <c r="X2295" t="s">
        <v>53</v>
      </c>
      <c r="Y2295" t="s">
        <v>2563</v>
      </c>
      <c r="Z2295" t="s">
        <v>3730</v>
      </c>
      <c r="AA2295" t="s">
        <v>56</v>
      </c>
      <c r="AB2295" t="s">
        <v>57</v>
      </c>
      <c r="AC2295" t="s">
        <v>83</v>
      </c>
      <c r="AD2295">
        <v>6</v>
      </c>
      <c r="AE2295" t="s">
        <v>58</v>
      </c>
      <c r="AF2295" t="s">
        <v>72</v>
      </c>
      <c r="AG2295" s="54" t="s">
        <v>60</v>
      </c>
      <c r="AH2295" t="s">
        <v>61</v>
      </c>
      <c r="AI2295" t="s">
        <v>62</v>
      </c>
      <c r="AJ2295" t="s">
        <v>3428</v>
      </c>
      <c r="AK2295" t="s">
        <v>64</v>
      </c>
      <c r="AL2295" t="s">
        <v>64</v>
      </c>
    </row>
    <row r="2296" spans="1:38" x14ac:dyDescent="0.35">
      <c r="A2296">
        <v>2295</v>
      </c>
      <c r="B2296">
        <v>1064429329</v>
      </c>
      <c r="C2296" t="s">
        <v>39</v>
      </c>
      <c r="D2296" t="s">
        <v>40</v>
      </c>
      <c r="E2296" t="s">
        <v>2675</v>
      </c>
      <c r="F2296" t="s">
        <v>3425</v>
      </c>
      <c r="G2296" t="s">
        <v>3426</v>
      </c>
      <c r="H2296" t="s">
        <v>2678</v>
      </c>
      <c r="I2296" t="s">
        <v>1293</v>
      </c>
      <c r="J2296" t="s">
        <v>754</v>
      </c>
      <c r="K2296" t="s">
        <v>650</v>
      </c>
      <c r="L2296" t="s">
        <v>1207</v>
      </c>
      <c r="M2296" t="s">
        <v>78</v>
      </c>
      <c r="N2296" t="s">
        <v>126</v>
      </c>
      <c r="O2296" t="s">
        <v>3427</v>
      </c>
      <c r="P2296" s="3">
        <v>219455000451</v>
      </c>
      <c r="Q2296" t="s">
        <v>2560</v>
      </c>
      <c r="U2296" s="4">
        <v>36985</v>
      </c>
      <c r="V2296">
        <f t="shared" ca="1" si="35"/>
        <v>23</v>
      </c>
      <c r="W2296" t="s">
        <v>106</v>
      </c>
      <c r="X2296" t="s">
        <v>53</v>
      </c>
      <c r="Y2296" t="s">
        <v>2563</v>
      </c>
      <c r="Z2296" t="s">
        <v>3730</v>
      </c>
      <c r="AA2296" t="s">
        <v>56</v>
      </c>
      <c r="AB2296" t="s">
        <v>57</v>
      </c>
      <c r="AC2296" t="s">
        <v>213</v>
      </c>
      <c r="AD2296">
        <v>1</v>
      </c>
      <c r="AE2296" t="s">
        <v>58</v>
      </c>
      <c r="AF2296" t="s">
        <v>72</v>
      </c>
      <c r="AG2296" t="s">
        <v>340</v>
      </c>
      <c r="AH2296" t="s">
        <v>171</v>
      </c>
      <c r="AI2296" t="s">
        <v>88</v>
      </c>
      <c r="AJ2296" t="s">
        <v>3428</v>
      </c>
      <c r="AK2296" t="s">
        <v>89</v>
      </c>
      <c r="AL2296" t="s">
        <v>89</v>
      </c>
    </row>
    <row r="2297" spans="1:38" x14ac:dyDescent="0.35">
      <c r="A2297">
        <v>2296</v>
      </c>
      <c r="B2297">
        <v>1060103344</v>
      </c>
      <c r="C2297" t="s">
        <v>39</v>
      </c>
      <c r="D2297" t="s">
        <v>40</v>
      </c>
      <c r="E2297" t="s">
        <v>2675</v>
      </c>
      <c r="F2297" t="s">
        <v>3425</v>
      </c>
      <c r="G2297" t="s">
        <v>3426</v>
      </c>
      <c r="H2297" t="s">
        <v>2678</v>
      </c>
      <c r="I2297" t="s">
        <v>3439</v>
      </c>
      <c r="K2297" t="s">
        <v>3437</v>
      </c>
      <c r="L2297" t="s">
        <v>1277</v>
      </c>
      <c r="M2297" t="s">
        <v>3728</v>
      </c>
      <c r="N2297" t="s">
        <v>126</v>
      </c>
      <c r="O2297" t="s">
        <v>3427</v>
      </c>
      <c r="P2297" s="3">
        <v>219455000451</v>
      </c>
      <c r="Q2297" t="s">
        <v>2560</v>
      </c>
      <c r="U2297" s="4">
        <v>33069</v>
      </c>
      <c r="V2297">
        <f t="shared" ca="1" si="35"/>
        <v>34</v>
      </c>
      <c r="W2297" t="s">
        <v>106</v>
      </c>
      <c r="X2297" t="s">
        <v>53</v>
      </c>
      <c r="Y2297" t="s">
        <v>2563</v>
      </c>
      <c r="Z2297" t="s">
        <v>3730</v>
      </c>
      <c r="AA2297" t="s">
        <v>56</v>
      </c>
      <c r="AB2297" t="s">
        <v>57</v>
      </c>
      <c r="AC2297" t="s">
        <v>58</v>
      </c>
      <c r="AD2297">
        <v>0</v>
      </c>
      <c r="AE2297" t="s">
        <v>58</v>
      </c>
      <c r="AF2297" t="s">
        <v>72</v>
      </c>
      <c r="AG2297" s="54" t="s">
        <v>60</v>
      </c>
      <c r="AH2297" t="s">
        <v>61</v>
      </c>
      <c r="AI2297" t="s">
        <v>62</v>
      </c>
      <c r="AJ2297" t="s">
        <v>3428</v>
      </c>
      <c r="AK2297" t="s">
        <v>64</v>
      </c>
      <c r="AL2297" t="s">
        <v>64</v>
      </c>
    </row>
    <row r="2298" spans="1:38" x14ac:dyDescent="0.35">
      <c r="A2298">
        <v>2297</v>
      </c>
      <c r="B2298">
        <v>1058727615</v>
      </c>
      <c r="C2298" t="s">
        <v>39</v>
      </c>
      <c r="D2298" t="s">
        <v>40</v>
      </c>
      <c r="E2298" t="s">
        <v>2675</v>
      </c>
      <c r="F2298" t="s">
        <v>3425</v>
      </c>
      <c r="G2298" t="s">
        <v>3426</v>
      </c>
      <c r="H2298" t="s">
        <v>2678</v>
      </c>
      <c r="I2298" t="s">
        <v>3440</v>
      </c>
      <c r="K2298" t="s">
        <v>3441</v>
      </c>
      <c r="L2298" t="s">
        <v>3442</v>
      </c>
      <c r="M2298" t="s">
        <v>3728</v>
      </c>
      <c r="N2298" t="s">
        <v>126</v>
      </c>
      <c r="O2298" t="s">
        <v>3427</v>
      </c>
      <c r="P2298" s="3">
        <v>219455000451</v>
      </c>
      <c r="Q2298" t="s">
        <v>2560</v>
      </c>
      <c r="S2298">
        <v>3122550720</v>
      </c>
      <c r="U2298" s="4">
        <v>28908</v>
      </c>
      <c r="V2298">
        <f t="shared" ca="1" si="35"/>
        <v>45</v>
      </c>
      <c r="W2298" t="s">
        <v>106</v>
      </c>
      <c r="X2298" t="s">
        <v>121</v>
      </c>
      <c r="Y2298" t="s">
        <v>2563</v>
      </c>
      <c r="Z2298" t="s">
        <v>3730</v>
      </c>
      <c r="AA2298" t="s">
        <v>56</v>
      </c>
      <c r="AB2298" t="s">
        <v>57</v>
      </c>
      <c r="AC2298" t="s">
        <v>213</v>
      </c>
      <c r="AD2298">
        <v>3</v>
      </c>
      <c r="AE2298" t="s">
        <v>58</v>
      </c>
      <c r="AF2298" t="s">
        <v>59</v>
      </c>
      <c r="AG2298" s="54" t="s">
        <v>60</v>
      </c>
      <c r="AH2298" t="s">
        <v>61</v>
      </c>
      <c r="AI2298" t="s">
        <v>62</v>
      </c>
      <c r="AJ2298" t="s">
        <v>3428</v>
      </c>
      <c r="AK2298" t="s">
        <v>64</v>
      </c>
      <c r="AL2298" t="s">
        <v>64</v>
      </c>
    </row>
    <row r="2299" spans="1:38" x14ac:dyDescent="0.35">
      <c r="A2299">
        <v>2298</v>
      </c>
      <c r="B2299">
        <v>1060102946</v>
      </c>
      <c r="C2299" t="s">
        <v>39</v>
      </c>
      <c r="D2299" t="s">
        <v>40</v>
      </c>
      <c r="E2299" t="s">
        <v>2675</v>
      </c>
      <c r="F2299" t="s">
        <v>3425</v>
      </c>
      <c r="G2299" t="s">
        <v>3426</v>
      </c>
      <c r="H2299" t="s">
        <v>2678</v>
      </c>
      <c r="I2299" t="s">
        <v>1140</v>
      </c>
      <c r="K2299" t="s">
        <v>326</v>
      </c>
      <c r="L2299" t="s">
        <v>3443</v>
      </c>
      <c r="M2299" t="s">
        <v>3728</v>
      </c>
      <c r="N2299" t="s">
        <v>130</v>
      </c>
      <c r="O2299" t="s">
        <v>3427</v>
      </c>
      <c r="P2299" s="3">
        <v>219455000451</v>
      </c>
      <c r="Q2299" t="s">
        <v>2560</v>
      </c>
      <c r="U2299" s="4">
        <v>32891</v>
      </c>
      <c r="V2299">
        <f t="shared" ca="1" si="35"/>
        <v>34</v>
      </c>
      <c r="W2299" t="s">
        <v>106</v>
      </c>
      <c r="X2299" t="s">
        <v>121</v>
      </c>
      <c r="Y2299" t="s">
        <v>2563</v>
      </c>
      <c r="Z2299" t="s">
        <v>3730</v>
      </c>
      <c r="AA2299" t="s">
        <v>56</v>
      </c>
      <c r="AB2299" t="s">
        <v>57</v>
      </c>
      <c r="AC2299" t="s">
        <v>213</v>
      </c>
      <c r="AD2299">
        <v>2</v>
      </c>
      <c r="AE2299" t="s">
        <v>58</v>
      </c>
      <c r="AF2299" t="s">
        <v>72</v>
      </c>
      <c r="AG2299" s="54" t="s">
        <v>60</v>
      </c>
      <c r="AH2299" t="s">
        <v>61</v>
      </c>
      <c r="AI2299" t="s">
        <v>62</v>
      </c>
      <c r="AJ2299" t="s">
        <v>3444</v>
      </c>
      <c r="AK2299" t="s">
        <v>64</v>
      </c>
      <c r="AL2299" t="s">
        <v>64</v>
      </c>
    </row>
    <row r="2300" spans="1:38" x14ac:dyDescent="0.35">
      <c r="A2300">
        <v>2299</v>
      </c>
      <c r="B2300">
        <v>1060102572</v>
      </c>
      <c r="C2300" t="s">
        <v>39</v>
      </c>
      <c r="D2300" t="s">
        <v>40</v>
      </c>
      <c r="E2300" t="s">
        <v>2675</v>
      </c>
      <c r="F2300" t="s">
        <v>3425</v>
      </c>
      <c r="G2300" t="s">
        <v>3426</v>
      </c>
      <c r="H2300" t="s">
        <v>2678</v>
      </c>
      <c r="I2300" t="s">
        <v>45</v>
      </c>
      <c r="J2300" t="s">
        <v>179</v>
      </c>
      <c r="K2300" t="s">
        <v>1207</v>
      </c>
      <c r="L2300" t="s">
        <v>3429</v>
      </c>
      <c r="M2300" t="s">
        <v>3728</v>
      </c>
      <c r="N2300" t="s">
        <v>130</v>
      </c>
      <c r="O2300" t="s">
        <v>3427</v>
      </c>
      <c r="P2300" s="3">
        <v>219455000451</v>
      </c>
      <c r="Q2300" t="s">
        <v>2560</v>
      </c>
      <c r="U2300" s="4">
        <v>31560</v>
      </c>
      <c r="V2300">
        <f t="shared" ca="1" si="35"/>
        <v>38</v>
      </c>
      <c r="W2300" t="s">
        <v>106</v>
      </c>
      <c r="X2300" t="s">
        <v>121</v>
      </c>
      <c r="Y2300" t="s">
        <v>2563</v>
      </c>
      <c r="Z2300" t="s">
        <v>3730</v>
      </c>
      <c r="AA2300" t="s">
        <v>56</v>
      </c>
      <c r="AB2300" t="s">
        <v>57</v>
      </c>
      <c r="AC2300" t="s">
        <v>213</v>
      </c>
      <c r="AD2300">
        <v>4</v>
      </c>
      <c r="AE2300" t="s">
        <v>58</v>
      </c>
      <c r="AF2300" t="s">
        <v>59</v>
      </c>
      <c r="AG2300" s="54" t="s">
        <v>60</v>
      </c>
      <c r="AH2300" t="s">
        <v>61</v>
      </c>
      <c r="AI2300" t="s">
        <v>62</v>
      </c>
      <c r="AJ2300" t="s">
        <v>3444</v>
      </c>
      <c r="AK2300" t="s">
        <v>64</v>
      </c>
      <c r="AL2300" t="s">
        <v>64</v>
      </c>
    </row>
    <row r="2301" spans="1:38" x14ac:dyDescent="0.35">
      <c r="A2301">
        <v>2300</v>
      </c>
      <c r="B2301">
        <v>4650443</v>
      </c>
      <c r="C2301" t="s">
        <v>39</v>
      </c>
      <c r="D2301" t="s">
        <v>40</v>
      </c>
      <c r="E2301" t="s">
        <v>2675</v>
      </c>
      <c r="F2301" t="s">
        <v>3425</v>
      </c>
      <c r="G2301" t="s">
        <v>3426</v>
      </c>
      <c r="H2301" t="s">
        <v>2678</v>
      </c>
      <c r="I2301" t="s">
        <v>3320</v>
      </c>
      <c r="K2301" t="s">
        <v>3432</v>
      </c>
      <c r="L2301" t="s">
        <v>3429</v>
      </c>
      <c r="M2301" t="s">
        <v>3728</v>
      </c>
      <c r="N2301" t="s">
        <v>130</v>
      </c>
      <c r="O2301" t="s">
        <v>3427</v>
      </c>
      <c r="P2301" s="3">
        <v>219455000451</v>
      </c>
      <c r="Q2301" t="s">
        <v>2560</v>
      </c>
      <c r="S2301">
        <v>3225714914</v>
      </c>
      <c r="U2301" s="4">
        <v>25096</v>
      </c>
      <c r="V2301">
        <f t="shared" ca="1" si="35"/>
        <v>55</v>
      </c>
      <c r="W2301" t="s">
        <v>106</v>
      </c>
      <c r="X2301" t="s">
        <v>53</v>
      </c>
      <c r="Y2301" t="s">
        <v>2563</v>
      </c>
      <c r="Z2301" t="s">
        <v>3730</v>
      </c>
      <c r="AA2301" t="s">
        <v>56</v>
      </c>
      <c r="AB2301" t="s">
        <v>57</v>
      </c>
      <c r="AC2301" t="s">
        <v>213</v>
      </c>
      <c r="AD2301">
        <v>2</v>
      </c>
      <c r="AE2301" t="s">
        <v>58</v>
      </c>
      <c r="AF2301" t="s">
        <v>72</v>
      </c>
      <c r="AG2301" s="54" t="s">
        <v>60</v>
      </c>
      <c r="AH2301" t="s">
        <v>61</v>
      </c>
      <c r="AI2301" t="s">
        <v>62</v>
      </c>
      <c r="AJ2301" t="s">
        <v>3444</v>
      </c>
      <c r="AK2301" t="s">
        <v>64</v>
      </c>
      <c r="AL2301" t="s">
        <v>64</v>
      </c>
    </row>
    <row r="2302" spans="1:38" x14ac:dyDescent="0.35">
      <c r="A2302">
        <v>2301</v>
      </c>
      <c r="B2302">
        <v>1058727151</v>
      </c>
      <c r="C2302" t="s">
        <v>39</v>
      </c>
      <c r="D2302" t="s">
        <v>40</v>
      </c>
      <c r="E2302" t="s">
        <v>2675</v>
      </c>
      <c r="F2302" t="s">
        <v>3425</v>
      </c>
      <c r="G2302" t="s">
        <v>3426</v>
      </c>
      <c r="H2302" t="s">
        <v>2678</v>
      </c>
      <c r="I2302" t="s">
        <v>1108</v>
      </c>
      <c r="J2302" t="s">
        <v>253</v>
      </c>
      <c r="K2302" t="s">
        <v>3429</v>
      </c>
      <c r="L2302" t="s">
        <v>3445</v>
      </c>
      <c r="M2302" t="s">
        <v>3728</v>
      </c>
      <c r="N2302" t="s">
        <v>130</v>
      </c>
      <c r="O2302" t="s">
        <v>3427</v>
      </c>
      <c r="P2302" s="3">
        <v>219455000451</v>
      </c>
      <c r="Q2302" t="s">
        <v>2560</v>
      </c>
      <c r="U2302" s="4">
        <v>37230</v>
      </c>
      <c r="V2302">
        <f t="shared" ca="1" si="35"/>
        <v>22</v>
      </c>
      <c r="W2302" t="s">
        <v>106</v>
      </c>
      <c r="X2302" t="s">
        <v>53</v>
      </c>
      <c r="Y2302" t="s">
        <v>2563</v>
      </c>
      <c r="Z2302" t="s">
        <v>3730</v>
      </c>
      <c r="AA2302" t="s">
        <v>56</v>
      </c>
      <c r="AB2302" t="s">
        <v>57</v>
      </c>
      <c r="AC2302" t="s">
        <v>58</v>
      </c>
      <c r="AD2302">
        <v>0</v>
      </c>
      <c r="AE2302" t="s">
        <v>58</v>
      </c>
      <c r="AF2302" t="s">
        <v>72</v>
      </c>
      <c r="AG2302" t="s">
        <v>340</v>
      </c>
      <c r="AH2302" t="s">
        <v>171</v>
      </c>
      <c r="AI2302" t="s">
        <v>88</v>
      </c>
      <c r="AJ2302" t="s">
        <v>3444</v>
      </c>
      <c r="AK2302" t="s">
        <v>89</v>
      </c>
      <c r="AL2302" t="s">
        <v>89</v>
      </c>
    </row>
    <row r="2303" spans="1:38" x14ac:dyDescent="0.35">
      <c r="A2303">
        <v>2302</v>
      </c>
      <c r="B2303">
        <v>1058729136</v>
      </c>
      <c r="C2303" t="s">
        <v>39</v>
      </c>
      <c r="D2303" t="s">
        <v>40</v>
      </c>
      <c r="E2303" t="s">
        <v>2675</v>
      </c>
      <c r="F2303" t="s">
        <v>3425</v>
      </c>
      <c r="G2303" t="s">
        <v>3426</v>
      </c>
      <c r="H2303" t="s">
        <v>2678</v>
      </c>
      <c r="I2303" t="s">
        <v>349</v>
      </c>
      <c r="J2303" t="s">
        <v>2453</v>
      </c>
      <c r="K2303" t="s">
        <v>3429</v>
      </c>
      <c r="L2303" t="s">
        <v>3429</v>
      </c>
      <c r="M2303" t="s">
        <v>3728</v>
      </c>
      <c r="N2303" t="s">
        <v>130</v>
      </c>
      <c r="O2303" t="s">
        <v>3427</v>
      </c>
      <c r="P2303" s="3">
        <v>219455000451</v>
      </c>
      <c r="Q2303" t="s">
        <v>2560</v>
      </c>
      <c r="U2303" s="4">
        <v>37433</v>
      </c>
      <c r="V2303">
        <f t="shared" ca="1" si="35"/>
        <v>22</v>
      </c>
      <c r="W2303" t="s">
        <v>106</v>
      </c>
      <c r="X2303" t="s">
        <v>53</v>
      </c>
      <c r="Y2303" t="s">
        <v>2563</v>
      </c>
      <c r="Z2303" t="s">
        <v>3730</v>
      </c>
      <c r="AA2303" t="s">
        <v>56</v>
      </c>
      <c r="AB2303" t="s">
        <v>57</v>
      </c>
      <c r="AC2303" t="s">
        <v>58</v>
      </c>
      <c r="AD2303">
        <v>0</v>
      </c>
      <c r="AE2303" t="s">
        <v>58</v>
      </c>
      <c r="AF2303" t="s">
        <v>72</v>
      </c>
      <c r="AG2303" s="54" t="s">
        <v>60</v>
      </c>
      <c r="AH2303" t="s">
        <v>61</v>
      </c>
      <c r="AI2303" t="s">
        <v>62</v>
      </c>
      <c r="AJ2303" t="s">
        <v>3444</v>
      </c>
      <c r="AK2303" t="s">
        <v>64</v>
      </c>
      <c r="AL2303" t="s">
        <v>64</v>
      </c>
    </row>
    <row r="2304" spans="1:38" x14ac:dyDescent="0.35">
      <c r="A2304">
        <v>2303</v>
      </c>
      <c r="B2304">
        <v>1064427488</v>
      </c>
      <c r="C2304" t="s">
        <v>39</v>
      </c>
      <c r="D2304" t="s">
        <v>40</v>
      </c>
      <c r="E2304" t="s">
        <v>2675</v>
      </c>
      <c r="F2304" t="s">
        <v>3425</v>
      </c>
      <c r="G2304" t="s">
        <v>3426</v>
      </c>
      <c r="H2304" t="s">
        <v>2678</v>
      </c>
      <c r="I2304" t="s">
        <v>3446</v>
      </c>
      <c r="J2304" t="s">
        <v>3447</v>
      </c>
      <c r="K2304" t="s">
        <v>3448</v>
      </c>
      <c r="L2304" t="s">
        <v>3429</v>
      </c>
      <c r="M2304" t="s">
        <v>78</v>
      </c>
      <c r="N2304" t="s">
        <v>130</v>
      </c>
      <c r="O2304" t="s">
        <v>3427</v>
      </c>
      <c r="P2304" s="3">
        <v>219455000451</v>
      </c>
      <c r="Q2304" t="s">
        <v>2560</v>
      </c>
      <c r="S2304">
        <v>3135263073</v>
      </c>
      <c r="U2304" s="4">
        <v>38331</v>
      </c>
      <c r="V2304">
        <f t="shared" ca="1" si="35"/>
        <v>19</v>
      </c>
      <c r="W2304" t="s">
        <v>106</v>
      </c>
      <c r="X2304" t="s">
        <v>53</v>
      </c>
      <c r="Y2304" t="s">
        <v>2563</v>
      </c>
      <c r="Z2304" t="s">
        <v>3730</v>
      </c>
      <c r="AA2304" t="s">
        <v>56</v>
      </c>
      <c r="AB2304" t="s">
        <v>57</v>
      </c>
      <c r="AC2304" t="s">
        <v>83</v>
      </c>
      <c r="AD2304">
        <v>1</v>
      </c>
      <c r="AE2304" t="s">
        <v>58</v>
      </c>
      <c r="AF2304" t="s">
        <v>72</v>
      </c>
      <c r="AG2304" s="54" t="s">
        <v>60</v>
      </c>
      <c r="AH2304" t="s">
        <v>61</v>
      </c>
      <c r="AI2304" t="s">
        <v>62</v>
      </c>
      <c r="AJ2304" t="s">
        <v>3444</v>
      </c>
      <c r="AK2304" t="s">
        <v>64</v>
      </c>
      <c r="AL2304" t="s">
        <v>64</v>
      </c>
    </row>
    <row r="2305" spans="1:38" x14ac:dyDescent="0.35">
      <c r="A2305">
        <v>2304</v>
      </c>
      <c r="B2305">
        <v>1007452230</v>
      </c>
      <c r="C2305" t="s">
        <v>39</v>
      </c>
      <c r="D2305" t="s">
        <v>40</v>
      </c>
      <c r="E2305" t="s">
        <v>2675</v>
      </c>
      <c r="F2305" t="s">
        <v>3425</v>
      </c>
      <c r="G2305" t="s">
        <v>3426</v>
      </c>
      <c r="H2305" t="s">
        <v>2678</v>
      </c>
      <c r="I2305" t="s">
        <v>2030</v>
      </c>
      <c r="J2305" t="s">
        <v>158</v>
      </c>
      <c r="K2305" t="s">
        <v>2694</v>
      </c>
      <c r="L2305" t="s">
        <v>3449</v>
      </c>
      <c r="M2305" t="s">
        <v>78</v>
      </c>
      <c r="N2305" t="s">
        <v>130</v>
      </c>
      <c r="O2305" t="s">
        <v>3427</v>
      </c>
      <c r="P2305" s="3">
        <v>219455000451</v>
      </c>
      <c r="Q2305" t="s">
        <v>2560</v>
      </c>
      <c r="U2305" s="4">
        <v>33854</v>
      </c>
      <c r="V2305">
        <f t="shared" ca="1" si="35"/>
        <v>31</v>
      </c>
      <c r="W2305" t="s">
        <v>106</v>
      </c>
      <c r="X2305" t="s">
        <v>53</v>
      </c>
      <c r="Y2305" t="s">
        <v>2563</v>
      </c>
      <c r="Z2305" t="s">
        <v>3730</v>
      </c>
      <c r="AA2305" t="s">
        <v>56</v>
      </c>
      <c r="AB2305" t="s">
        <v>57</v>
      </c>
      <c r="AC2305" t="s">
        <v>83</v>
      </c>
      <c r="AD2305">
        <v>2</v>
      </c>
      <c r="AE2305" t="s">
        <v>58</v>
      </c>
      <c r="AF2305" t="s">
        <v>72</v>
      </c>
      <c r="AG2305" t="s">
        <v>340</v>
      </c>
      <c r="AH2305" t="s">
        <v>171</v>
      </c>
      <c r="AI2305" t="s">
        <v>88</v>
      </c>
      <c r="AJ2305" t="s">
        <v>3444</v>
      </c>
      <c r="AK2305" t="s">
        <v>64</v>
      </c>
      <c r="AL2305" t="s">
        <v>89</v>
      </c>
    </row>
    <row r="2306" spans="1:38" x14ac:dyDescent="0.35">
      <c r="A2306">
        <v>2305</v>
      </c>
      <c r="B2306">
        <v>25350546</v>
      </c>
      <c r="C2306" t="s">
        <v>39</v>
      </c>
      <c r="D2306" t="s">
        <v>40</v>
      </c>
      <c r="E2306" t="s">
        <v>2675</v>
      </c>
      <c r="F2306" t="s">
        <v>3425</v>
      </c>
      <c r="G2306" t="s">
        <v>3426</v>
      </c>
      <c r="H2306" t="s">
        <v>2678</v>
      </c>
      <c r="I2306" t="s">
        <v>1544</v>
      </c>
      <c r="J2306" t="s">
        <v>3450</v>
      </c>
      <c r="K2306" t="s">
        <v>3429</v>
      </c>
      <c r="L2306" t="s">
        <v>3429</v>
      </c>
      <c r="M2306" t="s">
        <v>78</v>
      </c>
      <c r="N2306" t="s">
        <v>71</v>
      </c>
      <c r="O2306" t="s">
        <v>3427</v>
      </c>
      <c r="P2306" s="3">
        <v>219455000451</v>
      </c>
      <c r="Q2306" t="s">
        <v>2560</v>
      </c>
      <c r="U2306" s="4">
        <v>29338</v>
      </c>
      <c r="V2306">
        <f t="shared" ref="V2306:V2369" ca="1" si="36">DATEDIF(U2306,TODAY(),"Y")</f>
        <v>44</v>
      </c>
      <c r="W2306" t="s">
        <v>106</v>
      </c>
      <c r="X2306" t="s">
        <v>53</v>
      </c>
      <c r="Y2306" t="s">
        <v>2563</v>
      </c>
      <c r="Z2306" t="s">
        <v>3730</v>
      </c>
      <c r="AA2306" t="s">
        <v>56</v>
      </c>
      <c r="AB2306" t="s">
        <v>57</v>
      </c>
      <c r="AC2306" t="s">
        <v>83</v>
      </c>
      <c r="AD2306">
        <v>2</v>
      </c>
      <c r="AE2306" t="s">
        <v>58</v>
      </c>
      <c r="AF2306" t="s">
        <v>72</v>
      </c>
      <c r="AG2306" s="54" t="s">
        <v>60</v>
      </c>
      <c r="AH2306" t="s">
        <v>61</v>
      </c>
      <c r="AI2306" t="s">
        <v>62</v>
      </c>
      <c r="AJ2306" t="s">
        <v>3451</v>
      </c>
      <c r="AK2306" t="s">
        <v>64</v>
      </c>
      <c r="AL2306" t="s">
        <v>64</v>
      </c>
    </row>
    <row r="2307" spans="1:38" x14ac:dyDescent="0.35">
      <c r="A2307">
        <v>2306</v>
      </c>
      <c r="B2307">
        <v>1007581388</v>
      </c>
      <c r="C2307" t="s">
        <v>39</v>
      </c>
      <c r="D2307" t="s">
        <v>40</v>
      </c>
      <c r="E2307" t="s">
        <v>2675</v>
      </c>
      <c r="F2307" t="s">
        <v>3425</v>
      </c>
      <c r="G2307" t="s">
        <v>3426</v>
      </c>
      <c r="H2307" t="s">
        <v>2678</v>
      </c>
      <c r="I2307" t="s">
        <v>467</v>
      </c>
      <c r="J2307" t="s">
        <v>3452</v>
      </c>
      <c r="K2307" t="s">
        <v>3453</v>
      </c>
      <c r="L2307" t="s">
        <v>3429</v>
      </c>
      <c r="M2307" t="s">
        <v>78</v>
      </c>
      <c r="N2307" t="s">
        <v>130</v>
      </c>
      <c r="O2307" t="s">
        <v>3427</v>
      </c>
      <c r="P2307" s="3">
        <v>219455000451</v>
      </c>
      <c r="Q2307" t="s">
        <v>2560</v>
      </c>
      <c r="S2307">
        <v>5136448901</v>
      </c>
      <c r="U2307" s="4">
        <v>36557</v>
      </c>
      <c r="V2307">
        <f t="shared" ca="1" si="36"/>
        <v>24</v>
      </c>
      <c r="W2307" t="s">
        <v>106</v>
      </c>
      <c r="X2307" t="s">
        <v>53</v>
      </c>
      <c r="Y2307" t="s">
        <v>2563</v>
      </c>
      <c r="Z2307" t="s">
        <v>3730</v>
      </c>
      <c r="AA2307" t="s">
        <v>56</v>
      </c>
      <c r="AB2307" t="s">
        <v>57</v>
      </c>
      <c r="AC2307" t="s">
        <v>83</v>
      </c>
      <c r="AD2307">
        <v>3</v>
      </c>
      <c r="AE2307" t="s">
        <v>58</v>
      </c>
      <c r="AF2307" t="s">
        <v>72</v>
      </c>
      <c r="AG2307" s="54" t="s">
        <v>60</v>
      </c>
      <c r="AH2307" t="s">
        <v>61</v>
      </c>
      <c r="AI2307" t="s">
        <v>62</v>
      </c>
      <c r="AJ2307" t="s">
        <v>3444</v>
      </c>
      <c r="AK2307" t="s">
        <v>64</v>
      </c>
      <c r="AL2307" t="s">
        <v>64</v>
      </c>
    </row>
    <row r="2308" spans="1:38" x14ac:dyDescent="0.35">
      <c r="A2308">
        <v>2307</v>
      </c>
      <c r="B2308">
        <v>1060103336</v>
      </c>
      <c r="C2308" t="s">
        <v>39</v>
      </c>
      <c r="D2308" t="s">
        <v>40</v>
      </c>
      <c r="E2308" t="s">
        <v>2675</v>
      </c>
      <c r="F2308" t="s">
        <v>3425</v>
      </c>
      <c r="G2308" t="s">
        <v>3426</v>
      </c>
      <c r="H2308" t="s">
        <v>2678</v>
      </c>
      <c r="I2308" t="s">
        <v>2688</v>
      </c>
      <c r="K2308" t="s">
        <v>3429</v>
      </c>
      <c r="L2308" t="s">
        <v>326</v>
      </c>
      <c r="M2308" t="s">
        <v>78</v>
      </c>
      <c r="N2308" t="s">
        <v>130</v>
      </c>
      <c r="O2308" t="s">
        <v>3427</v>
      </c>
      <c r="P2308" s="3">
        <v>219455000451</v>
      </c>
      <c r="Q2308" t="s">
        <v>2560</v>
      </c>
      <c r="U2308" s="4">
        <v>32787</v>
      </c>
      <c r="V2308">
        <f t="shared" ca="1" si="36"/>
        <v>34</v>
      </c>
      <c r="W2308" t="s">
        <v>106</v>
      </c>
      <c r="X2308" t="s">
        <v>53</v>
      </c>
      <c r="Y2308" t="s">
        <v>2563</v>
      </c>
      <c r="Z2308" t="s">
        <v>3730</v>
      </c>
      <c r="AA2308" t="s">
        <v>56</v>
      </c>
      <c r="AB2308" t="s">
        <v>57</v>
      </c>
      <c r="AC2308" t="s">
        <v>83</v>
      </c>
      <c r="AD2308">
        <v>2</v>
      </c>
      <c r="AE2308" t="s">
        <v>58</v>
      </c>
      <c r="AF2308" t="s">
        <v>72</v>
      </c>
      <c r="AG2308" s="54" t="s">
        <v>60</v>
      </c>
      <c r="AH2308" t="s">
        <v>61</v>
      </c>
      <c r="AI2308" t="s">
        <v>62</v>
      </c>
      <c r="AJ2308" t="s">
        <v>3444</v>
      </c>
      <c r="AK2308" t="s">
        <v>64</v>
      </c>
      <c r="AL2308" t="s">
        <v>64</v>
      </c>
    </row>
    <row r="2309" spans="1:38" x14ac:dyDescent="0.35">
      <c r="A2309">
        <v>2308</v>
      </c>
      <c r="B2309">
        <v>1060105566</v>
      </c>
      <c r="C2309" t="s">
        <v>39</v>
      </c>
      <c r="D2309" t="s">
        <v>40</v>
      </c>
      <c r="E2309" t="s">
        <v>2675</v>
      </c>
      <c r="F2309" t="s">
        <v>3425</v>
      </c>
      <c r="G2309" t="s">
        <v>3426</v>
      </c>
      <c r="H2309" t="s">
        <v>2678</v>
      </c>
      <c r="I2309" t="s">
        <v>1706</v>
      </c>
      <c r="J2309" t="s">
        <v>3454</v>
      </c>
      <c r="K2309" t="s">
        <v>1207</v>
      </c>
      <c r="M2309" t="s">
        <v>3728</v>
      </c>
      <c r="N2309" t="s">
        <v>130</v>
      </c>
      <c r="O2309" t="s">
        <v>3427</v>
      </c>
      <c r="P2309" s="3">
        <v>219455000451</v>
      </c>
      <c r="Q2309" t="s">
        <v>2560</v>
      </c>
      <c r="U2309" s="4">
        <v>34096</v>
      </c>
      <c r="V2309">
        <f t="shared" ca="1" si="36"/>
        <v>31</v>
      </c>
      <c r="W2309" t="s">
        <v>106</v>
      </c>
      <c r="X2309" t="s">
        <v>53</v>
      </c>
      <c r="Y2309" t="s">
        <v>2563</v>
      </c>
      <c r="Z2309" t="s">
        <v>3730</v>
      </c>
      <c r="AA2309" t="s">
        <v>56</v>
      </c>
      <c r="AB2309" t="s">
        <v>57</v>
      </c>
      <c r="AC2309" t="s">
        <v>213</v>
      </c>
      <c r="AD2309">
        <v>2</v>
      </c>
      <c r="AE2309" t="s">
        <v>58</v>
      </c>
      <c r="AF2309" t="s">
        <v>72</v>
      </c>
      <c r="AG2309" s="54" t="s">
        <v>60</v>
      </c>
      <c r="AH2309" t="s">
        <v>61</v>
      </c>
      <c r="AI2309" t="s">
        <v>62</v>
      </c>
      <c r="AJ2309" t="s">
        <v>3444</v>
      </c>
      <c r="AK2309" t="s">
        <v>64</v>
      </c>
      <c r="AL2309" t="s">
        <v>64</v>
      </c>
    </row>
    <row r="2310" spans="1:38" x14ac:dyDescent="0.35">
      <c r="A2310">
        <v>2309</v>
      </c>
      <c r="B2310">
        <v>1002980577</v>
      </c>
      <c r="C2310" t="s">
        <v>39</v>
      </c>
      <c r="D2310" t="s">
        <v>40</v>
      </c>
      <c r="E2310" t="s">
        <v>2675</v>
      </c>
      <c r="F2310" t="s">
        <v>3425</v>
      </c>
      <c r="G2310" t="s">
        <v>3426</v>
      </c>
      <c r="H2310" t="s">
        <v>2678</v>
      </c>
      <c r="I2310" t="s">
        <v>1093</v>
      </c>
      <c r="J2310" t="s">
        <v>3455</v>
      </c>
      <c r="K2310" t="s">
        <v>3456</v>
      </c>
      <c r="L2310" t="s">
        <v>3457</v>
      </c>
      <c r="M2310" t="s">
        <v>78</v>
      </c>
      <c r="N2310" t="s">
        <v>71</v>
      </c>
      <c r="O2310" t="s">
        <v>3427</v>
      </c>
      <c r="P2310" s="3">
        <v>219455000451</v>
      </c>
      <c r="Q2310" t="s">
        <v>2560</v>
      </c>
      <c r="U2310" s="4">
        <v>37342</v>
      </c>
      <c r="V2310">
        <f t="shared" ca="1" si="36"/>
        <v>22</v>
      </c>
      <c r="W2310" t="s">
        <v>106</v>
      </c>
      <c r="X2310" t="s">
        <v>53</v>
      </c>
      <c r="Y2310" t="s">
        <v>2563</v>
      </c>
      <c r="Z2310" t="s">
        <v>3730</v>
      </c>
      <c r="AA2310" t="s">
        <v>56</v>
      </c>
      <c r="AB2310" t="s">
        <v>57</v>
      </c>
      <c r="AC2310" t="s">
        <v>83</v>
      </c>
      <c r="AD2310">
        <v>1</v>
      </c>
      <c r="AE2310" t="s">
        <v>58</v>
      </c>
      <c r="AF2310" t="s">
        <v>72</v>
      </c>
      <c r="AG2310" s="54" t="s">
        <v>60</v>
      </c>
      <c r="AH2310" t="s">
        <v>61</v>
      </c>
      <c r="AI2310" t="s">
        <v>62</v>
      </c>
      <c r="AJ2310" t="s">
        <v>3451</v>
      </c>
      <c r="AK2310" t="s">
        <v>64</v>
      </c>
      <c r="AL2310" t="s">
        <v>64</v>
      </c>
    </row>
    <row r="2311" spans="1:38" x14ac:dyDescent="0.35">
      <c r="A2311">
        <v>2310</v>
      </c>
      <c r="B2311">
        <v>1058729673</v>
      </c>
      <c r="C2311" t="s">
        <v>66</v>
      </c>
      <c r="D2311" t="s">
        <v>40</v>
      </c>
      <c r="E2311" t="s">
        <v>2675</v>
      </c>
      <c r="F2311" t="s">
        <v>3425</v>
      </c>
      <c r="G2311" t="s">
        <v>3426</v>
      </c>
      <c r="H2311" t="s">
        <v>2678</v>
      </c>
      <c r="I2311" t="s">
        <v>2581</v>
      </c>
      <c r="K2311" t="s">
        <v>3458</v>
      </c>
      <c r="L2311" t="s">
        <v>3429</v>
      </c>
      <c r="M2311" t="s">
        <v>3728</v>
      </c>
      <c r="N2311" t="s">
        <v>71</v>
      </c>
      <c r="O2311" t="s">
        <v>3427</v>
      </c>
      <c r="P2311" s="3">
        <v>219455000451</v>
      </c>
      <c r="Q2311" t="s">
        <v>2560</v>
      </c>
      <c r="U2311" s="4">
        <v>38795</v>
      </c>
      <c r="V2311">
        <f t="shared" ca="1" si="36"/>
        <v>18</v>
      </c>
      <c r="W2311" t="s">
        <v>106</v>
      </c>
      <c r="X2311" t="s">
        <v>53</v>
      </c>
      <c r="Y2311" t="s">
        <v>2563</v>
      </c>
      <c r="Z2311" t="s">
        <v>3730</v>
      </c>
      <c r="AA2311" t="s">
        <v>56</v>
      </c>
      <c r="AB2311" t="s">
        <v>57</v>
      </c>
      <c r="AC2311" t="s">
        <v>58</v>
      </c>
      <c r="AD2311">
        <v>0</v>
      </c>
      <c r="AE2311" t="s">
        <v>58</v>
      </c>
      <c r="AF2311" t="s">
        <v>72</v>
      </c>
      <c r="AG2311" s="54" t="s">
        <v>60</v>
      </c>
      <c r="AH2311" t="s">
        <v>61</v>
      </c>
      <c r="AI2311" t="s">
        <v>62</v>
      </c>
      <c r="AJ2311" t="s">
        <v>3451</v>
      </c>
      <c r="AK2311" t="s">
        <v>64</v>
      </c>
      <c r="AL2311" t="s">
        <v>64</v>
      </c>
    </row>
    <row r="2312" spans="1:38" x14ac:dyDescent="0.35">
      <c r="A2312">
        <v>2311</v>
      </c>
      <c r="B2312">
        <v>1058728389</v>
      </c>
      <c r="C2312" t="s">
        <v>39</v>
      </c>
      <c r="D2312" t="s">
        <v>40</v>
      </c>
      <c r="E2312" t="s">
        <v>2675</v>
      </c>
      <c r="F2312" t="s">
        <v>3425</v>
      </c>
      <c r="G2312" t="s">
        <v>3426</v>
      </c>
      <c r="H2312" t="s">
        <v>2678</v>
      </c>
      <c r="I2312" t="s">
        <v>3459</v>
      </c>
      <c r="J2312" t="s">
        <v>3460</v>
      </c>
      <c r="K2312" t="s">
        <v>3429</v>
      </c>
      <c r="L2312" t="s">
        <v>3449</v>
      </c>
      <c r="M2312" t="s">
        <v>78</v>
      </c>
      <c r="N2312" t="s">
        <v>71</v>
      </c>
      <c r="O2312" t="s">
        <v>3427</v>
      </c>
      <c r="P2312" s="3">
        <v>219455000451</v>
      </c>
      <c r="Q2312" t="s">
        <v>2560</v>
      </c>
      <c r="U2312" s="4">
        <v>33537</v>
      </c>
      <c r="V2312">
        <f t="shared" ca="1" si="36"/>
        <v>32</v>
      </c>
      <c r="W2312" t="s">
        <v>106</v>
      </c>
      <c r="X2312" t="s">
        <v>53</v>
      </c>
      <c r="Y2312" t="s">
        <v>2563</v>
      </c>
      <c r="Z2312" t="s">
        <v>3730</v>
      </c>
      <c r="AA2312" t="s">
        <v>56</v>
      </c>
      <c r="AB2312" t="s">
        <v>57</v>
      </c>
      <c r="AC2312" t="s">
        <v>83</v>
      </c>
      <c r="AD2312">
        <v>2</v>
      </c>
      <c r="AE2312" t="s">
        <v>58</v>
      </c>
      <c r="AF2312" t="s">
        <v>72</v>
      </c>
      <c r="AG2312" s="54" t="s">
        <v>60</v>
      </c>
      <c r="AH2312" t="s">
        <v>61</v>
      </c>
      <c r="AI2312" t="s">
        <v>62</v>
      </c>
      <c r="AJ2312" t="s">
        <v>3451</v>
      </c>
      <c r="AK2312" t="s">
        <v>64</v>
      </c>
      <c r="AL2312" t="s">
        <v>64</v>
      </c>
    </row>
    <row r="2313" spans="1:38" x14ac:dyDescent="0.35">
      <c r="A2313">
        <v>2312</v>
      </c>
      <c r="B2313">
        <v>1060103495</v>
      </c>
      <c r="C2313" t="s">
        <v>39</v>
      </c>
      <c r="D2313" t="s">
        <v>40</v>
      </c>
      <c r="E2313" t="s">
        <v>2675</v>
      </c>
      <c r="F2313" t="s">
        <v>3425</v>
      </c>
      <c r="G2313" t="s">
        <v>3426</v>
      </c>
      <c r="H2313" t="s">
        <v>2678</v>
      </c>
      <c r="I2313" t="s">
        <v>3461</v>
      </c>
      <c r="J2313" t="s">
        <v>892</v>
      </c>
      <c r="K2313" t="s">
        <v>3458</v>
      </c>
      <c r="L2313" t="s">
        <v>3437</v>
      </c>
      <c r="M2313" t="s">
        <v>78</v>
      </c>
      <c r="N2313" t="s">
        <v>71</v>
      </c>
      <c r="O2313" t="s">
        <v>3427</v>
      </c>
      <c r="P2313" s="3">
        <v>219455000451</v>
      </c>
      <c r="Q2313" t="s">
        <v>2560</v>
      </c>
      <c r="U2313" s="4">
        <v>31762</v>
      </c>
      <c r="V2313">
        <f t="shared" ca="1" si="36"/>
        <v>37</v>
      </c>
      <c r="W2313" t="s">
        <v>106</v>
      </c>
      <c r="X2313" t="s">
        <v>53</v>
      </c>
      <c r="Y2313" t="s">
        <v>2563</v>
      </c>
      <c r="Z2313" t="s">
        <v>3730</v>
      </c>
      <c r="AA2313" t="s">
        <v>56</v>
      </c>
      <c r="AB2313" t="s">
        <v>57</v>
      </c>
      <c r="AC2313" t="s">
        <v>83</v>
      </c>
      <c r="AD2313">
        <v>3</v>
      </c>
      <c r="AE2313" t="s">
        <v>58</v>
      </c>
      <c r="AF2313" t="s">
        <v>72</v>
      </c>
      <c r="AG2313" s="54" t="s">
        <v>60</v>
      </c>
      <c r="AH2313" t="s">
        <v>61</v>
      </c>
      <c r="AI2313" t="s">
        <v>62</v>
      </c>
      <c r="AJ2313" t="s">
        <v>3451</v>
      </c>
      <c r="AK2313" t="s">
        <v>64</v>
      </c>
      <c r="AL2313" t="s">
        <v>64</v>
      </c>
    </row>
    <row r="2314" spans="1:38" x14ac:dyDescent="0.35">
      <c r="A2314">
        <v>2313</v>
      </c>
      <c r="B2314">
        <v>25350561</v>
      </c>
      <c r="C2314" t="s">
        <v>39</v>
      </c>
      <c r="D2314" t="s">
        <v>40</v>
      </c>
      <c r="E2314" t="s">
        <v>2675</v>
      </c>
      <c r="F2314" t="s">
        <v>3425</v>
      </c>
      <c r="G2314" t="s">
        <v>3426</v>
      </c>
      <c r="H2314" t="s">
        <v>2678</v>
      </c>
      <c r="I2314" t="s">
        <v>3462</v>
      </c>
      <c r="K2314" t="s">
        <v>3463</v>
      </c>
      <c r="L2314" t="s">
        <v>3464</v>
      </c>
      <c r="M2314" t="s">
        <v>78</v>
      </c>
      <c r="N2314" t="s">
        <v>71</v>
      </c>
      <c r="O2314" t="s">
        <v>3427</v>
      </c>
      <c r="P2314" s="3">
        <v>219455000451</v>
      </c>
      <c r="Q2314" t="s">
        <v>2560</v>
      </c>
      <c r="U2314" s="4">
        <v>29811</v>
      </c>
      <c r="V2314">
        <f t="shared" ca="1" si="36"/>
        <v>43</v>
      </c>
      <c r="W2314" t="s">
        <v>106</v>
      </c>
      <c r="X2314" t="s">
        <v>53</v>
      </c>
      <c r="Y2314" t="s">
        <v>2563</v>
      </c>
      <c r="Z2314" t="s">
        <v>3730</v>
      </c>
      <c r="AA2314" t="s">
        <v>56</v>
      </c>
      <c r="AB2314" t="s">
        <v>57</v>
      </c>
      <c r="AC2314" t="s">
        <v>83</v>
      </c>
      <c r="AD2314">
        <v>2</v>
      </c>
      <c r="AE2314" t="s">
        <v>58</v>
      </c>
      <c r="AF2314" t="s">
        <v>72</v>
      </c>
      <c r="AG2314" s="54" t="s">
        <v>60</v>
      </c>
      <c r="AH2314" t="s">
        <v>61</v>
      </c>
      <c r="AI2314" t="s">
        <v>62</v>
      </c>
      <c r="AJ2314" t="s">
        <v>3451</v>
      </c>
      <c r="AK2314" t="s">
        <v>64</v>
      </c>
      <c r="AL2314" t="s">
        <v>64</v>
      </c>
    </row>
    <row r="2315" spans="1:38" x14ac:dyDescent="0.35">
      <c r="A2315">
        <v>2314</v>
      </c>
      <c r="B2315">
        <v>76299611</v>
      </c>
      <c r="C2315" t="s">
        <v>39</v>
      </c>
      <c r="D2315" t="s">
        <v>40</v>
      </c>
      <c r="E2315" t="s">
        <v>2675</v>
      </c>
      <c r="F2315" t="s">
        <v>3425</v>
      </c>
      <c r="G2315" t="s">
        <v>3426</v>
      </c>
      <c r="H2315" t="s">
        <v>2678</v>
      </c>
      <c r="I2315" t="s">
        <v>479</v>
      </c>
      <c r="K2315" t="s">
        <v>3437</v>
      </c>
      <c r="L2315" t="s">
        <v>3432</v>
      </c>
      <c r="M2315" t="s">
        <v>3728</v>
      </c>
      <c r="N2315" t="s">
        <v>71</v>
      </c>
      <c r="O2315" t="s">
        <v>3427</v>
      </c>
      <c r="P2315" s="3">
        <v>219455000451</v>
      </c>
      <c r="Q2315" t="s">
        <v>2560</v>
      </c>
      <c r="U2315" s="4">
        <v>25557</v>
      </c>
      <c r="V2315">
        <f t="shared" ca="1" si="36"/>
        <v>54</v>
      </c>
      <c r="W2315" t="s">
        <v>106</v>
      </c>
      <c r="X2315" t="s">
        <v>53</v>
      </c>
      <c r="Y2315" t="s">
        <v>2563</v>
      </c>
      <c r="Z2315" t="s">
        <v>3730</v>
      </c>
      <c r="AA2315" t="s">
        <v>56</v>
      </c>
      <c r="AB2315" t="s">
        <v>57</v>
      </c>
      <c r="AC2315" t="s">
        <v>213</v>
      </c>
      <c r="AD2315">
        <v>2</v>
      </c>
      <c r="AE2315" t="s">
        <v>58</v>
      </c>
      <c r="AF2315" t="s">
        <v>72</v>
      </c>
      <c r="AG2315" t="s">
        <v>340</v>
      </c>
      <c r="AH2315" t="s">
        <v>171</v>
      </c>
      <c r="AI2315" t="s">
        <v>88</v>
      </c>
      <c r="AJ2315" t="s">
        <v>3451</v>
      </c>
      <c r="AK2315" t="s">
        <v>89</v>
      </c>
      <c r="AL2315" t="s">
        <v>89</v>
      </c>
    </row>
    <row r="2316" spans="1:38" x14ac:dyDescent="0.35">
      <c r="A2316">
        <v>2315</v>
      </c>
      <c r="B2316">
        <v>1193096938</v>
      </c>
      <c r="C2316" t="s">
        <v>39</v>
      </c>
      <c r="D2316" t="s">
        <v>40</v>
      </c>
      <c r="E2316" t="s">
        <v>2675</v>
      </c>
      <c r="F2316" t="s">
        <v>3425</v>
      </c>
      <c r="G2316" t="s">
        <v>3426</v>
      </c>
      <c r="H2316" t="s">
        <v>2678</v>
      </c>
      <c r="I2316" t="s">
        <v>182</v>
      </c>
      <c r="J2316" t="s">
        <v>2221</v>
      </c>
      <c r="K2316" t="s">
        <v>3429</v>
      </c>
      <c r="L2316" t="s">
        <v>3449</v>
      </c>
      <c r="M2316" t="s">
        <v>78</v>
      </c>
      <c r="N2316" t="s">
        <v>71</v>
      </c>
      <c r="O2316" t="s">
        <v>3427</v>
      </c>
      <c r="P2316" s="3">
        <v>219455000451</v>
      </c>
      <c r="Q2316" t="s">
        <v>2560</v>
      </c>
      <c r="U2316" s="4">
        <v>34049</v>
      </c>
      <c r="V2316">
        <f t="shared" ca="1" si="36"/>
        <v>31</v>
      </c>
      <c r="W2316" t="s">
        <v>106</v>
      </c>
      <c r="X2316" t="s">
        <v>53</v>
      </c>
      <c r="Y2316" t="s">
        <v>2563</v>
      </c>
      <c r="Z2316" t="s">
        <v>3730</v>
      </c>
      <c r="AA2316" t="s">
        <v>56</v>
      </c>
      <c r="AB2316" t="s">
        <v>57</v>
      </c>
      <c r="AC2316" t="s">
        <v>83</v>
      </c>
      <c r="AD2316">
        <v>3</v>
      </c>
      <c r="AE2316" t="s">
        <v>58</v>
      </c>
      <c r="AF2316" t="s">
        <v>72</v>
      </c>
      <c r="AG2316" s="54" t="s">
        <v>60</v>
      </c>
      <c r="AH2316" t="s">
        <v>61</v>
      </c>
      <c r="AI2316" t="s">
        <v>62</v>
      </c>
      <c r="AJ2316" t="s">
        <v>3451</v>
      </c>
      <c r="AK2316" t="s">
        <v>64</v>
      </c>
      <c r="AL2316" t="s">
        <v>64</v>
      </c>
    </row>
    <row r="2317" spans="1:38" x14ac:dyDescent="0.35">
      <c r="A2317">
        <v>2316</v>
      </c>
      <c r="B2317">
        <v>76300165</v>
      </c>
      <c r="C2317" t="s">
        <v>39</v>
      </c>
      <c r="D2317" t="s">
        <v>40</v>
      </c>
      <c r="E2317" t="s">
        <v>2675</v>
      </c>
      <c r="F2317" t="s">
        <v>3425</v>
      </c>
      <c r="G2317" t="s">
        <v>3426</v>
      </c>
      <c r="H2317" t="s">
        <v>2678</v>
      </c>
      <c r="I2317" t="s">
        <v>85</v>
      </c>
      <c r="J2317" t="s">
        <v>943</v>
      </c>
      <c r="K2317" t="s">
        <v>3429</v>
      </c>
      <c r="L2317" t="s">
        <v>3429</v>
      </c>
      <c r="M2317" t="s">
        <v>3728</v>
      </c>
      <c r="N2317" t="s">
        <v>71</v>
      </c>
      <c r="O2317" t="s">
        <v>3427</v>
      </c>
      <c r="P2317" s="3">
        <v>219455000451</v>
      </c>
      <c r="Q2317" t="s">
        <v>2560</v>
      </c>
      <c r="U2317" s="4">
        <v>29311</v>
      </c>
      <c r="V2317">
        <f t="shared" ca="1" si="36"/>
        <v>44</v>
      </c>
      <c r="W2317" t="s">
        <v>106</v>
      </c>
      <c r="X2317" t="s">
        <v>53</v>
      </c>
      <c r="Y2317" t="s">
        <v>2563</v>
      </c>
      <c r="Z2317" t="s">
        <v>3730</v>
      </c>
      <c r="AA2317" t="s">
        <v>56</v>
      </c>
      <c r="AB2317" t="s">
        <v>57</v>
      </c>
      <c r="AC2317" t="s">
        <v>213</v>
      </c>
      <c r="AD2317">
        <v>3</v>
      </c>
      <c r="AE2317" t="s">
        <v>58</v>
      </c>
      <c r="AF2317" t="s">
        <v>72</v>
      </c>
      <c r="AG2317" s="54" t="s">
        <v>60</v>
      </c>
      <c r="AH2317" t="s">
        <v>61</v>
      </c>
      <c r="AI2317" t="s">
        <v>62</v>
      </c>
      <c r="AJ2317" t="s">
        <v>3451</v>
      </c>
      <c r="AK2317" t="s">
        <v>64</v>
      </c>
      <c r="AL2317" t="s">
        <v>64</v>
      </c>
    </row>
    <row r="2318" spans="1:38" x14ac:dyDescent="0.35">
      <c r="A2318">
        <v>2317</v>
      </c>
      <c r="B2318">
        <v>66952396</v>
      </c>
      <c r="C2318" t="s">
        <v>39</v>
      </c>
      <c r="D2318" t="s">
        <v>40</v>
      </c>
      <c r="E2318" t="s">
        <v>2675</v>
      </c>
      <c r="F2318" t="s">
        <v>3425</v>
      </c>
      <c r="G2318" t="s">
        <v>3426</v>
      </c>
      <c r="H2318" t="s">
        <v>2678</v>
      </c>
      <c r="I2318" t="s">
        <v>569</v>
      </c>
      <c r="J2318" t="s">
        <v>251</v>
      </c>
      <c r="K2318" t="s">
        <v>3449</v>
      </c>
      <c r="L2318" t="s">
        <v>3429</v>
      </c>
      <c r="M2318" t="s">
        <v>78</v>
      </c>
      <c r="N2318" t="s">
        <v>71</v>
      </c>
      <c r="O2318" t="s">
        <v>3427</v>
      </c>
      <c r="P2318" s="3">
        <v>219455000451</v>
      </c>
      <c r="Q2318" t="s">
        <v>2560</v>
      </c>
      <c r="U2318" s="4">
        <v>25649</v>
      </c>
      <c r="V2318">
        <f t="shared" ca="1" si="36"/>
        <v>54</v>
      </c>
      <c r="W2318" t="s">
        <v>106</v>
      </c>
      <c r="X2318" t="s">
        <v>53</v>
      </c>
      <c r="Y2318" t="s">
        <v>2563</v>
      </c>
      <c r="Z2318" t="s">
        <v>3730</v>
      </c>
      <c r="AA2318" t="s">
        <v>56</v>
      </c>
      <c r="AB2318" t="s">
        <v>57</v>
      </c>
      <c r="AC2318" t="s">
        <v>83</v>
      </c>
      <c r="AD2318">
        <v>4</v>
      </c>
      <c r="AE2318" t="s">
        <v>58</v>
      </c>
      <c r="AF2318" t="s">
        <v>72</v>
      </c>
      <c r="AG2318" s="54" t="s">
        <v>60</v>
      </c>
      <c r="AH2318" t="s">
        <v>61</v>
      </c>
      <c r="AI2318" t="s">
        <v>62</v>
      </c>
      <c r="AJ2318" t="s">
        <v>3451</v>
      </c>
      <c r="AK2318" t="s">
        <v>64</v>
      </c>
      <c r="AL2318" t="s">
        <v>64</v>
      </c>
    </row>
    <row r="2319" spans="1:38" x14ac:dyDescent="0.35">
      <c r="A2319">
        <v>2318</v>
      </c>
      <c r="B2319">
        <v>1073325766</v>
      </c>
      <c r="C2319" t="s">
        <v>39</v>
      </c>
      <c r="D2319" t="s">
        <v>40</v>
      </c>
      <c r="E2319" t="s">
        <v>2675</v>
      </c>
      <c r="F2319" t="s">
        <v>3425</v>
      </c>
      <c r="G2319" t="s">
        <v>3426</v>
      </c>
      <c r="H2319" t="s">
        <v>2678</v>
      </c>
      <c r="I2319" t="s">
        <v>96</v>
      </c>
      <c r="J2319" t="s">
        <v>2855</v>
      </c>
      <c r="K2319" t="s">
        <v>3465</v>
      </c>
      <c r="L2319" t="s">
        <v>650</v>
      </c>
      <c r="M2319" t="s">
        <v>78</v>
      </c>
      <c r="N2319" t="s">
        <v>49</v>
      </c>
      <c r="O2319" t="s">
        <v>3427</v>
      </c>
      <c r="P2319" s="3">
        <v>219455000451</v>
      </c>
      <c r="Q2319" t="s">
        <v>2560</v>
      </c>
      <c r="U2319" s="4">
        <v>34380</v>
      </c>
      <c r="V2319">
        <f t="shared" ca="1" si="36"/>
        <v>30</v>
      </c>
      <c r="W2319" t="s">
        <v>106</v>
      </c>
      <c r="X2319" t="s">
        <v>53</v>
      </c>
      <c r="Y2319" t="s">
        <v>2563</v>
      </c>
      <c r="Z2319" t="s">
        <v>3730</v>
      </c>
      <c r="AA2319" t="s">
        <v>56</v>
      </c>
      <c r="AB2319" t="s">
        <v>57</v>
      </c>
      <c r="AC2319" t="s">
        <v>83</v>
      </c>
      <c r="AD2319">
        <v>2</v>
      </c>
      <c r="AE2319" t="s">
        <v>58</v>
      </c>
      <c r="AF2319" t="s">
        <v>72</v>
      </c>
      <c r="AG2319" s="54" t="s">
        <v>60</v>
      </c>
      <c r="AH2319" t="s">
        <v>61</v>
      </c>
      <c r="AI2319" t="s">
        <v>62</v>
      </c>
      <c r="AJ2319" t="s">
        <v>3466</v>
      </c>
      <c r="AK2319" t="s">
        <v>64</v>
      </c>
      <c r="AL2319" t="s">
        <v>64</v>
      </c>
    </row>
    <row r="2320" spans="1:38" x14ac:dyDescent="0.35">
      <c r="A2320">
        <v>2319</v>
      </c>
      <c r="B2320">
        <v>1060102853</v>
      </c>
      <c r="C2320" t="s">
        <v>39</v>
      </c>
      <c r="D2320" t="s">
        <v>40</v>
      </c>
      <c r="E2320" t="s">
        <v>2675</v>
      </c>
      <c r="F2320" t="s">
        <v>3425</v>
      </c>
      <c r="G2320" t="s">
        <v>3426</v>
      </c>
      <c r="H2320" t="s">
        <v>2678</v>
      </c>
      <c r="I2320" t="s">
        <v>779</v>
      </c>
      <c r="K2320" t="s">
        <v>3429</v>
      </c>
      <c r="L2320" t="s">
        <v>3449</v>
      </c>
      <c r="M2320" t="s">
        <v>78</v>
      </c>
      <c r="N2320" t="s">
        <v>71</v>
      </c>
      <c r="O2320" t="s">
        <v>3427</v>
      </c>
      <c r="P2320" s="3">
        <v>219455000451</v>
      </c>
      <c r="Q2320" t="s">
        <v>2560</v>
      </c>
      <c r="U2320" s="4">
        <v>38506</v>
      </c>
      <c r="V2320">
        <f t="shared" ca="1" si="36"/>
        <v>19</v>
      </c>
      <c r="W2320" t="s">
        <v>106</v>
      </c>
      <c r="X2320" t="s">
        <v>53</v>
      </c>
      <c r="Y2320" t="s">
        <v>2563</v>
      </c>
      <c r="Z2320" t="s">
        <v>3730</v>
      </c>
      <c r="AA2320" t="s">
        <v>56</v>
      </c>
      <c r="AB2320" t="s">
        <v>57</v>
      </c>
      <c r="AC2320" t="s">
        <v>83</v>
      </c>
      <c r="AD2320">
        <v>1</v>
      </c>
      <c r="AE2320" t="s">
        <v>58</v>
      </c>
      <c r="AF2320" t="s">
        <v>72</v>
      </c>
      <c r="AG2320" s="54" t="s">
        <v>60</v>
      </c>
      <c r="AH2320" t="s">
        <v>171</v>
      </c>
      <c r="AI2320" t="s">
        <v>88</v>
      </c>
      <c r="AJ2320" t="s">
        <v>3451</v>
      </c>
      <c r="AK2320" t="s">
        <v>89</v>
      </c>
      <c r="AL2320" t="s">
        <v>89</v>
      </c>
    </row>
    <row r="2321" spans="1:38" x14ac:dyDescent="0.35">
      <c r="A2321">
        <v>2320</v>
      </c>
      <c r="B2321">
        <v>76002097</v>
      </c>
      <c r="C2321" t="s">
        <v>39</v>
      </c>
      <c r="D2321" t="s">
        <v>40</v>
      </c>
      <c r="E2321" t="s">
        <v>2675</v>
      </c>
      <c r="F2321" t="s">
        <v>3425</v>
      </c>
      <c r="G2321" t="s">
        <v>3426</v>
      </c>
      <c r="H2321" t="s">
        <v>2678</v>
      </c>
      <c r="I2321" t="s">
        <v>3467</v>
      </c>
      <c r="K2321" t="s">
        <v>1207</v>
      </c>
      <c r="L2321" t="s">
        <v>1207</v>
      </c>
      <c r="M2321" t="s">
        <v>3728</v>
      </c>
      <c r="N2321" t="s">
        <v>71</v>
      </c>
      <c r="O2321" t="s">
        <v>3427</v>
      </c>
      <c r="P2321" s="3">
        <v>219455000451</v>
      </c>
      <c r="Q2321" t="s">
        <v>2560</v>
      </c>
      <c r="U2321" s="4">
        <v>26181</v>
      </c>
      <c r="V2321">
        <f t="shared" ca="1" si="36"/>
        <v>52</v>
      </c>
      <c r="W2321" t="s">
        <v>106</v>
      </c>
      <c r="X2321" t="s">
        <v>53</v>
      </c>
      <c r="Y2321" t="s">
        <v>2563</v>
      </c>
      <c r="Z2321" t="s">
        <v>3730</v>
      </c>
      <c r="AA2321" t="s">
        <v>56</v>
      </c>
      <c r="AB2321" t="s">
        <v>57</v>
      </c>
      <c r="AC2321" t="s">
        <v>213</v>
      </c>
      <c r="AD2321">
        <v>3</v>
      </c>
      <c r="AE2321" t="s">
        <v>58</v>
      </c>
      <c r="AF2321" t="s">
        <v>72</v>
      </c>
      <c r="AG2321" s="54" t="s">
        <v>60</v>
      </c>
      <c r="AH2321" t="s">
        <v>61</v>
      </c>
      <c r="AI2321" t="s">
        <v>62</v>
      </c>
      <c r="AJ2321" t="s">
        <v>3451</v>
      </c>
      <c r="AK2321" t="s">
        <v>64</v>
      </c>
      <c r="AL2321" t="s">
        <v>64</v>
      </c>
    </row>
    <row r="2322" spans="1:38" x14ac:dyDescent="0.35">
      <c r="A2322">
        <v>2321</v>
      </c>
      <c r="B2322">
        <v>1060102761</v>
      </c>
      <c r="C2322" t="s">
        <v>39</v>
      </c>
      <c r="D2322" t="s">
        <v>40</v>
      </c>
      <c r="E2322" t="s">
        <v>2675</v>
      </c>
      <c r="F2322" t="s">
        <v>3425</v>
      </c>
      <c r="G2322" t="s">
        <v>3426</v>
      </c>
      <c r="H2322" t="s">
        <v>2678</v>
      </c>
      <c r="I2322" t="s">
        <v>1700</v>
      </c>
      <c r="J2322" t="s">
        <v>717</v>
      </c>
      <c r="K2322" t="s">
        <v>3437</v>
      </c>
      <c r="L2322" t="s">
        <v>1383</v>
      </c>
      <c r="M2322" t="s">
        <v>3728</v>
      </c>
      <c r="N2322" t="s">
        <v>49</v>
      </c>
      <c r="O2322" t="s">
        <v>3427</v>
      </c>
      <c r="P2322" s="3">
        <v>219455000451</v>
      </c>
      <c r="Q2322" t="s">
        <v>2560</v>
      </c>
      <c r="U2322" s="4">
        <v>32135</v>
      </c>
      <c r="V2322">
        <f t="shared" ca="1" si="36"/>
        <v>36</v>
      </c>
      <c r="W2322" t="s">
        <v>106</v>
      </c>
      <c r="X2322" t="s">
        <v>121</v>
      </c>
      <c r="Y2322" t="s">
        <v>2563</v>
      </c>
      <c r="Z2322" t="s">
        <v>3730</v>
      </c>
      <c r="AA2322" t="s">
        <v>56</v>
      </c>
      <c r="AB2322" t="s">
        <v>57</v>
      </c>
      <c r="AC2322" t="s">
        <v>213</v>
      </c>
      <c r="AD2322">
        <v>5</v>
      </c>
      <c r="AE2322" t="s">
        <v>58</v>
      </c>
      <c r="AF2322" t="s">
        <v>59</v>
      </c>
      <c r="AG2322" s="54" t="s">
        <v>60</v>
      </c>
      <c r="AH2322" t="s">
        <v>61</v>
      </c>
      <c r="AI2322" t="s">
        <v>62</v>
      </c>
      <c r="AJ2322" t="s">
        <v>3466</v>
      </c>
      <c r="AK2322" t="s">
        <v>64</v>
      </c>
      <c r="AL2322" t="s">
        <v>64</v>
      </c>
    </row>
    <row r="2323" spans="1:38" x14ac:dyDescent="0.35">
      <c r="A2323">
        <v>2322</v>
      </c>
      <c r="B2323">
        <v>1068216677</v>
      </c>
      <c r="C2323" t="s">
        <v>39</v>
      </c>
      <c r="D2323" t="s">
        <v>40</v>
      </c>
      <c r="E2323" t="s">
        <v>2675</v>
      </c>
      <c r="F2323" t="s">
        <v>3425</v>
      </c>
      <c r="G2323" t="s">
        <v>3426</v>
      </c>
      <c r="H2323" t="s">
        <v>2678</v>
      </c>
      <c r="I2323" t="s">
        <v>1177</v>
      </c>
      <c r="J2323" t="s">
        <v>75</v>
      </c>
      <c r="K2323" t="s">
        <v>3429</v>
      </c>
      <c r="L2323" t="s">
        <v>3429</v>
      </c>
      <c r="M2323" t="s">
        <v>78</v>
      </c>
      <c r="N2323" t="s">
        <v>49</v>
      </c>
      <c r="O2323" t="s">
        <v>3427</v>
      </c>
      <c r="P2323" s="3">
        <v>219455000451</v>
      </c>
      <c r="Q2323" t="s">
        <v>2560</v>
      </c>
      <c r="U2323" s="4">
        <v>37962</v>
      </c>
      <c r="V2323">
        <f t="shared" ca="1" si="36"/>
        <v>20</v>
      </c>
      <c r="W2323" t="s">
        <v>106</v>
      </c>
      <c r="X2323" t="s">
        <v>53</v>
      </c>
      <c r="Y2323" t="s">
        <v>2563</v>
      </c>
      <c r="Z2323" t="s">
        <v>3730</v>
      </c>
      <c r="AA2323" t="s">
        <v>56</v>
      </c>
      <c r="AB2323" t="s">
        <v>57</v>
      </c>
      <c r="AC2323" t="s">
        <v>83</v>
      </c>
      <c r="AD2323">
        <v>1</v>
      </c>
      <c r="AE2323" t="s">
        <v>58</v>
      </c>
      <c r="AF2323" t="s">
        <v>72</v>
      </c>
      <c r="AG2323" s="54" t="s">
        <v>60</v>
      </c>
      <c r="AH2323" t="s">
        <v>61</v>
      </c>
      <c r="AI2323" t="s">
        <v>62</v>
      </c>
      <c r="AJ2323" t="s">
        <v>3466</v>
      </c>
      <c r="AK2323" t="s">
        <v>64</v>
      </c>
      <c r="AL2323" t="s">
        <v>64</v>
      </c>
    </row>
    <row r="2324" spans="1:38" x14ac:dyDescent="0.35">
      <c r="A2324">
        <v>2323</v>
      </c>
      <c r="B2324">
        <v>16839135</v>
      </c>
      <c r="C2324" t="s">
        <v>39</v>
      </c>
      <c r="D2324" t="s">
        <v>40</v>
      </c>
      <c r="E2324" t="s">
        <v>2675</v>
      </c>
      <c r="F2324" t="s">
        <v>3425</v>
      </c>
      <c r="G2324" t="s">
        <v>3426</v>
      </c>
      <c r="H2324" t="s">
        <v>2678</v>
      </c>
      <c r="I2324" t="s">
        <v>3468</v>
      </c>
      <c r="J2324" t="s">
        <v>3469</v>
      </c>
      <c r="K2324" t="s">
        <v>2705</v>
      </c>
      <c r="L2324" t="s">
        <v>650</v>
      </c>
      <c r="M2324" t="s">
        <v>3728</v>
      </c>
      <c r="N2324" t="s">
        <v>49</v>
      </c>
      <c r="O2324" t="s">
        <v>3427</v>
      </c>
      <c r="P2324" s="3">
        <v>219455000451</v>
      </c>
      <c r="Q2324" t="s">
        <v>2560</v>
      </c>
      <c r="U2324" s="4">
        <v>28662</v>
      </c>
      <c r="V2324">
        <f t="shared" ca="1" si="36"/>
        <v>46</v>
      </c>
      <c r="W2324" t="s">
        <v>106</v>
      </c>
      <c r="X2324" t="s">
        <v>53</v>
      </c>
      <c r="Y2324" t="s">
        <v>2563</v>
      </c>
      <c r="Z2324" t="s">
        <v>3730</v>
      </c>
      <c r="AA2324" t="s">
        <v>56</v>
      </c>
      <c r="AB2324" t="s">
        <v>57</v>
      </c>
      <c r="AC2324" t="s">
        <v>213</v>
      </c>
      <c r="AD2324">
        <v>3</v>
      </c>
      <c r="AE2324" t="s">
        <v>58</v>
      </c>
      <c r="AF2324" t="s">
        <v>72</v>
      </c>
      <c r="AG2324" s="54" t="s">
        <v>60</v>
      </c>
      <c r="AH2324" t="s">
        <v>61</v>
      </c>
      <c r="AI2324" t="s">
        <v>62</v>
      </c>
      <c r="AJ2324" t="s">
        <v>3466</v>
      </c>
      <c r="AK2324" t="s">
        <v>64</v>
      </c>
      <c r="AL2324" t="s">
        <v>64</v>
      </c>
    </row>
    <row r="2325" spans="1:38" x14ac:dyDescent="0.35">
      <c r="A2325">
        <v>2324</v>
      </c>
      <c r="B2325">
        <v>1060106319</v>
      </c>
      <c r="C2325" t="s">
        <v>39</v>
      </c>
      <c r="D2325" t="s">
        <v>40</v>
      </c>
      <c r="E2325" t="s">
        <v>2675</v>
      </c>
      <c r="F2325" t="s">
        <v>3425</v>
      </c>
      <c r="G2325" t="s">
        <v>3426</v>
      </c>
      <c r="H2325" t="s">
        <v>2678</v>
      </c>
      <c r="I2325" t="s">
        <v>837</v>
      </c>
      <c r="J2325" t="s">
        <v>3470</v>
      </c>
      <c r="K2325" t="s">
        <v>3443</v>
      </c>
      <c r="L2325" t="s">
        <v>3429</v>
      </c>
      <c r="M2325" t="s">
        <v>78</v>
      </c>
      <c r="N2325" t="s">
        <v>49</v>
      </c>
      <c r="O2325" t="s">
        <v>3427</v>
      </c>
      <c r="P2325" s="3">
        <v>219455000451</v>
      </c>
      <c r="Q2325" t="s">
        <v>2560</v>
      </c>
      <c r="U2325" s="4">
        <v>34644</v>
      </c>
      <c r="V2325">
        <f t="shared" ca="1" si="36"/>
        <v>29</v>
      </c>
      <c r="W2325" t="s">
        <v>106</v>
      </c>
      <c r="X2325" t="s">
        <v>53</v>
      </c>
      <c r="Y2325" t="s">
        <v>2563</v>
      </c>
      <c r="Z2325" t="s">
        <v>3730</v>
      </c>
      <c r="AA2325" t="s">
        <v>56</v>
      </c>
      <c r="AB2325" t="s">
        <v>57</v>
      </c>
      <c r="AC2325" t="s">
        <v>83</v>
      </c>
      <c r="AD2325">
        <v>2</v>
      </c>
      <c r="AE2325" t="s">
        <v>58</v>
      </c>
      <c r="AF2325" t="s">
        <v>72</v>
      </c>
      <c r="AG2325" s="54" t="s">
        <v>60</v>
      </c>
      <c r="AH2325" t="s">
        <v>61</v>
      </c>
      <c r="AI2325" t="s">
        <v>62</v>
      </c>
      <c r="AJ2325" t="s">
        <v>3466</v>
      </c>
      <c r="AK2325" t="s">
        <v>64</v>
      </c>
      <c r="AL2325" t="s">
        <v>64</v>
      </c>
    </row>
    <row r="2326" spans="1:38" x14ac:dyDescent="0.35">
      <c r="A2326">
        <v>2325</v>
      </c>
      <c r="B2326">
        <v>10723967</v>
      </c>
      <c r="C2326" t="s">
        <v>39</v>
      </c>
      <c r="D2326" t="s">
        <v>40</v>
      </c>
      <c r="E2326" t="s">
        <v>2675</v>
      </c>
      <c r="F2326" t="s">
        <v>3425</v>
      </c>
      <c r="G2326" t="s">
        <v>3426</v>
      </c>
      <c r="H2326" t="s">
        <v>2678</v>
      </c>
      <c r="I2326" t="s">
        <v>3471</v>
      </c>
      <c r="K2326" t="s">
        <v>3472</v>
      </c>
      <c r="L2326" t="s">
        <v>1207</v>
      </c>
      <c r="M2326" t="s">
        <v>3728</v>
      </c>
      <c r="N2326" t="s">
        <v>49</v>
      </c>
      <c r="O2326" t="s">
        <v>3427</v>
      </c>
      <c r="P2326" s="3">
        <v>219455000451</v>
      </c>
      <c r="Q2326" t="s">
        <v>2560</v>
      </c>
      <c r="U2326" s="4">
        <v>31279</v>
      </c>
      <c r="V2326">
        <f t="shared" ca="1" si="36"/>
        <v>38</v>
      </c>
      <c r="W2326" t="s">
        <v>106</v>
      </c>
      <c r="X2326" t="s">
        <v>121</v>
      </c>
      <c r="Y2326" t="s">
        <v>2563</v>
      </c>
      <c r="Z2326" t="s">
        <v>3730</v>
      </c>
      <c r="AA2326" t="s">
        <v>56</v>
      </c>
      <c r="AB2326" t="s">
        <v>57</v>
      </c>
      <c r="AC2326" t="s">
        <v>213</v>
      </c>
      <c r="AD2326">
        <v>5</v>
      </c>
      <c r="AE2326" t="s">
        <v>58</v>
      </c>
      <c r="AF2326" t="s">
        <v>59</v>
      </c>
      <c r="AG2326" s="54" t="s">
        <v>60</v>
      </c>
      <c r="AH2326" t="s">
        <v>61</v>
      </c>
      <c r="AI2326" t="s">
        <v>62</v>
      </c>
      <c r="AJ2326" t="s">
        <v>3466</v>
      </c>
      <c r="AK2326" t="s">
        <v>64</v>
      </c>
      <c r="AL2326" t="s">
        <v>64</v>
      </c>
    </row>
    <row r="2327" spans="1:38" x14ac:dyDescent="0.35">
      <c r="A2327">
        <v>2326</v>
      </c>
      <c r="B2327">
        <v>5292500</v>
      </c>
      <c r="C2327" t="s">
        <v>39</v>
      </c>
      <c r="D2327" t="s">
        <v>40</v>
      </c>
      <c r="E2327" t="s">
        <v>2675</v>
      </c>
      <c r="F2327" t="s">
        <v>3425</v>
      </c>
      <c r="G2327" t="s">
        <v>3426</v>
      </c>
      <c r="H2327" t="s">
        <v>2678</v>
      </c>
      <c r="I2327" t="s">
        <v>3473</v>
      </c>
      <c r="K2327" t="s">
        <v>3243</v>
      </c>
      <c r="L2327" t="s">
        <v>792</v>
      </c>
      <c r="M2327" t="s">
        <v>3728</v>
      </c>
      <c r="N2327" t="s">
        <v>49</v>
      </c>
      <c r="O2327" t="s">
        <v>3427</v>
      </c>
      <c r="P2327" s="3">
        <v>219455000451</v>
      </c>
      <c r="Q2327" t="s">
        <v>2560</v>
      </c>
      <c r="U2327" s="4">
        <v>28738</v>
      </c>
      <c r="V2327">
        <f t="shared" ca="1" si="36"/>
        <v>45</v>
      </c>
      <c r="W2327" t="s">
        <v>106</v>
      </c>
      <c r="X2327" t="s">
        <v>121</v>
      </c>
      <c r="Y2327" t="s">
        <v>2563</v>
      </c>
      <c r="Z2327" t="s">
        <v>3730</v>
      </c>
      <c r="AA2327" t="s">
        <v>56</v>
      </c>
      <c r="AB2327" t="s">
        <v>57</v>
      </c>
      <c r="AC2327" t="s">
        <v>213</v>
      </c>
      <c r="AD2327">
        <v>1</v>
      </c>
      <c r="AE2327" t="s">
        <v>58</v>
      </c>
      <c r="AF2327" t="s">
        <v>59</v>
      </c>
      <c r="AG2327" s="54" t="s">
        <v>60</v>
      </c>
      <c r="AH2327" t="s">
        <v>61</v>
      </c>
      <c r="AI2327" t="s">
        <v>62</v>
      </c>
      <c r="AJ2327" t="s">
        <v>3466</v>
      </c>
      <c r="AK2327" t="s">
        <v>64</v>
      </c>
      <c r="AL2327" t="s">
        <v>64</v>
      </c>
    </row>
    <row r="2328" spans="1:38" x14ac:dyDescent="0.35">
      <c r="A2328">
        <v>2327</v>
      </c>
      <c r="B2328">
        <v>1193573445</v>
      </c>
      <c r="C2328" t="s">
        <v>39</v>
      </c>
      <c r="D2328" t="s">
        <v>40</v>
      </c>
      <c r="E2328" t="s">
        <v>2675</v>
      </c>
      <c r="F2328" t="s">
        <v>3425</v>
      </c>
      <c r="G2328" t="s">
        <v>3426</v>
      </c>
      <c r="H2328" t="s">
        <v>2678</v>
      </c>
      <c r="I2328" t="s">
        <v>1591</v>
      </c>
      <c r="J2328" t="s">
        <v>3474</v>
      </c>
      <c r="K2328" t="s">
        <v>3437</v>
      </c>
      <c r="L2328" t="s">
        <v>3445</v>
      </c>
      <c r="M2328" t="s">
        <v>78</v>
      </c>
      <c r="N2328" t="s">
        <v>49</v>
      </c>
      <c r="O2328" t="s">
        <v>3427</v>
      </c>
      <c r="P2328" s="3">
        <v>219455000451</v>
      </c>
      <c r="Q2328" t="s">
        <v>2560</v>
      </c>
      <c r="U2328" s="4">
        <v>35706</v>
      </c>
      <c r="V2328">
        <f t="shared" ca="1" si="36"/>
        <v>26</v>
      </c>
      <c r="W2328" t="s">
        <v>106</v>
      </c>
      <c r="X2328" t="s">
        <v>53</v>
      </c>
      <c r="Y2328" t="s">
        <v>2563</v>
      </c>
      <c r="Z2328" t="s">
        <v>3730</v>
      </c>
      <c r="AA2328" t="s">
        <v>56</v>
      </c>
      <c r="AB2328" t="s">
        <v>57</v>
      </c>
      <c r="AC2328" t="s">
        <v>83</v>
      </c>
      <c r="AD2328">
        <v>1</v>
      </c>
      <c r="AE2328" t="s">
        <v>58</v>
      </c>
      <c r="AF2328" t="s">
        <v>72</v>
      </c>
      <c r="AG2328" s="54" t="s">
        <v>60</v>
      </c>
      <c r="AH2328" t="s">
        <v>61</v>
      </c>
      <c r="AI2328" t="s">
        <v>62</v>
      </c>
      <c r="AJ2328" t="s">
        <v>3466</v>
      </c>
      <c r="AK2328" t="s">
        <v>64</v>
      </c>
      <c r="AL2328" t="s">
        <v>64</v>
      </c>
    </row>
    <row r="2329" spans="1:38" x14ac:dyDescent="0.35">
      <c r="A2329">
        <v>2328</v>
      </c>
      <c r="B2329">
        <v>1003037537</v>
      </c>
      <c r="C2329" t="s">
        <v>39</v>
      </c>
      <c r="D2329" t="s">
        <v>40</v>
      </c>
      <c r="E2329" t="s">
        <v>2675</v>
      </c>
      <c r="F2329" t="s">
        <v>3425</v>
      </c>
      <c r="G2329" t="s">
        <v>3426</v>
      </c>
      <c r="H2329" t="s">
        <v>2678</v>
      </c>
      <c r="I2329" t="s">
        <v>2924</v>
      </c>
      <c r="J2329" t="s">
        <v>527</v>
      </c>
      <c r="K2329" t="s">
        <v>3475</v>
      </c>
      <c r="L2329" t="s">
        <v>3442</v>
      </c>
      <c r="M2329" t="s">
        <v>78</v>
      </c>
      <c r="N2329" t="s">
        <v>3729</v>
      </c>
      <c r="O2329" t="s">
        <v>3427</v>
      </c>
      <c r="P2329" s="3">
        <v>219455000451</v>
      </c>
      <c r="Q2329" t="s">
        <v>2560</v>
      </c>
      <c r="S2329">
        <v>3234071329</v>
      </c>
      <c r="U2329" s="4">
        <v>37886</v>
      </c>
      <c r="V2329">
        <f t="shared" ca="1" si="36"/>
        <v>20</v>
      </c>
      <c r="W2329" t="s">
        <v>106</v>
      </c>
      <c r="X2329" t="s">
        <v>53</v>
      </c>
      <c r="Y2329" t="s">
        <v>2563</v>
      </c>
      <c r="Z2329" t="s">
        <v>3730</v>
      </c>
      <c r="AA2329" t="s">
        <v>56</v>
      </c>
      <c r="AB2329" t="s">
        <v>57</v>
      </c>
      <c r="AC2329" t="s">
        <v>83</v>
      </c>
      <c r="AD2329">
        <v>1</v>
      </c>
      <c r="AE2329" t="s">
        <v>58</v>
      </c>
      <c r="AF2329" t="s">
        <v>72</v>
      </c>
      <c r="AG2329" s="54" t="s">
        <v>60</v>
      </c>
      <c r="AH2329" t="s">
        <v>61</v>
      </c>
      <c r="AI2329" t="s">
        <v>62</v>
      </c>
      <c r="AJ2329" t="s">
        <v>3466</v>
      </c>
      <c r="AK2329" t="s">
        <v>64</v>
      </c>
      <c r="AL2329" t="s">
        <v>64</v>
      </c>
    </row>
    <row r="2330" spans="1:38" x14ac:dyDescent="0.35">
      <c r="A2330">
        <v>2329</v>
      </c>
      <c r="B2330">
        <v>1064432091</v>
      </c>
      <c r="C2330" t="s">
        <v>39</v>
      </c>
      <c r="D2330" t="s">
        <v>40</v>
      </c>
      <c r="E2330" t="s">
        <v>2675</v>
      </c>
      <c r="F2330" t="s">
        <v>3425</v>
      </c>
      <c r="G2330" t="s">
        <v>3426</v>
      </c>
      <c r="H2330" t="s">
        <v>2678</v>
      </c>
      <c r="I2330" t="s">
        <v>349</v>
      </c>
      <c r="J2330" t="s">
        <v>3476</v>
      </c>
      <c r="K2330" t="s">
        <v>2694</v>
      </c>
      <c r="L2330" t="s">
        <v>3477</v>
      </c>
      <c r="M2330" t="s">
        <v>3728</v>
      </c>
      <c r="N2330" t="s">
        <v>3729</v>
      </c>
      <c r="O2330" t="s">
        <v>3427</v>
      </c>
      <c r="P2330" s="3">
        <v>219455000451</v>
      </c>
      <c r="Q2330" t="s">
        <v>2560</v>
      </c>
      <c r="U2330" s="4">
        <v>37209</v>
      </c>
      <c r="V2330">
        <f t="shared" ca="1" si="36"/>
        <v>22</v>
      </c>
      <c r="W2330" t="s">
        <v>106</v>
      </c>
      <c r="X2330" t="s">
        <v>53</v>
      </c>
      <c r="Y2330" t="s">
        <v>2563</v>
      </c>
      <c r="Z2330" t="s">
        <v>3730</v>
      </c>
      <c r="AA2330" t="s">
        <v>56</v>
      </c>
      <c r="AB2330" t="s">
        <v>57</v>
      </c>
      <c r="AC2330" t="s">
        <v>58</v>
      </c>
      <c r="AD2330">
        <v>0</v>
      </c>
      <c r="AE2330" t="s">
        <v>58</v>
      </c>
      <c r="AF2330" t="s">
        <v>72</v>
      </c>
      <c r="AG2330" s="54" t="s">
        <v>60</v>
      </c>
      <c r="AH2330" t="s">
        <v>61</v>
      </c>
      <c r="AI2330" t="s">
        <v>62</v>
      </c>
      <c r="AJ2330" t="s">
        <v>3466</v>
      </c>
      <c r="AK2330" t="s">
        <v>64</v>
      </c>
      <c r="AL2330" t="s">
        <v>64</v>
      </c>
    </row>
    <row r="2331" spans="1:38" x14ac:dyDescent="0.35">
      <c r="A2331">
        <v>2330</v>
      </c>
      <c r="B2331">
        <v>1192802169</v>
      </c>
      <c r="C2331" t="s">
        <v>39</v>
      </c>
      <c r="D2331" t="s">
        <v>40</v>
      </c>
      <c r="E2331" t="s">
        <v>2675</v>
      </c>
      <c r="F2331" t="s">
        <v>3425</v>
      </c>
      <c r="G2331" t="s">
        <v>3426</v>
      </c>
      <c r="H2331" t="s">
        <v>2678</v>
      </c>
      <c r="I2331" t="s">
        <v>208</v>
      </c>
      <c r="J2331" t="s">
        <v>251</v>
      </c>
      <c r="K2331" t="s">
        <v>650</v>
      </c>
      <c r="L2331" t="s">
        <v>3478</v>
      </c>
      <c r="M2331" t="s">
        <v>78</v>
      </c>
      <c r="N2331" t="s">
        <v>3729</v>
      </c>
      <c r="O2331" t="s">
        <v>3427</v>
      </c>
      <c r="P2331" s="3">
        <v>219455000451</v>
      </c>
      <c r="Q2331" t="s">
        <v>2560</v>
      </c>
      <c r="S2331">
        <v>3216072037</v>
      </c>
      <c r="U2331" s="4">
        <v>35829</v>
      </c>
      <c r="V2331">
        <f t="shared" ca="1" si="36"/>
        <v>26</v>
      </c>
      <c r="W2331" t="s">
        <v>106</v>
      </c>
      <c r="X2331" t="s">
        <v>53</v>
      </c>
      <c r="Y2331" t="s">
        <v>2563</v>
      </c>
      <c r="Z2331" t="s">
        <v>3730</v>
      </c>
      <c r="AA2331" t="s">
        <v>56</v>
      </c>
      <c r="AB2331" t="s">
        <v>57</v>
      </c>
      <c r="AC2331" t="s">
        <v>83</v>
      </c>
      <c r="AD2331">
        <v>2</v>
      </c>
      <c r="AE2331" t="s">
        <v>58</v>
      </c>
      <c r="AF2331" t="s">
        <v>59</v>
      </c>
      <c r="AG2331" s="54" t="s">
        <v>60</v>
      </c>
      <c r="AH2331" t="s">
        <v>61</v>
      </c>
      <c r="AI2331" t="s">
        <v>62</v>
      </c>
      <c r="AJ2331" t="s">
        <v>3466</v>
      </c>
      <c r="AK2331" t="s">
        <v>64</v>
      </c>
      <c r="AL2331" t="s">
        <v>64</v>
      </c>
    </row>
    <row r="2332" spans="1:38" x14ac:dyDescent="0.35">
      <c r="A2332">
        <v>2331</v>
      </c>
      <c r="B2332">
        <v>1193088204</v>
      </c>
      <c r="C2332" t="s">
        <v>39</v>
      </c>
      <c r="D2332" t="s">
        <v>40</v>
      </c>
      <c r="E2332" t="s">
        <v>2675</v>
      </c>
      <c r="F2332" t="s">
        <v>3425</v>
      </c>
      <c r="G2332" t="s">
        <v>3426</v>
      </c>
      <c r="H2332" t="s">
        <v>2678</v>
      </c>
      <c r="I2332" t="s">
        <v>96</v>
      </c>
      <c r="J2332" t="s">
        <v>3479</v>
      </c>
      <c r="K2332" t="s">
        <v>650</v>
      </c>
      <c r="L2332" t="s">
        <v>3449</v>
      </c>
      <c r="M2332" t="s">
        <v>78</v>
      </c>
      <c r="N2332" t="s">
        <v>3729</v>
      </c>
      <c r="O2332" t="s">
        <v>3427</v>
      </c>
      <c r="P2332" s="3">
        <v>219455000451</v>
      </c>
      <c r="Q2332" t="s">
        <v>2560</v>
      </c>
      <c r="U2332" s="4">
        <v>33205</v>
      </c>
      <c r="V2332">
        <f t="shared" ca="1" si="36"/>
        <v>33</v>
      </c>
      <c r="W2332" t="s">
        <v>106</v>
      </c>
      <c r="X2332" t="s">
        <v>53</v>
      </c>
      <c r="Y2332" t="s">
        <v>2563</v>
      </c>
      <c r="Z2332" t="s">
        <v>3730</v>
      </c>
      <c r="AA2332" t="s">
        <v>56</v>
      </c>
      <c r="AB2332" t="s">
        <v>57</v>
      </c>
      <c r="AC2332" t="s">
        <v>83</v>
      </c>
      <c r="AD2332">
        <v>2</v>
      </c>
      <c r="AE2332" t="s">
        <v>58</v>
      </c>
      <c r="AF2332" t="s">
        <v>72</v>
      </c>
      <c r="AG2332" s="54" t="s">
        <v>60</v>
      </c>
      <c r="AH2332" t="s">
        <v>61</v>
      </c>
      <c r="AI2332" t="s">
        <v>62</v>
      </c>
      <c r="AJ2332" t="s">
        <v>3466</v>
      </c>
      <c r="AK2332" t="s">
        <v>64</v>
      </c>
      <c r="AL2332" t="s">
        <v>64</v>
      </c>
    </row>
    <row r="2333" spans="1:38" x14ac:dyDescent="0.35">
      <c r="A2333">
        <v>2332</v>
      </c>
      <c r="B2333">
        <v>1064437912</v>
      </c>
      <c r="C2333" t="s">
        <v>39</v>
      </c>
      <c r="D2333" t="s">
        <v>40</v>
      </c>
      <c r="E2333" t="s">
        <v>2675</v>
      </c>
      <c r="F2333" t="s">
        <v>3425</v>
      </c>
      <c r="G2333" t="s">
        <v>3426</v>
      </c>
      <c r="H2333" t="s">
        <v>2678</v>
      </c>
      <c r="I2333" t="s">
        <v>96</v>
      </c>
      <c r="J2333" t="s">
        <v>1312</v>
      </c>
      <c r="K2333" t="s">
        <v>3429</v>
      </c>
      <c r="L2333" t="s">
        <v>3480</v>
      </c>
      <c r="M2333" t="s">
        <v>78</v>
      </c>
      <c r="N2333" t="s">
        <v>3729</v>
      </c>
      <c r="O2333" t="s">
        <v>3427</v>
      </c>
      <c r="P2333" s="3">
        <v>219455000451</v>
      </c>
      <c r="Q2333" t="s">
        <v>2560</v>
      </c>
      <c r="U2333" s="4">
        <v>35187</v>
      </c>
      <c r="V2333">
        <f t="shared" ca="1" si="36"/>
        <v>28</v>
      </c>
      <c r="W2333" t="s">
        <v>106</v>
      </c>
      <c r="X2333" t="s">
        <v>53</v>
      </c>
      <c r="Y2333" t="s">
        <v>2563</v>
      </c>
      <c r="Z2333" t="s">
        <v>3730</v>
      </c>
      <c r="AA2333" t="s">
        <v>56</v>
      </c>
      <c r="AB2333" t="s">
        <v>57</v>
      </c>
      <c r="AC2333" t="s">
        <v>83</v>
      </c>
      <c r="AD2333">
        <v>2</v>
      </c>
      <c r="AE2333" t="s">
        <v>58</v>
      </c>
      <c r="AF2333" t="s">
        <v>72</v>
      </c>
      <c r="AG2333" s="54" t="s">
        <v>60</v>
      </c>
      <c r="AH2333" t="s">
        <v>61</v>
      </c>
      <c r="AI2333" t="s">
        <v>62</v>
      </c>
      <c r="AJ2333" t="s">
        <v>3466</v>
      </c>
      <c r="AK2333" t="s">
        <v>89</v>
      </c>
      <c r="AL2333" t="s">
        <v>64</v>
      </c>
    </row>
    <row r="2334" spans="1:38" x14ac:dyDescent="0.35">
      <c r="A2334">
        <v>2333</v>
      </c>
      <c r="B2334">
        <v>94350841</v>
      </c>
      <c r="C2334" t="s">
        <v>39</v>
      </c>
      <c r="D2334" t="s">
        <v>40</v>
      </c>
      <c r="E2334" t="s">
        <v>2675</v>
      </c>
      <c r="F2334" t="s">
        <v>3425</v>
      </c>
      <c r="G2334" t="s">
        <v>3426</v>
      </c>
      <c r="H2334" t="s">
        <v>2678</v>
      </c>
      <c r="I2334" t="s">
        <v>350</v>
      </c>
      <c r="K2334" t="s">
        <v>3429</v>
      </c>
      <c r="L2334" t="s">
        <v>3449</v>
      </c>
      <c r="M2334" t="s">
        <v>3728</v>
      </c>
      <c r="N2334" t="s">
        <v>3729</v>
      </c>
      <c r="O2334" t="s">
        <v>3427</v>
      </c>
      <c r="P2334" s="3">
        <v>219455000451</v>
      </c>
      <c r="Q2334" t="s">
        <v>2560</v>
      </c>
      <c r="U2334" s="4">
        <v>25196</v>
      </c>
      <c r="V2334">
        <f t="shared" ca="1" si="36"/>
        <v>55</v>
      </c>
      <c r="W2334" t="s">
        <v>106</v>
      </c>
      <c r="X2334" t="s">
        <v>53</v>
      </c>
      <c r="Y2334" t="s">
        <v>2563</v>
      </c>
      <c r="Z2334" t="s">
        <v>3730</v>
      </c>
      <c r="AA2334" t="s">
        <v>56</v>
      </c>
      <c r="AB2334" t="s">
        <v>57</v>
      </c>
      <c r="AC2334" t="s">
        <v>83</v>
      </c>
      <c r="AD2334">
        <v>2</v>
      </c>
      <c r="AE2334" t="s">
        <v>58</v>
      </c>
      <c r="AF2334" t="s">
        <v>59</v>
      </c>
      <c r="AG2334" s="54" t="s">
        <v>60</v>
      </c>
      <c r="AH2334" t="s">
        <v>61</v>
      </c>
      <c r="AI2334" t="s">
        <v>62</v>
      </c>
      <c r="AJ2334" t="s">
        <v>3466</v>
      </c>
      <c r="AK2334" t="s">
        <v>64</v>
      </c>
      <c r="AL2334" t="s">
        <v>64</v>
      </c>
    </row>
    <row r="2335" spans="1:38" x14ac:dyDescent="0.35">
      <c r="A2335">
        <v>2334</v>
      </c>
      <c r="B2335">
        <v>1007349856</v>
      </c>
      <c r="C2335" t="s">
        <v>39</v>
      </c>
      <c r="D2335" t="s">
        <v>40</v>
      </c>
      <c r="E2335" t="s">
        <v>2675</v>
      </c>
      <c r="F2335" t="s">
        <v>3425</v>
      </c>
      <c r="G2335" t="s">
        <v>3426</v>
      </c>
      <c r="H2335" t="s">
        <v>2678</v>
      </c>
      <c r="I2335" t="s">
        <v>45</v>
      </c>
      <c r="J2335" t="s">
        <v>46</v>
      </c>
      <c r="K2335" t="s">
        <v>3437</v>
      </c>
      <c r="L2335" t="s">
        <v>3429</v>
      </c>
      <c r="M2335" t="s">
        <v>3728</v>
      </c>
      <c r="N2335" t="s">
        <v>3729</v>
      </c>
      <c r="O2335" t="s">
        <v>3427</v>
      </c>
      <c r="P2335" s="3">
        <v>219455000451</v>
      </c>
      <c r="Q2335" t="s">
        <v>2560</v>
      </c>
      <c r="U2335" s="4">
        <v>34056</v>
      </c>
      <c r="V2335">
        <f t="shared" ca="1" si="36"/>
        <v>31</v>
      </c>
      <c r="W2335" t="s">
        <v>106</v>
      </c>
      <c r="X2335" t="s">
        <v>121</v>
      </c>
      <c r="Y2335" t="s">
        <v>2563</v>
      </c>
      <c r="Z2335" t="s">
        <v>3730</v>
      </c>
      <c r="AA2335" t="s">
        <v>56</v>
      </c>
      <c r="AB2335" t="s">
        <v>57</v>
      </c>
      <c r="AC2335" t="s">
        <v>213</v>
      </c>
      <c r="AD2335">
        <v>2</v>
      </c>
      <c r="AE2335" t="s">
        <v>58</v>
      </c>
      <c r="AF2335" t="s">
        <v>72</v>
      </c>
      <c r="AG2335" s="54" t="s">
        <v>60</v>
      </c>
      <c r="AH2335" t="s">
        <v>61</v>
      </c>
      <c r="AI2335" t="s">
        <v>62</v>
      </c>
      <c r="AJ2335" t="s">
        <v>3466</v>
      </c>
      <c r="AK2335" t="s">
        <v>64</v>
      </c>
      <c r="AL2335" t="s">
        <v>64</v>
      </c>
    </row>
    <row r="2336" spans="1:38" x14ac:dyDescent="0.35">
      <c r="A2336">
        <v>2335</v>
      </c>
      <c r="B2336">
        <v>1077445062</v>
      </c>
      <c r="C2336" t="s">
        <v>39</v>
      </c>
      <c r="D2336" t="s">
        <v>40</v>
      </c>
      <c r="E2336" t="s">
        <v>2555</v>
      </c>
      <c r="F2336" t="s">
        <v>2645</v>
      </c>
      <c r="G2336" t="s">
        <v>2646</v>
      </c>
      <c r="H2336" t="s">
        <v>2647</v>
      </c>
      <c r="I2336" t="s">
        <v>770</v>
      </c>
      <c r="J2336" t="s">
        <v>133</v>
      </c>
      <c r="K2336" t="s">
        <v>169</v>
      </c>
      <c r="L2336" t="s">
        <v>454</v>
      </c>
      <c r="M2336" t="s">
        <v>78</v>
      </c>
      <c r="N2336" t="s">
        <v>3729</v>
      </c>
      <c r="O2336" t="s">
        <v>2648</v>
      </c>
      <c r="P2336" s="3">
        <v>227001001684</v>
      </c>
      <c r="Q2336" t="s">
        <v>2560</v>
      </c>
      <c r="U2336" s="4">
        <v>33071</v>
      </c>
      <c r="V2336">
        <f t="shared" ca="1" si="36"/>
        <v>34</v>
      </c>
      <c r="W2336" t="s">
        <v>52</v>
      </c>
      <c r="X2336" t="s">
        <v>53</v>
      </c>
      <c r="Y2336" t="s">
        <v>2563</v>
      </c>
      <c r="Z2336" t="s">
        <v>113</v>
      </c>
      <c r="AA2336" t="s">
        <v>56</v>
      </c>
      <c r="AB2336" t="s">
        <v>57</v>
      </c>
      <c r="AC2336" t="s">
        <v>83</v>
      </c>
      <c r="AD2336">
        <v>1</v>
      </c>
      <c r="AE2336" t="s">
        <v>58</v>
      </c>
      <c r="AF2336" t="s">
        <v>72</v>
      </c>
      <c r="AG2336" s="54" t="s">
        <v>60</v>
      </c>
      <c r="AH2336" t="s">
        <v>61</v>
      </c>
      <c r="AI2336" t="s">
        <v>62</v>
      </c>
      <c r="AJ2336" t="s">
        <v>2649</v>
      </c>
      <c r="AK2336" t="s">
        <v>64</v>
      </c>
      <c r="AL2336" t="s">
        <v>64</v>
      </c>
    </row>
    <row r="2337" spans="1:38" x14ac:dyDescent="0.35">
      <c r="A2337">
        <v>2336</v>
      </c>
      <c r="B2337">
        <v>1010104718</v>
      </c>
      <c r="C2337" t="s">
        <v>39</v>
      </c>
      <c r="D2337" t="s">
        <v>40</v>
      </c>
      <c r="E2337" t="s">
        <v>2555</v>
      </c>
      <c r="F2337" t="s">
        <v>2645</v>
      </c>
      <c r="G2337" t="s">
        <v>2646</v>
      </c>
      <c r="H2337" t="s">
        <v>2647</v>
      </c>
      <c r="I2337" t="s">
        <v>3481</v>
      </c>
      <c r="K2337" t="s">
        <v>111</v>
      </c>
      <c r="L2337" t="s">
        <v>397</v>
      </c>
      <c r="M2337" t="s">
        <v>78</v>
      </c>
      <c r="N2337" t="s">
        <v>49</v>
      </c>
      <c r="O2337" t="s">
        <v>2648</v>
      </c>
      <c r="P2337" s="3">
        <v>227001001684</v>
      </c>
      <c r="Q2337" t="s">
        <v>2560</v>
      </c>
      <c r="U2337" s="4">
        <v>34745</v>
      </c>
      <c r="V2337">
        <f t="shared" ca="1" si="36"/>
        <v>29</v>
      </c>
      <c r="W2337" t="s">
        <v>52</v>
      </c>
      <c r="X2337" t="s">
        <v>121</v>
      </c>
      <c r="Y2337" t="s">
        <v>1486</v>
      </c>
      <c r="Z2337" t="s">
        <v>113</v>
      </c>
      <c r="AA2337" t="s">
        <v>56</v>
      </c>
      <c r="AB2337" t="s">
        <v>57</v>
      </c>
      <c r="AC2337" t="s">
        <v>83</v>
      </c>
      <c r="AD2337">
        <v>2</v>
      </c>
      <c r="AE2337" t="s">
        <v>58</v>
      </c>
      <c r="AF2337" t="s">
        <v>59</v>
      </c>
      <c r="AG2337" s="54" t="s">
        <v>60</v>
      </c>
      <c r="AH2337" t="s">
        <v>61</v>
      </c>
      <c r="AI2337" t="s">
        <v>62</v>
      </c>
      <c r="AJ2337" t="s">
        <v>3482</v>
      </c>
      <c r="AK2337" t="s">
        <v>64</v>
      </c>
      <c r="AL2337" t="s">
        <v>64</v>
      </c>
    </row>
    <row r="2338" spans="1:38" x14ac:dyDescent="0.35">
      <c r="A2338">
        <v>2337</v>
      </c>
      <c r="B2338">
        <v>1003930284</v>
      </c>
      <c r="C2338" t="s">
        <v>39</v>
      </c>
      <c r="D2338" t="s">
        <v>40</v>
      </c>
      <c r="E2338" t="s">
        <v>2555</v>
      </c>
      <c r="F2338" t="s">
        <v>2645</v>
      </c>
      <c r="G2338" t="s">
        <v>2646</v>
      </c>
      <c r="H2338" t="s">
        <v>2647</v>
      </c>
      <c r="I2338" t="s">
        <v>1671</v>
      </c>
      <c r="K2338" t="s">
        <v>419</v>
      </c>
      <c r="L2338" t="s">
        <v>2623</v>
      </c>
      <c r="M2338" t="s">
        <v>78</v>
      </c>
      <c r="N2338" t="s">
        <v>49</v>
      </c>
      <c r="O2338" t="s">
        <v>2648</v>
      </c>
      <c r="P2338" s="3">
        <v>227001001684</v>
      </c>
      <c r="Q2338" t="s">
        <v>2560</v>
      </c>
      <c r="U2338" s="4">
        <v>30785</v>
      </c>
      <c r="V2338">
        <f t="shared" ca="1" si="36"/>
        <v>40</v>
      </c>
      <c r="W2338" t="s">
        <v>52</v>
      </c>
      <c r="X2338" t="s">
        <v>121</v>
      </c>
      <c r="Y2338" t="s">
        <v>1486</v>
      </c>
      <c r="Z2338" t="s">
        <v>113</v>
      </c>
      <c r="AA2338" t="s">
        <v>56</v>
      </c>
      <c r="AB2338" t="s">
        <v>57</v>
      </c>
      <c r="AC2338" t="s">
        <v>83</v>
      </c>
      <c r="AD2338">
        <v>2</v>
      </c>
      <c r="AE2338" t="s">
        <v>58</v>
      </c>
      <c r="AF2338" t="s">
        <v>59</v>
      </c>
      <c r="AG2338" s="54" t="s">
        <v>60</v>
      </c>
      <c r="AH2338" t="s">
        <v>61</v>
      </c>
      <c r="AI2338" t="s">
        <v>62</v>
      </c>
      <c r="AJ2338" t="s">
        <v>3482</v>
      </c>
      <c r="AK2338" t="s">
        <v>64</v>
      </c>
      <c r="AL2338" t="s">
        <v>64</v>
      </c>
    </row>
    <row r="2339" spans="1:38" x14ac:dyDescent="0.35">
      <c r="A2339">
        <v>2338</v>
      </c>
      <c r="B2339">
        <v>1077449467</v>
      </c>
      <c r="C2339" t="s">
        <v>39</v>
      </c>
      <c r="D2339" t="s">
        <v>40</v>
      </c>
      <c r="E2339" t="s">
        <v>2555</v>
      </c>
      <c r="F2339" t="s">
        <v>2645</v>
      </c>
      <c r="G2339" t="s">
        <v>2646</v>
      </c>
      <c r="H2339" t="s">
        <v>2647</v>
      </c>
      <c r="I2339" t="s">
        <v>283</v>
      </c>
      <c r="J2339" t="s">
        <v>3483</v>
      </c>
      <c r="K2339" t="s">
        <v>397</v>
      </c>
      <c r="L2339" t="s">
        <v>169</v>
      </c>
      <c r="M2339" t="s">
        <v>78</v>
      </c>
      <c r="N2339" t="s">
        <v>49</v>
      </c>
      <c r="O2339" t="s">
        <v>2648</v>
      </c>
      <c r="P2339" s="3">
        <v>227001001684</v>
      </c>
      <c r="Q2339" t="s">
        <v>2560</v>
      </c>
      <c r="S2339">
        <v>3223699217</v>
      </c>
      <c r="U2339" s="4">
        <v>33122</v>
      </c>
      <c r="V2339">
        <f t="shared" ca="1" si="36"/>
        <v>33</v>
      </c>
      <c r="W2339" t="s">
        <v>52</v>
      </c>
      <c r="X2339" t="s">
        <v>121</v>
      </c>
      <c r="Y2339" t="s">
        <v>1486</v>
      </c>
      <c r="Z2339" t="s">
        <v>113</v>
      </c>
      <c r="AA2339" t="s">
        <v>56</v>
      </c>
      <c r="AB2339" t="s">
        <v>57</v>
      </c>
      <c r="AC2339" t="s">
        <v>83</v>
      </c>
      <c r="AD2339">
        <v>2</v>
      </c>
      <c r="AE2339" t="s">
        <v>58</v>
      </c>
      <c r="AF2339" t="s">
        <v>72</v>
      </c>
      <c r="AG2339" s="54" t="s">
        <v>60</v>
      </c>
      <c r="AH2339" t="s">
        <v>61</v>
      </c>
      <c r="AI2339" t="s">
        <v>62</v>
      </c>
      <c r="AJ2339" t="s">
        <v>3482</v>
      </c>
      <c r="AK2339" t="s">
        <v>64</v>
      </c>
      <c r="AL2339" t="s">
        <v>64</v>
      </c>
    </row>
    <row r="2340" spans="1:38" x14ac:dyDescent="0.35">
      <c r="A2340">
        <v>2339</v>
      </c>
      <c r="B2340">
        <v>35894760</v>
      </c>
      <c r="C2340" t="s">
        <v>39</v>
      </c>
      <c r="D2340" t="s">
        <v>40</v>
      </c>
      <c r="E2340" t="s">
        <v>2555</v>
      </c>
      <c r="F2340" t="s">
        <v>2645</v>
      </c>
      <c r="G2340" t="s">
        <v>2646</v>
      </c>
      <c r="H2340" t="s">
        <v>2647</v>
      </c>
      <c r="I2340" t="s">
        <v>1544</v>
      </c>
      <c r="J2340" t="s">
        <v>232</v>
      </c>
      <c r="K2340" t="s">
        <v>2662</v>
      </c>
      <c r="L2340" t="s">
        <v>344</v>
      </c>
      <c r="M2340" t="s">
        <v>78</v>
      </c>
      <c r="N2340" t="s">
        <v>49</v>
      </c>
      <c r="O2340" t="s">
        <v>2648</v>
      </c>
      <c r="P2340" s="3">
        <v>227001001684</v>
      </c>
      <c r="Q2340" t="s">
        <v>2560</v>
      </c>
      <c r="S2340">
        <v>3235134403</v>
      </c>
      <c r="U2340" s="4">
        <v>33801</v>
      </c>
      <c r="V2340">
        <f t="shared" ca="1" si="36"/>
        <v>32</v>
      </c>
      <c r="W2340" t="s">
        <v>52</v>
      </c>
      <c r="X2340" t="s">
        <v>53</v>
      </c>
      <c r="Y2340" t="s">
        <v>2563</v>
      </c>
      <c r="Z2340" t="s">
        <v>113</v>
      </c>
      <c r="AA2340" t="s">
        <v>56</v>
      </c>
      <c r="AB2340" t="s">
        <v>57</v>
      </c>
      <c r="AC2340" t="s">
        <v>83</v>
      </c>
      <c r="AD2340">
        <v>2</v>
      </c>
      <c r="AE2340" t="s">
        <v>58</v>
      </c>
      <c r="AF2340" t="s">
        <v>72</v>
      </c>
      <c r="AG2340" s="54" t="s">
        <v>60</v>
      </c>
      <c r="AH2340" t="s">
        <v>61</v>
      </c>
      <c r="AI2340" t="s">
        <v>62</v>
      </c>
      <c r="AJ2340" t="s">
        <v>3482</v>
      </c>
      <c r="AK2340" t="s">
        <v>64</v>
      </c>
      <c r="AL2340" t="s">
        <v>64</v>
      </c>
    </row>
    <row r="2341" spans="1:38" x14ac:dyDescent="0.35">
      <c r="A2341">
        <v>2340</v>
      </c>
      <c r="B2341">
        <v>1004067064</v>
      </c>
      <c r="C2341" t="s">
        <v>39</v>
      </c>
      <c r="D2341" t="s">
        <v>40</v>
      </c>
      <c r="E2341" t="s">
        <v>2555</v>
      </c>
      <c r="F2341" t="s">
        <v>2645</v>
      </c>
      <c r="G2341" t="s">
        <v>2646</v>
      </c>
      <c r="H2341" t="s">
        <v>2647</v>
      </c>
      <c r="I2341" t="s">
        <v>3484</v>
      </c>
      <c r="K2341" t="s">
        <v>148</v>
      </c>
      <c r="L2341" t="s">
        <v>364</v>
      </c>
      <c r="M2341" t="s">
        <v>78</v>
      </c>
      <c r="N2341" t="s">
        <v>49</v>
      </c>
      <c r="O2341" t="s">
        <v>2648</v>
      </c>
      <c r="P2341" s="3">
        <v>227001001684</v>
      </c>
      <c r="Q2341" t="s">
        <v>2560</v>
      </c>
      <c r="S2341">
        <v>3205665781</v>
      </c>
      <c r="U2341" s="4">
        <v>36982</v>
      </c>
      <c r="V2341">
        <f t="shared" ca="1" si="36"/>
        <v>23</v>
      </c>
      <c r="W2341" t="s">
        <v>52</v>
      </c>
      <c r="X2341" t="s">
        <v>53</v>
      </c>
      <c r="Y2341" t="s">
        <v>2563</v>
      </c>
      <c r="Z2341" t="s">
        <v>113</v>
      </c>
      <c r="AA2341" t="s">
        <v>56</v>
      </c>
      <c r="AB2341" t="s">
        <v>57</v>
      </c>
      <c r="AC2341" t="s">
        <v>83</v>
      </c>
      <c r="AD2341">
        <v>1</v>
      </c>
      <c r="AE2341" t="s">
        <v>58</v>
      </c>
      <c r="AF2341" t="s">
        <v>72</v>
      </c>
      <c r="AG2341" s="54" t="s">
        <v>60</v>
      </c>
      <c r="AH2341" t="s">
        <v>61</v>
      </c>
      <c r="AI2341" t="s">
        <v>62</v>
      </c>
      <c r="AJ2341" t="s">
        <v>3482</v>
      </c>
      <c r="AK2341" t="s">
        <v>64</v>
      </c>
      <c r="AL2341" t="s">
        <v>64</v>
      </c>
    </row>
    <row r="2342" spans="1:38" x14ac:dyDescent="0.35">
      <c r="A2342">
        <v>2341</v>
      </c>
      <c r="B2342">
        <v>1077466980</v>
      </c>
      <c r="C2342" t="s">
        <v>39</v>
      </c>
      <c r="D2342" t="s">
        <v>40</v>
      </c>
      <c r="E2342" t="s">
        <v>2555</v>
      </c>
      <c r="F2342" t="s">
        <v>2645</v>
      </c>
      <c r="G2342" t="s">
        <v>2646</v>
      </c>
      <c r="H2342" t="s">
        <v>2647</v>
      </c>
      <c r="I2342" t="s">
        <v>208</v>
      </c>
      <c r="J2342" t="s">
        <v>251</v>
      </c>
      <c r="K2342" t="s">
        <v>2613</v>
      </c>
      <c r="L2342" t="s">
        <v>2745</v>
      </c>
      <c r="M2342" t="s">
        <v>78</v>
      </c>
      <c r="N2342" t="s">
        <v>49</v>
      </c>
      <c r="O2342" t="s">
        <v>2648</v>
      </c>
      <c r="P2342" s="3">
        <v>227001001684</v>
      </c>
      <c r="Q2342" t="s">
        <v>2560</v>
      </c>
      <c r="S2342">
        <v>3135360769</v>
      </c>
      <c r="U2342" s="4">
        <v>34326</v>
      </c>
      <c r="V2342">
        <f t="shared" ca="1" si="36"/>
        <v>30</v>
      </c>
      <c r="W2342" t="s">
        <v>52</v>
      </c>
      <c r="X2342" t="s">
        <v>53</v>
      </c>
      <c r="Y2342" t="s">
        <v>2563</v>
      </c>
      <c r="Z2342" t="s">
        <v>113</v>
      </c>
      <c r="AA2342" t="s">
        <v>56</v>
      </c>
      <c r="AB2342" t="s">
        <v>57</v>
      </c>
      <c r="AC2342" t="s">
        <v>83</v>
      </c>
      <c r="AD2342">
        <v>2</v>
      </c>
      <c r="AE2342" t="s">
        <v>58</v>
      </c>
      <c r="AF2342" t="s">
        <v>72</v>
      </c>
      <c r="AG2342" s="54" t="s">
        <v>60</v>
      </c>
      <c r="AH2342" t="s">
        <v>61</v>
      </c>
      <c r="AI2342" t="s">
        <v>62</v>
      </c>
      <c r="AJ2342" t="s">
        <v>3482</v>
      </c>
      <c r="AK2342" t="s">
        <v>64</v>
      </c>
      <c r="AL2342" t="s">
        <v>64</v>
      </c>
    </row>
    <row r="2343" spans="1:38" x14ac:dyDescent="0.35">
      <c r="A2343">
        <v>2342</v>
      </c>
      <c r="B2343">
        <v>1077466847</v>
      </c>
      <c r="C2343" t="s">
        <v>39</v>
      </c>
      <c r="D2343" t="s">
        <v>40</v>
      </c>
      <c r="E2343" t="s">
        <v>2555</v>
      </c>
      <c r="F2343" t="s">
        <v>2645</v>
      </c>
      <c r="G2343" t="s">
        <v>2646</v>
      </c>
      <c r="H2343" t="s">
        <v>2647</v>
      </c>
      <c r="I2343" t="s">
        <v>3485</v>
      </c>
      <c r="K2343" t="s">
        <v>2662</v>
      </c>
      <c r="L2343" t="s">
        <v>148</v>
      </c>
      <c r="M2343" t="s">
        <v>78</v>
      </c>
      <c r="N2343" t="s">
        <v>49</v>
      </c>
      <c r="O2343" t="s">
        <v>2648</v>
      </c>
      <c r="P2343" s="3">
        <v>227001001684</v>
      </c>
      <c r="Q2343" t="s">
        <v>2560</v>
      </c>
      <c r="S2343">
        <v>3225216855</v>
      </c>
      <c r="U2343" s="4">
        <v>34120</v>
      </c>
      <c r="V2343">
        <f t="shared" ca="1" si="36"/>
        <v>31</v>
      </c>
      <c r="W2343" t="s">
        <v>52</v>
      </c>
      <c r="X2343" t="s">
        <v>53</v>
      </c>
      <c r="Y2343" t="s">
        <v>2563</v>
      </c>
      <c r="Z2343" t="s">
        <v>113</v>
      </c>
      <c r="AA2343" t="s">
        <v>56</v>
      </c>
      <c r="AB2343" t="s">
        <v>57</v>
      </c>
      <c r="AC2343" t="s">
        <v>83</v>
      </c>
      <c r="AD2343">
        <v>2</v>
      </c>
      <c r="AE2343" t="s">
        <v>58</v>
      </c>
      <c r="AF2343" t="s">
        <v>72</v>
      </c>
      <c r="AG2343" s="54" t="s">
        <v>60</v>
      </c>
      <c r="AH2343" t="s">
        <v>61</v>
      </c>
      <c r="AI2343" t="s">
        <v>62</v>
      </c>
      <c r="AJ2343" t="s">
        <v>3482</v>
      </c>
      <c r="AK2343" t="s">
        <v>64</v>
      </c>
      <c r="AL2343" t="s">
        <v>64</v>
      </c>
    </row>
    <row r="2344" spans="1:38" x14ac:dyDescent="0.35">
      <c r="A2344">
        <v>2343</v>
      </c>
      <c r="B2344">
        <v>1077444923</v>
      </c>
      <c r="C2344" t="s">
        <v>39</v>
      </c>
      <c r="D2344" t="s">
        <v>40</v>
      </c>
      <c r="E2344" t="s">
        <v>2555</v>
      </c>
      <c r="F2344" t="s">
        <v>2645</v>
      </c>
      <c r="G2344" t="s">
        <v>2646</v>
      </c>
      <c r="H2344" t="s">
        <v>2647</v>
      </c>
      <c r="I2344" t="s">
        <v>3486</v>
      </c>
      <c r="K2344" t="s">
        <v>1869</v>
      </c>
      <c r="L2344" t="s">
        <v>344</v>
      </c>
      <c r="M2344" t="s">
        <v>78</v>
      </c>
      <c r="N2344" t="s">
        <v>49</v>
      </c>
      <c r="O2344" t="s">
        <v>2648</v>
      </c>
      <c r="P2344" s="3">
        <v>227001001684</v>
      </c>
      <c r="Q2344" t="s">
        <v>2560</v>
      </c>
      <c r="S2344">
        <v>3234929284</v>
      </c>
      <c r="U2344" s="4">
        <v>32864</v>
      </c>
      <c r="V2344">
        <f t="shared" ca="1" si="36"/>
        <v>34</v>
      </c>
      <c r="W2344" t="s">
        <v>52</v>
      </c>
      <c r="X2344" t="s">
        <v>53</v>
      </c>
      <c r="Y2344" t="s">
        <v>2563</v>
      </c>
      <c r="Z2344" t="s">
        <v>113</v>
      </c>
      <c r="AA2344" t="s">
        <v>56</v>
      </c>
      <c r="AB2344" t="s">
        <v>57</v>
      </c>
      <c r="AC2344" t="s">
        <v>83</v>
      </c>
      <c r="AD2344">
        <v>3</v>
      </c>
      <c r="AE2344" t="s">
        <v>58</v>
      </c>
      <c r="AF2344" t="s">
        <v>72</v>
      </c>
      <c r="AG2344" s="54" t="s">
        <v>60</v>
      </c>
      <c r="AH2344" t="s">
        <v>61</v>
      </c>
      <c r="AI2344" t="s">
        <v>62</v>
      </c>
      <c r="AJ2344" t="s">
        <v>3482</v>
      </c>
      <c r="AK2344" t="s">
        <v>64</v>
      </c>
      <c r="AL2344" t="s">
        <v>64</v>
      </c>
    </row>
    <row r="2345" spans="1:38" x14ac:dyDescent="0.35">
      <c r="A2345">
        <v>2344</v>
      </c>
      <c r="B2345">
        <v>1007531885</v>
      </c>
      <c r="C2345" t="s">
        <v>39</v>
      </c>
      <c r="D2345" t="s">
        <v>40</v>
      </c>
      <c r="E2345" t="s">
        <v>2555</v>
      </c>
      <c r="F2345" t="s">
        <v>2645</v>
      </c>
      <c r="G2345" t="s">
        <v>2646</v>
      </c>
      <c r="H2345" t="s">
        <v>2647</v>
      </c>
      <c r="I2345" t="s">
        <v>109</v>
      </c>
      <c r="J2345" t="s">
        <v>110</v>
      </c>
      <c r="K2345" t="s">
        <v>2218</v>
      </c>
      <c r="L2345" t="s">
        <v>265</v>
      </c>
      <c r="M2345" t="s">
        <v>78</v>
      </c>
      <c r="N2345" t="s">
        <v>49</v>
      </c>
      <c r="O2345" t="s">
        <v>2648</v>
      </c>
      <c r="P2345" s="3">
        <v>227001001684</v>
      </c>
      <c r="Q2345" t="s">
        <v>2560</v>
      </c>
      <c r="S2345">
        <v>3218432211</v>
      </c>
      <c r="U2345" s="4">
        <v>34804</v>
      </c>
      <c r="V2345">
        <f t="shared" ca="1" si="36"/>
        <v>29</v>
      </c>
      <c r="W2345" t="s">
        <v>52</v>
      </c>
      <c r="X2345" t="s">
        <v>53</v>
      </c>
      <c r="Y2345" t="s">
        <v>2563</v>
      </c>
      <c r="Z2345" t="s">
        <v>113</v>
      </c>
      <c r="AA2345" t="s">
        <v>56</v>
      </c>
      <c r="AB2345" t="s">
        <v>57</v>
      </c>
      <c r="AC2345" t="s">
        <v>83</v>
      </c>
      <c r="AD2345">
        <v>2</v>
      </c>
      <c r="AE2345" t="s">
        <v>58</v>
      </c>
      <c r="AF2345" t="s">
        <v>59</v>
      </c>
      <c r="AG2345" s="54" t="s">
        <v>60</v>
      </c>
      <c r="AH2345" t="s">
        <v>61</v>
      </c>
      <c r="AI2345" t="s">
        <v>62</v>
      </c>
      <c r="AJ2345" t="s">
        <v>3482</v>
      </c>
      <c r="AK2345" t="s">
        <v>64</v>
      </c>
      <c r="AL2345" t="s">
        <v>64</v>
      </c>
    </row>
    <row r="2346" spans="1:38" x14ac:dyDescent="0.35">
      <c r="A2346">
        <v>2345</v>
      </c>
      <c r="B2346">
        <v>11555096</v>
      </c>
      <c r="C2346" t="s">
        <v>39</v>
      </c>
      <c r="D2346" t="s">
        <v>40</v>
      </c>
      <c r="E2346" t="s">
        <v>2555</v>
      </c>
      <c r="F2346" t="s">
        <v>2645</v>
      </c>
      <c r="G2346" t="s">
        <v>2646</v>
      </c>
      <c r="H2346" t="s">
        <v>2647</v>
      </c>
      <c r="I2346" t="s">
        <v>366</v>
      </c>
      <c r="J2346" t="s">
        <v>2501</v>
      </c>
      <c r="K2346" t="s">
        <v>2663</v>
      </c>
      <c r="L2346" t="s">
        <v>2663</v>
      </c>
      <c r="M2346" t="s">
        <v>3728</v>
      </c>
      <c r="N2346" t="s">
        <v>49</v>
      </c>
      <c r="O2346" t="s">
        <v>2648</v>
      </c>
      <c r="P2346" s="3">
        <v>227001001684</v>
      </c>
      <c r="Q2346" t="s">
        <v>2560</v>
      </c>
      <c r="U2346" s="4">
        <v>22380</v>
      </c>
      <c r="V2346">
        <f t="shared" ca="1" si="36"/>
        <v>63</v>
      </c>
      <c r="W2346" t="s">
        <v>52</v>
      </c>
      <c r="X2346" t="s">
        <v>53</v>
      </c>
      <c r="Y2346" t="s">
        <v>2563</v>
      </c>
      <c r="Z2346" t="s">
        <v>113</v>
      </c>
      <c r="AA2346" t="s">
        <v>56</v>
      </c>
      <c r="AB2346" t="s">
        <v>57</v>
      </c>
      <c r="AC2346" t="s">
        <v>213</v>
      </c>
      <c r="AD2346">
        <v>2</v>
      </c>
      <c r="AE2346" t="s">
        <v>58</v>
      </c>
      <c r="AF2346" t="s">
        <v>59</v>
      </c>
      <c r="AG2346" s="54" t="s">
        <v>60</v>
      </c>
      <c r="AH2346" t="s">
        <v>61</v>
      </c>
      <c r="AI2346" t="s">
        <v>88</v>
      </c>
      <c r="AJ2346" t="s">
        <v>3482</v>
      </c>
      <c r="AK2346" t="s">
        <v>64</v>
      </c>
      <c r="AL2346" t="s">
        <v>64</v>
      </c>
    </row>
    <row r="2347" spans="1:38" x14ac:dyDescent="0.35">
      <c r="A2347">
        <v>2346</v>
      </c>
      <c r="B2347">
        <v>1077456621</v>
      </c>
      <c r="C2347" t="s">
        <v>39</v>
      </c>
      <c r="D2347" t="s">
        <v>40</v>
      </c>
      <c r="E2347" t="s">
        <v>2555</v>
      </c>
      <c r="F2347" t="s">
        <v>2645</v>
      </c>
      <c r="G2347" t="s">
        <v>2646</v>
      </c>
      <c r="H2347" t="s">
        <v>2647</v>
      </c>
      <c r="I2347" t="s">
        <v>1920</v>
      </c>
      <c r="K2347" t="s">
        <v>2641</v>
      </c>
      <c r="L2347" t="s">
        <v>364</v>
      </c>
      <c r="M2347" t="s">
        <v>3728</v>
      </c>
      <c r="N2347" t="s">
        <v>49</v>
      </c>
      <c r="O2347" t="s">
        <v>2648</v>
      </c>
      <c r="P2347" s="3">
        <v>227001001684</v>
      </c>
      <c r="Q2347" t="s">
        <v>2560</v>
      </c>
      <c r="S2347">
        <v>3144933036</v>
      </c>
      <c r="U2347" s="4">
        <v>35041</v>
      </c>
      <c r="V2347">
        <f t="shared" ca="1" si="36"/>
        <v>28</v>
      </c>
      <c r="W2347" t="s">
        <v>52</v>
      </c>
      <c r="X2347" t="s">
        <v>53</v>
      </c>
      <c r="Y2347" t="s">
        <v>2563</v>
      </c>
      <c r="Z2347" t="s">
        <v>113</v>
      </c>
      <c r="AA2347" t="s">
        <v>56</v>
      </c>
      <c r="AB2347" t="s">
        <v>57</v>
      </c>
      <c r="AC2347" t="s">
        <v>213</v>
      </c>
      <c r="AD2347">
        <v>2</v>
      </c>
      <c r="AE2347" t="s">
        <v>58</v>
      </c>
      <c r="AF2347" t="s">
        <v>59</v>
      </c>
      <c r="AG2347" s="54" t="s">
        <v>60</v>
      </c>
      <c r="AH2347" t="s">
        <v>61</v>
      </c>
      <c r="AI2347" t="s">
        <v>88</v>
      </c>
      <c r="AJ2347" t="s">
        <v>3482</v>
      </c>
      <c r="AK2347" t="s">
        <v>64</v>
      </c>
      <c r="AL2347" t="s">
        <v>64</v>
      </c>
    </row>
    <row r="2348" spans="1:38" x14ac:dyDescent="0.35">
      <c r="A2348">
        <v>2347</v>
      </c>
      <c r="B2348">
        <v>1042733073</v>
      </c>
      <c r="C2348" t="s">
        <v>39</v>
      </c>
      <c r="D2348" t="s">
        <v>40</v>
      </c>
      <c r="E2348" t="s">
        <v>2555</v>
      </c>
      <c r="F2348" t="s">
        <v>2645</v>
      </c>
      <c r="G2348" t="s">
        <v>2646</v>
      </c>
      <c r="H2348" t="s">
        <v>2647</v>
      </c>
      <c r="I2348" t="s">
        <v>563</v>
      </c>
      <c r="J2348" t="s">
        <v>3487</v>
      </c>
      <c r="K2348" t="s">
        <v>361</v>
      </c>
      <c r="L2348" t="s">
        <v>2903</v>
      </c>
      <c r="M2348" t="s">
        <v>78</v>
      </c>
      <c r="N2348" t="s">
        <v>49</v>
      </c>
      <c r="O2348" t="s">
        <v>2648</v>
      </c>
      <c r="P2348" s="3">
        <v>227001001684</v>
      </c>
      <c r="Q2348" t="s">
        <v>2560</v>
      </c>
      <c r="S2348">
        <v>3229116037</v>
      </c>
      <c r="U2348" s="4">
        <v>36786</v>
      </c>
      <c r="V2348">
        <f t="shared" ca="1" si="36"/>
        <v>23</v>
      </c>
      <c r="W2348" t="s">
        <v>52</v>
      </c>
      <c r="X2348" t="s">
        <v>53</v>
      </c>
      <c r="Y2348" t="s">
        <v>2563</v>
      </c>
      <c r="Z2348" t="s">
        <v>113</v>
      </c>
      <c r="AA2348" t="s">
        <v>56</v>
      </c>
      <c r="AB2348" t="s">
        <v>57</v>
      </c>
      <c r="AC2348" t="s">
        <v>83</v>
      </c>
      <c r="AD2348">
        <v>1</v>
      </c>
      <c r="AE2348" t="s">
        <v>58</v>
      </c>
      <c r="AF2348" t="s">
        <v>59</v>
      </c>
      <c r="AG2348" s="54" t="s">
        <v>60</v>
      </c>
      <c r="AH2348" t="s">
        <v>61</v>
      </c>
      <c r="AI2348" t="s">
        <v>88</v>
      </c>
      <c r="AJ2348" t="s">
        <v>3482</v>
      </c>
      <c r="AK2348" t="s">
        <v>64</v>
      </c>
      <c r="AL2348" t="s">
        <v>64</v>
      </c>
    </row>
    <row r="2349" spans="1:38" x14ac:dyDescent="0.35">
      <c r="A2349">
        <v>2348</v>
      </c>
      <c r="B2349">
        <v>11803397</v>
      </c>
      <c r="C2349" t="s">
        <v>39</v>
      </c>
      <c r="D2349" t="s">
        <v>40</v>
      </c>
      <c r="E2349" t="s">
        <v>2555</v>
      </c>
      <c r="F2349" t="s">
        <v>2645</v>
      </c>
      <c r="G2349" t="s">
        <v>2646</v>
      </c>
      <c r="H2349" t="s">
        <v>2647</v>
      </c>
      <c r="I2349" t="s">
        <v>346</v>
      </c>
      <c r="J2349" t="s">
        <v>155</v>
      </c>
      <c r="K2349" t="s">
        <v>3488</v>
      </c>
      <c r="L2349" t="s">
        <v>3489</v>
      </c>
      <c r="M2349" t="s">
        <v>3728</v>
      </c>
      <c r="N2349" t="s">
        <v>49</v>
      </c>
      <c r="O2349" t="s">
        <v>2648</v>
      </c>
      <c r="P2349" s="3">
        <v>227001001684</v>
      </c>
      <c r="Q2349" t="s">
        <v>2560</v>
      </c>
      <c r="S2349">
        <v>3226193826</v>
      </c>
      <c r="U2349" s="4">
        <v>26337</v>
      </c>
      <c r="V2349">
        <f t="shared" ca="1" si="36"/>
        <v>52</v>
      </c>
      <c r="W2349" t="s">
        <v>52</v>
      </c>
      <c r="X2349" t="s">
        <v>53</v>
      </c>
      <c r="Y2349" t="s">
        <v>2563</v>
      </c>
      <c r="Z2349" t="s">
        <v>113</v>
      </c>
      <c r="AA2349" t="s">
        <v>56</v>
      </c>
      <c r="AB2349" t="s">
        <v>57</v>
      </c>
      <c r="AC2349" t="s">
        <v>213</v>
      </c>
      <c r="AD2349">
        <v>4</v>
      </c>
      <c r="AE2349" t="s">
        <v>58</v>
      </c>
      <c r="AF2349" t="s">
        <v>59</v>
      </c>
      <c r="AG2349" t="s">
        <v>340</v>
      </c>
      <c r="AH2349" t="s">
        <v>171</v>
      </c>
      <c r="AI2349" t="s">
        <v>88</v>
      </c>
      <c r="AJ2349" t="s">
        <v>3482</v>
      </c>
      <c r="AK2349" t="s">
        <v>89</v>
      </c>
      <c r="AL2349" t="s">
        <v>89</v>
      </c>
    </row>
    <row r="2350" spans="1:38" x14ac:dyDescent="0.35">
      <c r="A2350">
        <v>2349</v>
      </c>
      <c r="B2350">
        <v>1003927977</v>
      </c>
      <c r="C2350" t="s">
        <v>39</v>
      </c>
      <c r="D2350" t="s">
        <v>40</v>
      </c>
      <c r="E2350" t="s">
        <v>2555</v>
      </c>
      <c r="F2350" t="s">
        <v>2645</v>
      </c>
      <c r="G2350" t="s">
        <v>2646</v>
      </c>
      <c r="H2350" t="s">
        <v>2647</v>
      </c>
      <c r="I2350" t="s">
        <v>3148</v>
      </c>
      <c r="K2350" t="s">
        <v>364</v>
      </c>
      <c r="L2350" t="s">
        <v>364</v>
      </c>
      <c r="M2350" t="s">
        <v>3728</v>
      </c>
      <c r="N2350" t="s">
        <v>49</v>
      </c>
      <c r="O2350" t="s">
        <v>2648</v>
      </c>
      <c r="P2350" s="3">
        <v>227001001684</v>
      </c>
      <c r="Q2350" t="s">
        <v>2560</v>
      </c>
      <c r="S2350">
        <v>3136220406</v>
      </c>
      <c r="U2350" s="4">
        <v>34639</v>
      </c>
      <c r="V2350">
        <f t="shared" ca="1" si="36"/>
        <v>29</v>
      </c>
      <c r="W2350" t="s">
        <v>52</v>
      </c>
      <c r="X2350" t="s">
        <v>53</v>
      </c>
      <c r="Y2350" t="s">
        <v>2563</v>
      </c>
      <c r="Z2350" t="s">
        <v>113</v>
      </c>
      <c r="AA2350" t="s">
        <v>56</v>
      </c>
      <c r="AB2350" t="s">
        <v>57</v>
      </c>
      <c r="AC2350" t="s">
        <v>213</v>
      </c>
      <c r="AD2350">
        <v>3</v>
      </c>
      <c r="AE2350" t="s">
        <v>58</v>
      </c>
      <c r="AF2350" t="s">
        <v>59</v>
      </c>
      <c r="AG2350" t="s">
        <v>340</v>
      </c>
      <c r="AH2350" t="s">
        <v>171</v>
      </c>
      <c r="AI2350" t="s">
        <v>88</v>
      </c>
      <c r="AJ2350" t="s">
        <v>3482</v>
      </c>
      <c r="AK2350" t="s">
        <v>89</v>
      </c>
      <c r="AL2350" t="s">
        <v>89</v>
      </c>
    </row>
    <row r="2351" spans="1:38" x14ac:dyDescent="0.35">
      <c r="A2351">
        <v>2350</v>
      </c>
      <c r="B2351">
        <v>1077461231</v>
      </c>
      <c r="C2351" t="s">
        <v>39</v>
      </c>
      <c r="D2351" t="s">
        <v>40</v>
      </c>
      <c r="E2351" t="s">
        <v>2555</v>
      </c>
      <c r="F2351" t="s">
        <v>2645</v>
      </c>
      <c r="G2351" t="s">
        <v>2646</v>
      </c>
      <c r="H2351" t="s">
        <v>2647</v>
      </c>
      <c r="I2351" t="s">
        <v>3490</v>
      </c>
      <c r="K2351" t="s">
        <v>148</v>
      </c>
      <c r="L2351" t="s">
        <v>364</v>
      </c>
      <c r="M2351" t="s">
        <v>78</v>
      </c>
      <c r="N2351" t="s">
        <v>49</v>
      </c>
      <c r="O2351" t="s">
        <v>2648</v>
      </c>
      <c r="P2351" s="3">
        <v>227001001684</v>
      </c>
      <c r="Q2351" t="s">
        <v>2560</v>
      </c>
      <c r="U2351" s="4">
        <v>34212</v>
      </c>
      <c r="V2351">
        <f t="shared" ca="1" si="36"/>
        <v>30</v>
      </c>
      <c r="W2351" t="s">
        <v>52</v>
      </c>
      <c r="X2351" t="s">
        <v>121</v>
      </c>
      <c r="Y2351" t="s">
        <v>1486</v>
      </c>
      <c r="Z2351" t="s">
        <v>113</v>
      </c>
      <c r="AA2351" t="s">
        <v>56</v>
      </c>
      <c r="AB2351" t="s">
        <v>57</v>
      </c>
      <c r="AC2351" t="s">
        <v>83</v>
      </c>
      <c r="AD2351">
        <v>3</v>
      </c>
      <c r="AE2351" t="s">
        <v>58</v>
      </c>
      <c r="AF2351" t="s">
        <v>59</v>
      </c>
      <c r="AG2351" t="s">
        <v>340</v>
      </c>
      <c r="AH2351" t="s">
        <v>171</v>
      </c>
      <c r="AI2351" t="s">
        <v>88</v>
      </c>
      <c r="AJ2351" t="s">
        <v>3482</v>
      </c>
      <c r="AK2351" t="s">
        <v>89</v>
      </c>
      <c r="AL2351" t="s">
        <v>89</v>
      </c>
    </row>
    <row r="2352" spans="1:38" x14ac:dyDescent="0.35">
      <c r="A2352">
        <v>2351</v>
      </c>
      <c r="B2352">
        <v>11806649</v>
      </c>
      <c r="C2352" t="s">
        <v>39</v>
      </c>
      <c r="D2352" t="s">
        <v>40</v>
      </c>
      <c r="E2352" t="s">
        <v>2555</v>
      </c>
      <c r="F2352" t="s">
        <v>2616</v>
      </c>
      <c r="G2352" t="s">
        <v>2617</v>
      </c>
      <c r="H2352" t="s">
        <v>2558</v>
      </c>
      <c r="I2352" t="s">
        <v>68</v>
      </c>
      <c r="J2352" t="s">
        <v>179</v>
      </c>
      <c r="K2352" t="s">
        <v>3491</v>
      </c>
      <c r="L2352" t="s">
        <v>355</v>
      </c>
      <c r="M2352" t="s">
        <v>3728</v>
      </c>
      <c r="N2352" t="s">
        <v>3729</v>
      </c>
      <c r="O2352" t="s">
        <v>3492</v>
      </c>
      <c r="P2352" s="3">
        <v>227001017777</v>
      </c>
      <c r="Q2352" t="s">
        <v>2560</v>
      </c>
      <c r="S2352">
        <v>3148705902</v>
      </c>
      <c r="U2352" s="4">
        <v>26821</v>
      </c>
      <c r="V2352">
        <f t="shared" ca="1" si="36"/>
        <v>51</v>
      </c>
      <c r="W2352" t="s">
        <v>52</v>
      </c>
      <c r="X2352" t="s">
        <v>121</v>
      </c>
      <c r="Y2352" t="s">
        <v>2563</v>
      </c>
      <c r="Z2352" t="s">
        <v>113</v>
      </c>
      <c r="AA2352" t="s">
        <v>56</v>
      </c>
      <c r="AB2352" t="s">
        <v>57</v>
      </c>
      <c r="AC2352" t="s">
        <v>213</v>
      </c>
      <c r="AD2352">
        <v>7</v>
      </c>
      <c r="AE2352" t="s">
        <v>58</v>
      </c>
      <c r="AF2352" t="s">
        <v>59</v>
      </c>
      <c r="AG2352" s="54" t="s">
        <v>60</v>
      </c>
      <c r="AH2352" t="s">
        <v>61</v>
      </c>
      <c r="AI2352" t="s">
        <v>62</v>
      </c>
      <c r="AJ2352" t="s">
        <v>3493</v>
      </c>
      <c r="AK2352" t="s">
        <v>64</v>
      </c>
      <c r="AL2352" t="s">
        <v>64</v>
      </c>
    </row>
    <row r="2353" spans="1:38" x14ac:dyDescent="0.35">
      <c r="A2353">
        <v>2352</v>
      </c>
      <c r="B2353">
        <v>1148453266</v>
      </c>
      <c r="C2353" t="s">
        <v>39</v>
      </c>
      <c r="D2353" t="s">
        <v>40</v>
      </c>
      <c r="E2353" t="s">
        <v>2555</v>
      </c>
      <c r="F2353" t="s">
        <v>2645</v>
      </c>
      <c r="G2353" t="s">
        <v>2646</v>
      </c>
      <c r="H2353" t="s">
        <v>2647</v>
      </c>
      <c r="I2353" t="s">
        <v>2885</v>
      </c>
      <c r="J2353" t="s">
        <v>292</v>
      </c>
      <c r="K2353" t="s">
        <v>364</v>
      </c>
      <c r="L2353" t="s">
        <v>3494</v>
      </c>
      <c r="M2353" t="s">
        <v>3728</v>
      </c>
      <c r="N2353" t="s">
        <v>49</v>
      </c>
      <c r="O2353" t="s">
        <v>2648</v>
      </c>
      <c r="P2353" s="3">
        <v>227001001684</v>
      </c>
      <c r="Q2353" t="s">
        <v>2560</v>
      </c>
      <c r="S2353">
        <v>3229116037</v>
      </c>
      <c r="U2353" s="4">
        <v>34796</v>
      </c>
      <c r="V2353">
        <f t="shared" ca="1" si="36"/>
        <v>29</v>
      </c>
      <c r="W2353" t="s">
        <v>52</v>
      </c>
      <c r="X2353" t="s">
        <v>121</v>
      </c>
      <c r="Y2353" t="s">
        <v>2563</v>
      </c>
      <c r="Z2353" t="s">
        <v>113</v>
      </c>
      <c r="AA2353" t="s">
        <v>56</v>
      </c>
      <c r="AB2353" t="s">
        <v>57</v>
      </c>
      <c r="AC2353" t="s">
        <v>213</v>
      </c>
      <c r="AD2353">
        <v>2</v>
      </c>
      <c r="AE2353" t="s">
        <v>58</v>
      </c>
      <c r="AF2353" t="s">
        <v>59</v>
      </c>
      <c r="AG2353" s="54" t="s">
        <v>60</v>
      </c>
      <c r="AH2353" t="s">
        <v>61</v>
      </c>
      <c r="AI2353" t="s">
        <v>88</v>
      </c>
      <c r="AJ2353" t="s">
        <v>3482</v>
      </c>
      <c r="AK2353" t="s">
        <v>64</v>
      </c>
      <c r="AL2353" t="s">
        <v>64</v>
      </c>
    </row>
    <row r="2354" spans="1:38" x14ac:dyDescent="0.35">
      <c r="A2354">
        <v>2353</v>
      </c>
      <c r="B2354">
        <v>15489827</v>
      </c>
      <c r="C2354" t="s">
        <v>39</v>
      </c>
      <c r="D2354" t="s">
        <v>40</v>
      </c>
      <c r="E2354" t="s">
        <v>2555</v>
      </c>
      <c r="F2354" t="s">
        <v>2616</v>
      </c>
      <c r="G2354" t="s">
        <v>2617</v>
      </c>
      <c r="H2354" t="s">
        <v>2558</v>
      </c>
      <c r="I2354" t="s">
        <v>1317</v>
      </c>
      <c r="K2354" t="s">
        <v>355</v>
      </c>
      <c r="L2354" t="s">
        <v>148</v>
      </c>
      <c r="M2354" t="s">
        <v>3728</v>
      </c>
      <c r="N2354" t="s">
        <v>49</v>
      </c>
      <c r="O2354" t="s">
        <v>3492</v>
      </c>
      <c r="P2354" s="3">
        <v>227001017777</v>
      </c>
      <c r="Q2354" t="s">
        <v>2560</v>
      </c>
      <c r="S2354">
        <v>3103664941</v>
      </c>
      <c r="U2354" s="4">
        <v>27915</v>
      </c>
      <c r="V2354">
        <f t="shared" ca="1" si="36"/>
        <v>48</v>
      </c>
      <c r="W2354" t="s">
        <v>52</v>
      </c>
      <c r="X2354" t="s">
        <v>121</v>
      </c>
      <c r="Y2354" t="s">
        <v>1486</v>
      </c>
      <c r="Z2354" t="s">
        <v>113</v>
      </c>
      <c r="AA2354" t="s">
        <v>56</v>
      </c>
      <c r="AB2354" t="s">
        <v>57</v>
      </c>
      <c r="AC2354" t="s">
        <v>213</v>
      </c>
      <c r="AD2354">
        <v>6</v>
      </c>
      <c r="AE2354" t="s">
        <v>58</v>
      </c>
      <c r="AF2354" t="s">
        <v>59</v>
      </c>
      <c r="AG2354" s="54" t="s">
        <v>60</v>
      </c>
      <c r="AH2354" t="s">
        <v>61</v>
      </c>
      <c r="AI2354" t="s">
        <v>62</v>
      </c>
      <c r="AJ2354" t="s">
        <v>3493</v>
      </c>
      <c r="AK2354" t="s">
        <v>64</v>
      </c>
      <c r="AL2354" t="s">
        <v>64</v>
      </c>
    </row>
    <row r="2355" spans="1:38" x14ac:dyDescent="0.35">
      <c r="A2355">
        <v>2354</v>
      </c>
      <c r="B2355">
        <v>1048016897</v>
      </c>
      <c r="C2355" t="s">
        <v>39</v>
      </c>
      <c r="D2355" t="s">
        <v>40</v>
      </c>
      <c r="E2355" t="s">
        <v>2555</v>
      </c>
      <c r="F2355" t="s">
        <v>2616</v>
      </c>
      <c r="G2355" t="s">
        <v>2617</v>
      </c>
      <c r="H2355" t="s">
        <v>2558</v>
      </c>
      <c r="I2355" t="s">
        <v>3495</v>
      </c>
      <c r="K2355" t="s">
        <v>367</v>
      </c>
      <c r="L2355" t="s">
        <v>361</v>
      </c>
      <c r="M2355" t="s">
        <v>3728</v>
      </c>
      <c r="N2355" t="s">
        <v>49</v>
      </c>
      <c r="O2355" t="s">
        <v>2619</v>
      </c>
      <c r="P2355" s="3">
        <v>22709900010</v>
      </c>
      <c r="Q2355" t="s">
        <v>2560</v>
      </c>
      <c r="S2355">
        <v>3233686121</v>
      </c>
      <c r="U2355" s="4">
        <v>32154</v>
      </c>
      <c r="V2355">
        <f t="shared" ca="1" si="36"/>
        <v>36</v>
      </c>
      <c r="W2355" t="s">
        <v>52</v>
      </c>
      <c r="X2355" t="s">
        <v>121</v>
      </c>
      <c r="Y2355" t="s">
        <v>2563</v>
      </c>
      <c r="Z2355" t="s">
        <v>113</v>
      </c>
      <c r="AA2355" t="s">
        <v>56</v>
      </c>
      <c r="AB2355" t="s">
        <v>57</v>
      </c>
      <c r="AC2355" t="s">
        <v>213</v>
      </c>
      <c r="AD2355">
        <v>1</v>
      </c>
      <c r="AE2355" t="s">
        <v>58</v>
      </c>
      <c r="AF2355" t="s">
        <v>59</v>
      </c>
      <c r="AG2355" t="s">
        <v>340</v>
      </c>
      <c r="AH2355" t="s">
        <v>171</v>
      </c>
      <c r="AI2355" t="s">
        <v>88</v>
      </c>
      <c r="AJ2355" t="s">
        <v>3493</v>
      </c>
      <c r="AK2355" t="s">
        <v>64</v>
      </c>
      <c r="AL2355" t="s">
        <v>89</v>
      </c>
    </row>
    <row r="2356" spans="1:38" x14ac:dyDescent="0.35">
      <c r="A2356">
        <v>2355</v>
      </c>
      <c r="B2356">
        <v>1128525638</v>
      </c>
      <c r="C2356" t="s">
        <v>66</v>
      </c>
      <c r="D2356" t="s">
        <v>40</v>
      </c>
      <c r="E2356" t="s">
        <v>2555</v>
      </c>
      <c r="F2356" t="s">
        <v>2616</v>
      </c>
      <c r="G2356" t="s">
        <v>2617</v>
      </c>
      <c r="H2356" t="s">
        <v>2558</v>
      </c>
      <c r="I2356" t="s">
        <v>3496</v>
      </c>
      <c r="K2356" t="s">
        <v>3497</v>
      </c>
      <c r="L2356" t="s">
        <v>3494</v>
      </c>
      <c r="M2356" t="s">
        <v>3728</v>
      </c>
      <c r="N2356" t="s">
        <v>49</v>
      </c>
      <c r="O2356" t="s">
        <v>3492</v>
      </c>
      <c r="P2356" s="3">
        <v>227001017777</v>
      </c>
      <c r="Q2356" t="s">
        <v>2560</v>
      </c>
      <c r="S2356">
        <v>3215894068</v>
      </c>
      <c r="U2356" s="4">
        <v>39235</v>
      </c>
      <c r="V2356">
        <f t="shared" ca="1" si="36"/>
        <v>17</v>
      </c>
      <c r="W2356" t="s">
        <v>52</v>
      </c>
      <c r="X2356" t="s">
        <v>53</v>
      </c>
      <c r="Y2356" t="s">
        <v>2563</v>
      </c>
      <c r="Z2356" t="s">
        <v>113</v>
      </c>
      <c r="AA2356" t="s">
        <v>56</v>
      </c>
      <c r="AB2356" t="s">
        <v>57</v>
      </c>
      <c r="AC2356" t="s">
        <v>58</v>
      </c>
      <c r="AD2356">
        <v>0</v>
      </c>
      <c r="AE2356" t="s">
        <v>58</v>
      </c>
      <c r="AF2356" t="s">
        <v>72</v>
      </c>
      <c r="AG2356" s="54" t="s">
        <v>60</v>
      </c>
      <c r="AH2356" t="s">
        <v>61</v>
      </c>
      <c r="AI2356" t="s">
        <v>88</v>
      </c>
      <c r="AJ2356" t="s">
        <v>3493</v>
      </c>
      <c r="AK2356" t="s">
        <v>64</v>
      </c>
      <c r="AL2356" t="s">
        <v>64</v>
      </c>
    </row>
    <row r="2357" spans="1:38" x14ac:dyDescent="0.35">
      <c r="A2357">
        <v>2356</v>
      </c>
      <c r="B2357">
        <v>1193309739</v>
      </c>
      <c r="C2357" t="s">
        <v>39</v>
      </c>
      <c r="D2357" t="s">
        <v>40</v>
      </c>
      <c r="E2357" t="s">
        <v>2555</v>
      </c>
      <c r="F2357" t="s">
        <v>2616</v>
      </c>
      <c r="G2357" t="s">
        <v>2617</v>
      </c>
      <c r="H2357" t="s">
        <v>2558</v>
      </c>
      <c r="I2357" t="s">
        <v>3498</v>
      </c>
      <c r="J2357" t="s">
        <v>179</v>
      </c>
      <c r="K2357" t="s">
        <v>2667</v>
      </c>
      <c r="L2357" t="s">
        <v>2613</v>
      </c>
      <c r="M2357" t="s">
        <v>3728</v>
      </c>
      <c r="N2357" t="s">
        <v>126</v>
      </c>
      <c r="O2357" t="s">
        <v>3499</v>
      </c>
      <c r="P2357" s="3">
        <v>22709900010</v>
      </c>
      <c r="Q2357" t="s">
        <v>2560</v>
      </c>
      <c r="S2357">
        <v>3116326646</v>
      </c>
      <c r="U2357" s="4">
        <v>35788</v>
      </c>
      <c r="V2357">
        <f t="shared" ca="1" si="36"/>
        <v>26</v>
      </c>
      <c r="W2357" t="s">
        <v>52</v>
      </c>
      <c r="X2357" t="s">
        <v>121</v>
      </c>
      <c r="Y2357" t="s">
        <v>2563</v>
      </c>
      <c r="Z2357" t="s">
        <v>113</v>
      </c>
      <c r="AA2357" t="s">
        <v>56</v>
      </c>
      <c r="AB2357" t="s">
        <v>57</v>
      </c>
      <c r="AC2357" t="s">
        <v>213</v>
      </c>
      <c r="AD2357">
        <v>2</v>
      </c>
      <c r="AE2357" t="s">
        <v>58</v>
      </c>
      <c r="AF2357" t="s">
        <v>59</v>
      </c>
      <c r="AG2357" s="54" t="s">
        <v>60</v>
      </c>
      <c r="AH2357" t="s">
        <v>61</v>
      </c>
      <c r="AI2357" t="s">
        <v>88</v>
      </c>
      <c r="AJ2357" t="s">
        <v>3493</v>
      </c>
      <c r="AK2357" t="s">
        <v>64</v>
      </c>
      <c r="AL2357" t="s">
        <v>64</v>
      </c>
    </row>
    <row r="2358" spans="1:38" x14ac:dyDescent="0.35">
      <c r="A2358">
        <v>2357</v>
      </c>
      <c r="B2358">
        <v>1007531970</v>
      </c>
      <c r="C2358" t="s">
        <v>39</v>
      </c>
      <c r="D2358" t="s">
        <v>40</v>
      </c>
      <c r="E2358" t="s">
        <v>2555</v>
      </c>
      <c r="F2358" t="s">
        <v>2616</v>
      </c>
      <c r="G2358" t="s">
        <v>2617</v>
      </c>
      <c r="H2358" t="s">
        <v>2558</v>
      </c>
      <c r="I2358" t="s">
        <v>3500</v>
      </c>
      <c r="J2358" t="s">
        <v>2281</v>
      </c>
      <c r="K2358" t="s">
        <v>3497</v>
      </c>
      <c r="L2358" t="s">
        <v>3501</v>
      </c>
      <c r="M2358" t="s">
        <v>3728</v>
      </c>
      <c r="N2358" t="s">
        <v>71</v>
      </c>
      <c r="O2358" t="s">
        <v>3499</v>
      </c>
      <c r="P2358" s="3">
        <v>22709900010</v>
      </c>
      <c r="Q2358" t="s">
        <v>2560</v>
      </c>
      <c r="S2358">
        <v>3206999975</v>
      </c>
      <c r="U2358" s="4">
        <v>32511</v>
      </c>
      <c r="V2358">
        <f t="shared" ca="1" si="36"/>
        <v>35</v>
      </c>
      <c r="W2358" t="s">
        <v>52</v>
      </c>
      <c r="X2358" t="s">
        <v>53</v>
      </c>
      <c r="Y2358" t="s">
        <v>2563</v>
      </c>
      <c r="Z2358" t="s">
        <v>113</v>
      </c>
      <c r="AA2358" t="s">
        <v>56</v>
      </c>
      <c r="AB2358" t="s">
        <v>57</v>
      </c>
      <c r="AC2358" t="s">
        <v>213</v>
      </c>
      <c r="AD2358">
        <v>3</v>
      </c>
      <c r="AE2358" t="s">
        <v>58</v>
      </c>
      <c r="AF2358" t="s">
        <v>59</v>
      </c>
      <c r="AG2358" s="54" t="s">
        <v>60</v>
      </c>
      <c r="AH2358" t="s">
        <v>61</v>
      </c>
      <c r="AI2358" t="s">
        <v>88</v>
      </c>
      <c r="AJ2358" t="s">
        <v>3493</v>
      </c>
      <c r="AK2358" t="s">
        <v>64</v>
      </c>
      <c r="AL2358" t="s">
        <v>64</v>
      </c>
    </row>
    <row r="2359" spans="1:38" x14ac:dyDescent="0.35">
      <c r="A2359">
        <v>2358</v>
      </c>
      <c r="B2359">
        <v>1077448580</v>
      </c>
      <c r="C2359" t="s">
        <v>39</v>
      </c>
      <c r="D2359" t="s">
        <v>40</v>
      </c>
      <c r="E2359" t="s">
        <v>2555</v>
      </c>
      <c r="F2359" t="s">
        <v>2616</v>
      </c>
      <c r="G2359" t="s">
        <v>2617</v>
      </c>
      <c r="H2359" t="s">
        <v>2558</v>
      </c>
      <c r="I2359" t="s">
        <v>349</v>
      </c>
      <c r="J2359" t="s">
        <v>168</v>
      </c>
      <c r="K2359" t="s">
        <v>2572</v>
      </c>
      <c r="L2359" t="s">
        <v>3502</v>
      </c>
      <c r="M2359" t="s">
        <v>3728</v>
      </c>
      <c r="N2359" t="s">
        <v>49</v>
      </c>
      <c r="O2359" t="s">
        <v>3492</v>
      </c>
      <c r="P2359" s="3">
        <v>227001017777</v>
      </c>
      <c r="Q2359" t="s">
        <v>2560</v>
      </c>
      <c r="S2359">
        <v>3103259695</v>
      </c>
      <c r="U2359" s="4">
        <v>32947</v>
      </c>
      <c r="V2359">
        <f t="shared" ca="1" si="36"/>
        <v>34</v>
      </c>
      <c r="W2359" t="s">
        <v>52</v>
      </c>
      <c r="X2359" t="s">
        <v>121</v>
      </c>
      <c r="Y2359" t="s">
        <v>1486</v>
      </c>
      <c r="Z2359" t="s">
        <v>113</v>
      </c>
      <c r="AA2359" t="s">
        <v>56</v>
      </c>
      <c r="AB2359" t="s">
        <v>57</v>
      </c>
      <c r="AC2359" t="s">
        <v>213</v>
      </c>
      <c r="AD2359">
        <v>3</v>
      </c>
      <c r="AE2359" t="s">
        <v>58</v>
      </c>
      <c r="AF2359" t="s">
        <v>59</v>
      </c>
      <c r="AG2359" s="54" t="s">
        <v>60</v>
      </c>
      <c r="AH2359" t="s">
        <v>61</v>
      </c>
      <c r="AI2359" t="s">
        <v>62</v>
      </c>
      <c r="AJ2359" t="s">
        <v>3493</v>
      </c>
      <c r="AK2359" t="s">
        <v>64</v>
      </c>
      <c r="AL2359" t="s">
        <v>64</v>
      </c>
    </row>
    <row r="2360" spans="1:38" x14ac:dyDescent="0.35">
      <c r="A2360">
        <v>2359</v>
      </c>
      <c r="B2360">
        <v>1077440055</v>
      </c>
      <c r="C2360" t="s">
        <v>39</v>
      </c>
      <c r="D2360" t="s">
        <v>40</v>
      </c>
      <c r="E2360" t="s">
        <v>2555</v>
      </c>
      <c r="F2360" t="s">
        <v>2616</v>
      </c>
      <c r="G2360" t="s">
        <v>2617</v>
      </c>
      <c r="H2360" t="s">
        <v>2558</v>
      </c>
      <c r="I2360" t="s">
        <v>3114</v>
      </c>
      <c r="J2360" t="s">
        <v>3010</v>
      </c>
      <c r="K2360" t="s">
        <v>2206</v>
      </c>
      <c r="L2360" t="s">
        <v>1080</v>
      </c>
      <c r="M2360" t="s">
        <v>78</v>
      </c>
      <c r="N2360" t="s">
        <v>49</v>
      </c>
      <c r="O2360" t="s">
        <v>3492</v>
      </c>
      <c r="P2360" s="3">
        <v>227001017777</v>
      </c>
      <c r="Q2360" t="s">
        <v>2560</v>
      </c>
      <c r="S2360">
        <v>3233259695</v>
      </c>
      <c r="U2360" s="4">
        <v>31820</v>
      </c>
      <c r="V2360">
        <f t="shared" ca="1" si="36"/>
        <v>37</v>
      </c>
      <c r="W2360" t="s">
        <v>52</v>
      </c>
      <c r="X2360" t="s">
        <v>53</v>
      </c>
      <c r="Y2360" t="s">
        <v>2563</v>
      </c>
      <c r="Z2360" t="s">
        <v>113</v>
      </c>
      <c r="AA2360" t="s">
        <v>56</v>
      </c>
      <c r="AB2360" t="s">
        <v>57</v>
      </c>
      <c r="AC2360" t="s">
        <v>83</v>
      </c>
      <c r="AD2360">
        <v>3</v>
      </c>
      <c r="AE2360" t="s">
        <v>58</v>
      </c>
      <c r="AF2360" t="s">
        <v>72</v>
      </c>
      <c r="AG2360" s="54" t="s">
        <v>60</v>
      </c>
      <c r="AH2360" t="s">
        <v>61</v>
      </c>
      <c r="AI2360" t="s">
        <v>62</v>
      </c>
      <c r="AJ2360" t="s">
        <v>3493</v>
      </c>
      <c r="AK2360" t="s">
        <v>64</v>
      </c>
      <c r="AL2360" t="s">
        <v>64</v>
      </c>
    </row>
    <row r="2361" spans="1:38" x14ac:dyDescent="0.35">
      <c r="A2361">
        <v>2360</v>
      </c>
      <c r="B2361">
        <v>1128524595</v>
      </c>
      <c r="C2361" t="s">
        <v>39</v>
      </c>
      <c r="D2361" t="s">
        <v>40</v>
      </c>
      <c r="E2361" t="s">
        <v>2555</v>
      </c>
      <c r="F2361" t="s">
        <v>2616</v>
      </c>
      <c r="G2361" t="s">
        <v>2617</v>
      </c>
      <c r="H2361" t="s">
        <v>2558</v>
      </c>
      <c r="I2361" t="s">
        <v>327</v>
      </c>
      <c r="K2361" t="s">
        <v>3503</v>
      </c>
      <c r="L2361" t="s">
        <v>148</v>
      </c>
      <c r="M2361" t="s">
        <v>78</v>
      </c>
      <c r="N2361" t="s">
        <v>49</v>
      </c>
      <c r="O2361" t="s">
        <v>3492</v>
      </c>
      <c r="P2361" s="3">
        <v>227001017777</v>
      </c>
      <c r="Q2361" t="s">
        <v>2560</v>
      </c>
      <c r="S2361">
        <v>3144144507</v>
      </c>
      <c r="U2361" s="4">
        <v>37530</v>
      </c>
      <c r="V2361">
        <f t="shared" ca="1" si="36"/>
        <v>21</v>
      </c>
      <c r="W2361" t="s">
        <v>52</v>
      </c>
      <c r="X2361" t="s">
        <v>53</v>
      </c>
      <c r="Y2361" t="s">
        <v>2563</v>
      </c>
      <c r="Z2361" t="s">
        <v>113</v>
      </c>
      <c r="AA2361" t="s">
        <v>56</v>
      </c>
      <c r="AB2361" t="s">
        <v>57</v>
      </c>
      <c r="AC2361" t="s">
        <v>58</v>
      </c>
      <c r="AD2361">
        <v>0</v>
      </c>
      <c r="AE2361" t="s">
        <v>58</v>
      </c>
      <c r="AF2361" t="s">
        <v>72</v>
      </c>
      <c r="AG2361" s="54" t="s">
        <v>60</v>
      </c>
      <c r="AH2361" t="s">
        <v>61</v>
      </c>
      <c r="AI2361" t="s">
        <v>62</v>
      </c>
      <c r="AJ2361" t="s">
        <v>3493</v>
      </c>
      <c r="AK2361" t="s">
        <v>64</v>
      </c>
      <c r="AL2361" t="s">
        <v>64</v>
      </c>
    </row>
    <row r="2362" spans="1:38" x14ac:dyDescent="0.35">
      <c r="A2362">
        <v>2361</v>
      </c>
      <c r="B2362">
        <v>1128524296</v>
      </c>
      <c r="C2362" t="s">
        <v>39</v>
      </c>
      <c r="D2362" t="s">
        <v>40</v>
      </c>
      <c r="E2362" t="s">
        <v>2555</v>
      </c>
      <c r="F2362" t="s">
        <v>2616</v>
      </c>
      <c r="G2362" t="s">
        <v>2617</v>
      </c>
      <c r="H2362" t="s">
        <v>2558</v>
      </c>
      <c r="I2362" t="s">
        <v>208</v>
      </c>
      <c r="J2362" t="s">
        <v>96</v>
      </c>
      <c r="K2362" t="s">
        <v>364</v>
      </c>
      <c r="L2362" t="s">
        <v>2572</v>
      </c>
      <c r="M2362" t="s">
        <v>78</v>
      </c>
      <c r="N2362" t="s">
        <v>1633</v>
      </c>
      <c r="O2362" t="s">
        <v>3499</v>
      </c>
      <c r="P2362" s="3">
        <v>22709900010</v>
      </c>
      <c r="Q2362" t="s">
        <v>2560</v>
      </c>
      <c r="S2362">
        <v>3243130353</v>
      </c>
      <c r="U2362" s="4">
        <v>35222</v>
      </c>
      <c r="V2362">
        <f t="shared" ca="1" si="36"/>
        <v>28</v>
      </c>
      <c r="W2362" t="s">
        <v>52</v>
      </c>
      <c r="X2362" t="s">
        <v>53</v>
      </c>
      <c r="Y2362" t="s">
        <v>2563</v>
      </c>
      <c r="Z2362" t="s">
        <v>113</v>
      </c>
      <c r="AA2362" t="s">
        <v>56</v>
      </c>
      <c r="AB2362" t="s">
        <v>57</v>
      </c>
      <c r="AC2362" t="s">
        <v>83</v>
      </c>
      <c r="AD2362">
        <v>2</v>
      </c>
      <c r="AE2362" t="s">
        <v>58</v>
      </c>
      <c r="AF2362" t="s">
        <v>72</v>
      </c>
      <c r="AG2362" s="54" t="s">
        <v>60</v>
      </c>
      <c r="AH2362" t="s">
        <v>61</v>
      </c>
      <c r="AI2362" t="s">
        <v>62</v>
      </c>
      <c r="AJ2362" t="s">
        <v>3493</v>
      </c>
      <c r="AK2362" t="s">
        <v>64</v>
      </c>
      <c r="AL2362" t="s">
        <v>64</v>
      </c>
    </row>
    <row r="2363" spans="1:38" x14ac:dyDescent="0.35">
      <c r="A2363">
        <v>2362</v>
      </c>
      <c r="B2363">
        <v>1128526766</v>
      </c>
      <c r="C2363" t="s">
        <v>39</v>
      </c>
      <c r="D2363" t="s">
        <v>40</v>
      </c>
      <c r="E2363" t="s">
        <v>2555</v>
      </c>
      <c r="F2363" t="s">
        <v>2616</v>
      </c>
      <c r="G2363" t="s">
        <v>2617</v>
      </c>
      <c r="H2363" t="s">
        <v>2558</v>
      </c>
      <c r="I2363" t="s">
        <v>3504</v>
      </c>
      <c r="K2363" t="s">
        <v>2745</v>
      </c>
      <c r="L2363" t="s">
        <v>3505</v>
      </c>
      <c r="M2363" t="s">
        <v>78</v>
      </c>
      <c r="N2363" t="s">
        <v>1633</v>
      </c>
      <c r="O2363" t="s">
        <v>3499</v>
      </c>
      <c r="P2363" s="3">
        <v>22709900010</v>
      </c>
      <c r="Q2363" t="s">
        <v>2560</v>
      </c>
      <c r="S2363">
        <v>3226186296</v>
      </c>
      <c r="U2363" s="4">
        <v>37201</v>
      </c>
      <c r="V2363">
        <f t="shared" ca="1" si="36"/>
        <v>22</v>
      </c>
      <c r="W2363" t="s">
        <v>52</v>
      </c>
      <c r="X2363" t="s">
        <v>53</v>
      </c>
      <c r="Y2363" t="s">
        <v>2563</v>
      </c>
      <c r="Z2363" t="s">
        <v>113</v>
      </c>
      <c r="AA2363" t="s">
        <v>56</v>
      </c>
      <c r="AB2363" t="s">
        <v>57</v>
      </c>
      <c r="AC2363" t="s">
        <v>83</v>
      </c>
      <c r="AD2363">
        <v>2</v>
      </c>
      <c r="AE2363" t="s">
        <v>58</v>
      </c>
      <c r="AF2363" t="s">
        <v>72</v>
      </c>
      <c r="AG2363" s="54" t="s">
        <v>60</v>
      </c>
      <c r="AH2363" t="s">
        <v>61</v>
      </c>
      <c r="AI2363" t="s">
        <v>88</v>
      </c>
      <c r="AJ2363" t="s">
        <v>3493</v>
      </c>
      <c r="AK2363" t="s">
        <v>64</v>
      </c>
      <c r="AL2363" t="s">
        <v>64</v>
      </c>
    </row>
    <row r="2364" spans="1:38" x14ac:dyDescent="0.35">
      <c r="A2364">
        <v>2363</v>
      </c>
      <c r="B2364">
        <v>12021790</v>
      </c>
      <c r="C2364" t="s">
        <v>39</v>
      </c>
      <c r="D2364" t="s">
        <v>40</v>
      </c>
      <c r="E2364" t="s">
        <v>2555</v>
      </c>
      <c r="F2364" t="s">
        <v>2616</v>
      </c>
      <c r="G2364" t="s">
        <v>2617</v>
      </c>
      <c r="H2364" t="s">
        <v>2558</v>
      </c>
      <c r="I2364" t="s">
        <v>346</v>
      </c>
      <c r="J2364" t="s">
        <v>2495</v>
      </c>
      <c r="K2364" t="s">
        <v>397</v>
      </c>
      <c r="L2364" t="s">
        <v>1080</v>
      </c>
      <c r="M2364" t="s">
        <v>3728</v>
      </c>
      <c r="N2364" t="s">
        <v>1633</v>
      </c>
      <c r="O2364" t="s">
        <v>3499</v>
      </c>
      <c r="P2364" s="3">
        <v>22709900010</v>
      </c>
      <c r="Q2364" t="s">
        <v>2560</v>
      </c>
      <c r="S2364">
        <v>3106814036</v>
      </c>
      <c r="U2364" s="4">
        <v>30196</v>
      </c>
      <c r="V2364">
        <f t="shared" ca="1" si="36"/>
        <v>41</v>
      </c>
      <c r="W2364" t="s">
        <v>52</v>
      </c>
      <c r="X2364" t="s">
        <v>53</v>
      </c>
      <c r="Y2364" t="s">
        <v>2563</v>
      </c>
      <c r="Z2364" t="s">
        <v>113</v>
      </c>
      <c r="AA2364" t="s">
        <v>56</v>
      </c>
      <c r="AB2364" t="s">
        <v>57</v>
      </c>
      <c r="AC2364" t="s">
        <v>83</v>
      </c>
      <c r="AD2364">
        <v>3</v>
      </c>
      <c r="AE2364" t="s">
        <v>58</v>
      </c>
      <c r="AF2364" t="s">
        <v>72</v>
      </c>
      <c r="AG2364" s="54" t="s">
        <v>60</v>
      </c>
      <c r="AH2364" t="s">
        <v>61</v>
      </c>
      <c r="AI2364" t="s">
        <v>62</v>
      </c>
      <c r="AJ2364" t="s">
        <v>3493</v>
      </c>
      <c r="AK2364" t="s">
        <v>64</v>
      </c>
      <c r="AL2364" t="s">
        <v>64</v>
      </c>
    </row>
    <row r="2365" spans="1:38" x14ac:dyDescent="0.35">
      <c r="A2365">
        <v>2364</v>
      </c>
      <c r="B2365">
        <v>1007056406</v>
      </c>
      <c r="C2365" t="s">
        <v>39</v>
      </c>
      <c r="D2365" t="s">
        <v>40</v>
      </c>
      <c r="E2365" t="s">
        <v>2555</v>
      </c>
      <c r="F2365" t="s">
        <v>2616</v>
      </c>
      <c r="G2365" t="s">
        <v>2617</v>
      </c>
      <c r="H2365" t="s">
        <v>2558</v>
      </c>
      <c r="I2365" t="s">
        <v>808</v>
      </c>
      <c r="J2365" t="s">
        <v>68</v>
      </c>
      <c r="K2365" t="s">
        <v>2572</v>
      </c>
      <c r="L2365" t="s">
        <v>585</v>
      </c>
      <c r="M2365" t="s">
        <v>3728</v>
      </c>
      <c r="N2365" t="s">
        <v>71</v>
      </c>
      <c r="O2365" t="s">
        <v>3499</v>
      </c>
      <c r="P2365" s="3">
        <v>22709900010</v>
      </c>
      <c r="Q2365" t="s">
        <v>2560</v>
      </c>
      <c r="S2365">
        <v>3104685370</v>
      </c>
      <c r="U2365" s="4">
        <v>31348</v>
      </c>
      <c r="V2365">
        <f t="shared" ca="1" si="36"/>
        <v>38</v>
      </c>
      <c r="W2365" t="s">
        <v>52</v>
      </c>
      <c r="X2365" t="s">
        <v>121</v>
      </c>
      <c r="Y2365" t="s">
        <v>2563</v>
      </c>
      <c r="Z2365" t="s">
        <v>113</v>
      </c>
      <c r="AA2365" t="s">
        <v>56</v>
      </c>
      <c r="AB2365" t="s">
        <v>57</v>
      </c>
      <c r="AC2365" t="s">
        <v>213</v>
      </c>
      <c r="AD2365">
        <v>2</v>
      </c>
      <c r="AE2365" t="s">
        <v>58</v>
      </c>
      <c r="AF2365" t="s">
        <v>59</v>
      </c>
      <c r="AG2365" s="54" t="s">
        <v>60</v>
      </c>
      <c r="AH2365" t="s">
        <v>61</v>
      </c>
      <c r="AI2365" t="s">
        <v>88</v>
      </c>
      <c r="AJ2365" t="s">
        <v>3493</v>
      </c>
      <c r="AK2365" t="s">
        <v>64</v>
      </c>
      <c r="AL2365" t="s">
        <v>64</v>
      </c>
    </row>
    <row r="2366" spans="1:38" x14ac:dyDescent="0.35">
      <c r="A2366">
        <v>2365</v>
      </c>
      <c r="B2366">
        <v>35896576</v>
      </c>
      <c r="C2366" t="s">
        <v>39</v>
      </c>
      <c r="D2366" t="s">
        <v>40</v>
      </c>
      <c r="E2366" t="s">
        <v>2555</v>
      </c>
      <c r="F2366" t="s">
        <v>2616</v>
      </c>
      <c r="G2366" t="s">
        <v>2617</v>
      </c>
      <c r="H2366" t="s">
        <v>2558</v>
      </c>
      <c r="I2366" t="s">
        <v>283</v>
      </c>
      <c r="J2366" t="s">
        <v>3506</v>
      </c>
      <c r="K2366" t="s">
        <v>3494</v>
      </c>
      <c r="L2366" t="s">
        <v>2613</v>
      </c>
      <c r="M2366" t="s">
        <v>78</v>
      </c>
      <c r="N2366" t="s">
        <v>49</v>
      </c>
      <c r="O2366" t="s">
        <v>3492</v>
      </c>
      <c r="P2366" s="3">
        <v>227001017777</v>
      </c>
      <c r="Q2366" t="s">
        <v>2560</v>
      </c>
      <c r="S2366">
        <v>3122104190</v>
      </c>
      <c r="U2366" s="4">
        <v>29154</v>
      </c>
      <c r="V2366">
        <f t="shared" ca="1" si="36"/>
        <v>44</v>
      </c>
      <c r="W2366" t="s">
        <v>52</v>
      </c>
      <c r="X2366" t="s">
        <v>53</v>
      </c>
      <c r="Y2366" t="s">
        <v>1486</v>
      </c>
      <c r="Z2366" t="s">
        <v>113</v>
      </c>
      <c r="AA2366" t="s">
        <v>56</v>
      </c>
      <c r="AB2366" t="s">
        <v>57</v>
      </c>
      <c r="AC2366" t="s">
        <v>83</v>
      </c>
      <c r="AD2366">
        <v>2</v>
      </c>
      <c r="AE2366" t="s">
        <v>58</v>
      </c>
      <c r="AF2366" t="s">
        <v>59</v>
      </c>
      <c r="AG2366" t="s">
        <v>340</v>
      </c>
      <c r="AH2366" t="s">
        <v>171</v>
      </c>
      <c r="AI2366" t="s">
        <v>88</v>
      </c>
      <c r="AJ2366" t="s">
        <v>3493</v>
      </c>
      <c r="AK2366" t="s">
        <v>64</v>
      </c>
      <c r="AL2366" t="s">
        <v>89</v>
      </c>
    </row>
    <row r="2367" spans="1:38" x14ac:dyDescent="0.35">
      <c r="A2367">
        <v>2366</v>
      </c>
      <c r="B2367">
        <v>1128524485</v>
      </c>
      <c r="C2367" t="s">
        <v>39</v>
      </c>
      <c r="D2367" t="s">
        <v>40</v>
      </c>
      <c r="E2367" t="s">
        <v>2555</v>
      </c>
      <c r="F2367" t="s">
        <v>2616</v>
      </c>
      <c r="G2367" t="s">
        <v>2617</v>
      </c>
      <c r="H2367" t="s">
        <v>2558</v>
      </c>
      <c r="I2367" t="s">
        <v>1492</v>
      </c>
      <c r="J2367" t="s">
        <v>3507</v>
      </c>
      <c r="K2367" t="s">
        <v>418</v>
      </c>
      <c r="L2367" t="s">
        <v>355</v>
      </c>
      <c r="M2367" t="s">
        <v>78</v>
      </c>
      <c r="N2367" t="s">
        <v>49</v>
      </c>
      <c r="O2367" t="s">
        <v>3492</v>
      </c>
      <c r="P2367" s="3">
        <v>227001017777</v>
      </c>
      <c r="Q2367" t="s">
        <v>2560</v>
      </c>
      <c r="S2367">
        <v>3116326646</v>
      </c>
      <c r="U2367" s="4">
        <v>36351</v>
      </c>
      <c r="V2367">
        <f t="shared" ca="1" si="36"/>
        <v>25</v>
      </c>
      <c r="W2367" t="s">
        <v>52</v>
      </c>
      <c r="X2367" t="s">
        <v>53</v>
      </c>
      <c r="Y2367" t="s">
        <v>2563</v>
      </c>
      <c r="Z2367" t="s">
        <v>113</v>
      </c>
      <c r="AA2367" t="s">
        <v>56</v>
      </c>
      <c r="AB2367" t="s">
        <v>57</v>
      </c>
      <c r="AC2367" t="s">
        <v>83</v>
      </c>
      <c r="AD2367">
        <v>2</v>
      </c>
      <c r="AE2367" t="s">
        <v>58</v>
      </c>
      <c r="AF2367" t="s">
        <v>72</v>
      </c>
      <c r="AG2367" s="54" t="s">
        <v>60</v>
      </c>
      <c r="AH2367" t="s">
        <v>61</v>
      </c>
      <c r="AI2367" t="s">
        <v>62</v>
      </c>
      <c r="AJ2367" t="s">
        <v>3493</v>
      </c>
      <c r="AK2367" t="s">
        <v>64</v>
      </c>
      <c r="AL2367" t="s">
        <v>64</v>
      </c>
    </row>
    <row r="2368" spans="1:38" x14ac:dyDescent="0.35">
      <c r="A2368">
        <v>2367</v>
      </c>
      <c r="B2368">
        <v>35604239</v>
      </c>
      <c r="C2368" t="s">
        <v>39</v>
      </c>
      <c r="D2368" t="s">
        <v>40</v>
      </c>
      <c r="E2368" t="s">
        <v>2555</v>
      </c>
      <c r="F2368" t="s">
        <v>2616</v>
      </c>
      <c r="G2368" t="s">
        <v>2617</v>
      </c>
      <c r="H2368" t="s">
        <v>2558</v>
      </c>
      <c r="I2368" t="s">
        <v>3508</v>
      </c>
      <c r="K2368" t="s">
        <v>380</v>
      </c>
      <c r="L2368" t="s">
        <v>364</v>
      </c>
      <c r="M2368" t="s">
        <v>78</v>
      </c>
      <c r="N2368" t="s">
        <v>126</v>
      </c>
      <c r="O2368" t="s">
        <v>3499</v>
      </c>
      <c r="P2368" s="3">
        <v>22709900010</v>
      </c>
      <c r="Q2368" t="s">
        <v>2560</v>
      </c>
      <c r="S2368">
        <v>3115433473</v>
      </c>
      <c r="U2368" s="4">
        <v>32154</v>
      </c>
      <c r="V2368">
        <f t="shared" ca="1" si="36"/>
        <v>36</v>
      </c>
      <c r="W2368" t="s">
        <v>52</v>
      </c>
      <c r="X2368" t="s">
        <v>53</v>
      </c>
      <c r="Y2368" t="s">
        <v>2563</v>
      </c>
      <c r="Z2368" t="s">
        <v>113</v>
      </c>
      <c r="AA2368" t="s">
        <v>56</v>
      </c>
      <c r="AB2368" t="s">
        <v>57</v>
      </c>
      <c r="AC2368" t="s">
        <v>83</v>
      </c>
      <c r="AD2368">
        <v>2</v>
      </c>
      <c r="AE2368" t="s">
        <v>58</v>
      </c>
      <c r="AF2368" t="s">
        <v>59</v>
      </c>
      <c r="AG2368" s="54" t="s">
        <v>60</v>
      </c>
      <c r="AH2368" t="s">
        <v>61</v>
      </c>
      <c r="AI2368" t="s">
        <v>88</v>
      </c>
      <c r="AJ2368" t="s">
        <v>3493</v>
      </c>
      <c r="AK2368" t="s">
        <v>64</v>
      </c>
      <c r="AL2368" t="s">
        <v>64</v>
      </c>
    </row>
    <row r="2369" spans="1:38" x14ac:dyDescent="0.35">
      <c r="A2369">
        <v>2368</v>
      </c>
      <c r="B2369">
        <v>26274499</v>
      </c>
      <c r="C2369" t="s">
        <v>39</v>
      </c>
      <c r="D2369" t="s">
        <v>40</v>
      </c>
      <c r="E2369" t="s">
        <v>2555</v>
      </c>
      <c r="F2369" t="s">
        <v>2616</v>
      </c>
      <c r="G2369" t="s">
        <v>2617</v>
      </c>
      <c r="H2369" t="s">
        <v>2558</v>
      </c>
      <c r="I2369" t="s">
        <v>3509</v>
      </c>
      <c r="K2369" t="s">
        <v>169</v>
      </c>
      <c r="L2369" t="s">
        <v>3494</v>
      </c>
      <c r="M2369" t="s">
        <v>78</v>
      </c>
      <c r="N2369" t="s">
        <v>49</v>
      </c>
      <c r="O2369" t="s">
        <v>3492</v>
      </c>
      <c r="P2369" s="3">
        <v>227001017777</v>
      </c>
      <c r="Q2369" t="s">
        <v>2560</v>
      </c>
      <c r="S2369">
        <v>3133321006</v>
      </c>
      <c r="U2369" s="4">
        <v>27263</v>
      </c>
      <c r="V2369">
        <f t="shared" ca="1" si="36"/>
        <v>49</v>
      </c>
      <c r="W2369" t="s">
        <v>52</v>
      </c>
      <c r="X2369" t="s">
        <v>53</v>
      </c>
      <c r="Y2369" t="s">
        <v>2563</v>
      </c>
      <c r="Z2369" t="s">
        <v>113</v>
      </c>
      <c r="AA2369" t="s">
        <v>56</v>
      </c>
      <c r="AB2369" t="s">
        <v>57</v>
      </c>
      <c r="AC2369" t="s">
        <v>83</v>
      </c>
      <c r="AD2369">
        <v>2</v>
      </c>
      <c r="AE2369" t="s">
        <v>58</v>
      </c>
      <c r="AF2369" t="s">
        <v>59</v>
      </c>
      <c r="AG2369" s="54" t="s">
        <v>60</v>
      </c>
      <c r="AH2369" t="s">
        <v>61</v>
      </c>
      <c r="AI2369" t="s">
        <v>62</v>
      </c>
      <c r="AJ2369" t="s">
        <v>3493</v>
      </c>
      <c r="AK2369" t="s">
        <v>64</v>
      </c>
      <c r="AL2369" t="s">
        <v>64</v>
      </c>
    </row>
    <row r="2370" spans="1:38" x14ac:dyDescent="0.35">
      <c r="A2370">
        <v>2369</v>
      </c>
      <c r="B2370">
        <v>1007056514</v>
      </c>
      <c r="C2370" t="s">
        <v>39</v>
      </c>
      <c r="D2370" t="s">
        <v>40</v>
      </c>
      <c r="E2370" t="s">
        <v>2555</v>
      </c>
      <c r="F2370" t="s">
        <v>2616</v>
      </c>
      <c r="G2370" t="s">
        <v>2617</v>
      </c>
      <c r="H2370" t="s">
        <v>2558</v>
      </c>
      <c r="I2370" t="s">
        <v>1084</v>
      </c>
      <c r="J2370" t="s">
        <v>1035</v>
      </c>
      <c r="K2370" t="s">
        <v>364</v>
      </c>
      <c r="L2370" t="s">
        <v>3494</v>
      </c>
      <c r="M2370" t="s">
        <v>78</v>
      </c>
      <c r="N2370" t="s">
        <v>49</v>
      </c>
      <c r="O2370" t="s">
        <v>3492</v>
      </c>
      <c r="P2370" s="3">
        <v>227001017777</v>
      </c>
      <c r="Q2370" t="s">
        <v>2560</v>
      </c>
      <c r="S2370">
        <v>3233798029</v>
      </c>
      <c r="U2370" s="4">
        <v>34012</v>
      </c>
      <c r="V2370">
        <f t="shared" ref="V2370:V2433" ca="1" si="37">DATEDIF(U2370,TODAY(),"Y")</f>
        <v>31</v>
      </c>
      <c r="W2370" t="s">
        <v>52</v>
      </c>
      <c r="X2370" t="s">
        <v>53</v>
      </c>
      <c r="Y2370" t="s">
        <v>2563</v>
      </c>
      <c r="Z2370" t="s">
        <v>113</v>
      </c>
      <c r="AA2370" t="s">
        <v>56</v>
      </c>
      <c r="AB2370" t="s">
        <v>57</v>
      </c>
      <c r="AC2370" t="s">
        <v>83</v>
      </c>
      <c r="AD2370">
        <v>4</v>
      </c>
      <c r="AE2370" t="s">
        <v>58</v>
      </c>
      <c r="AF2370" t="s">
        <v>59</v>
      </c>
      <c r="AG2370" t="s">
        <v>340</v>
      </c>
      <c r="AH2370" t="s">
        <v>171</v>
      </c>
      <c r="AI2370" t="s">
        <v>88</v>
      </c>
      <c r="AJ2370" t="s">
        <v>3493</v>
      </c>
      <c r="AK2370" t="s">
        <v>89</v>
      </c>
      <c r="AL2370" t="s">
        <v>89</v>
      </c>
    </row>
    <row r="2371" spans="1:38" x14ac:dyDescent="0.35">
      <c r="A2371">
        <v>2370</v>
      </c>
      <c r="B2371">
        <v>53008069</v>
      </c>
      <c r="C2371" t="s">
        <v>39</v>
      </c>
      <c r="D2371" t="s">
        <v>40</v>
      </c>
      <c r="E2371" t="s">
        <v>2555</v>
      </c>
      <c r="F2371" t="s">
        <v>2616</v>
      </c>
      <c r="G2371" t="s">
        <v>2617</v>
      </c>
      <c r="H2371" t="s">
        <v>2558</v>
      </c>
      <c r="I2371" t="s">
        <v>996</v>
      </c>
      <c r="J2371" t="s">
        <v>2639</v>
      </c>
      <c r="K2371" t="s">
        <v>380</v>
      </c>
      <c r="L2371" t="s">
        <v>364</v>
      </c>
      <c r="M2371" t="s">
        <v>78</v>
      </c>
      <c r="N2371" t="s">
        <v>49</v>
      </c>
      <c r="O2371" t="s">
        <v>3492</v>
      </c>
      <c r="P2371" s="3">
        <v>227001017777</v>
      </c>
      <c r="Q2371" t="s">
        <v>2560</v>
      </c>
      <c r="S2371">
        <v>3137135427</v>
      </c>
      <c r="U2371" s="4">
        <v>30239</v>
      </c>
      <c r="V2371">
        <f t="shared" ca="1" si="37"/>
        <v>41</v>
      </c>
      <c r="W2371" t="s">
        <v>52</v>
      </c>
      <c r="X2371" t="s">
        <v>53</v>
      </c>
      <c r="Y2371" t="s">
        <v>2563</v>
      </c>
      <c r="Z2371" t="s">
        <v>113</v>
      </c>
      <c r="AA2371" t="s">
        <v>56</v>
      </c>
      <c r="AB2371" t="s">
        <v>57</v>
      </c>
      <c r="AC2371" t="s">
        <v>83</v>
      </c>
      <c r="AD2371">
        <v>4</v>
      </c>
      <c r="AE2371" t="s">
        <v>58</v>
      </c>
      <c r="AF2371" t="s">
        <v>59</v>
      </c>
      <c r="AG2371" s="54" t="s">
        <v>60</v>
      </c>
      <c r="AH2371" t="s">
        <v>61</v>
      </c>
      <c r="AI2371" t="s">
        <v>62</v>
      </c>
      <c r="AJ2371" t="s">
        <v>3493</v>
      </c>
      <c r="AK2371" t="s">
        <v>64</v>
      </c>
      <c r="AL2371" t="s">
        <v>64</v>
      </c>
    </row>
    <row r="2372" spans="1:38" x14ac:dyDescent="0.35">
      <c r="A2372">
        <v>2371</v>
      </c>
      <c r="B2372">
        <v>43636647</v>
      </c>
      <c r="C2372" t="s">
        <v>39</v>
      </c>
      <c r="D2372" t="s">
        <v>40</v>
      </c>
      <c r="E2372" t="s">
        <v>2555</v>
      </c>
      <c r="F2372" t="s">
        <v>2616</v>
      </c>
      <c r="G2372" t="s">
        <v>2617</v>
      </c>
      <c r="H2372" t="s">
        <v>2558</v>
      </c>
      <c r="I2372" t="s">
        <v>3510</v>
      </c>
      <c r="K2372" t="s">
        <v>397</v>
      </c>
      <c r="L2372" t="s">
        <v>3511</v>
      </c>
      <c r="M2372" t="s">
        <v>78</v>
      </c>
      <c r="N2372" t="s">
        <v>49</v>
      </c>
      <c r="O2372" t="s">
        <v>3492</v>
      </c>
      <c r="P2372" s="3">
        <v>227001017777</v>
      </c>
      <c r="Q2372" t="s">
        <v>2560</v>
      </c>
      <c r="S2372">
        <v>3233438162</v>
      </c>
      <c r="U2372" s="4">
        <v>25485</v>
      </c>
      <c r="V2372">
        <f t="shared" ca="1" si="37"/>
        <v>54</v>
      </c>
      <c r="W2372" t="s">
        <v>52</v>
      </c>
      <c r="X2372" t="s">
        <v>53</v>
      </c>
      <c r="Y2372" t="s">
        <v>2563</v>
      </c>
      <c r="Z2372" t="s">
        <v>113</v>
      </c>
      <c r="AA2372" t="s">
        <v>56</v>
      </c>
      <c r="AB2372" t="s">
        <v>57</v>
      </c>
      <c r="AC2372" t="s">
        <v>83</v>
      </c>
      <c r="AD2372">
        <v>4</v>
      </c>
      <c r="AE2372" t="s">
        <v>58</v>
      </c>
      <c r="AF2372" t="s">
        <v>59</v>
      </c>
      <c r="AG2372" s="54" t="s">
        <v>60</v>
      </c>
      <c r="AH2372" t="s">
        <v>61</v>
      </c>
      <c r="AI2372" t="s">
        <v>62</v>
      </c>
      <c r="AJ2372" t="s">
        <v>3493</v>
      </c>
      <c r="AK2372" t="s">
        <v>64</v>
      </c>
      <c r="AL2372" t="s">
        <v>64</v>
      </c>
    </row>
    <row r="2373" spans="1:38" x14ac:dyDescent="0.35">
      <c r="A2373">
        <v>2372</v>
      </c>
      <c r="B2373">
        <v>1193425110</v>
      </c>
      <c r="C2373" t="s">
        <v>39</v>
      </c>
      <c r="D2373" t="s">
        <v>40</v>
      </c>
      <c r="E2373" t="s">
        <v>2555</v>
      </c>
      <c r="F2373" t="s">
        <v>2616</v>
      </c>
      <c r="G2373" t="s">
        <v>2617</v>
      </c>
      <c r="H2373" t="s">
        <v>2558</v>
      </c>
      <c r="I2373" t="s">
        <v>332</v>
      </c>
      <c r="J2373" t="s">
        <v>158</v>
      </c>
      <c r="K2373" t="s">
        <v>1080</v>
      </c>
      <c r="L2373" t="s">
        <v>2903</v>
      </c>
      <c r="M2373" t="s">
        <v>78</v>
      </c>
      <c r="N2373" t="s">
        <v>49</v>
      </c>
      <c r="O2373" t="s">
        <v>3492</v>
      </c>
      <c r="P2373" s="3">
        <v>227001017777</v>
      </c>
      <c r="Q2373" t="s">
        <v>2560</v>
      </c>
      <c r="S2373">
        <v>3147174004</v>
      </c>
      <c r="U2373" s="4">
        <v>35737</v>
      </c>
      <c r="V2373">
        <f t="shared" ca="1" si="37"/>
        <v>26</v>
      </c>
      <c r="W2373" t="s">
        <v>52</v>
      </c>
      <c r="X2373" t="s">
        <v>53</v>
      </c>
      <c r="Y2373" t="s">
        <v>2563</v>
      </c>
      <c r="Z2373" t="s">
        <v>113</v>
      </c>
      <c r="AA2373" t="s">
        <v>56</v>
      </c>
      <c r="AB2373" t="s">
        <v>57</v>
      </c>
      <c r="AC2373" t="s">
        <v>83</v>
      </c>
      <c r="AD2373">
        <v>2</v>
      </c>
      <c r="AE2373" t="s">
        <v>58</v>
      </c>
      <c r="AF2373" t="s">
        <v>59</v>
      </c>
      <c r="AG2373" s="54" t="s">
        <v>60</v>
      </c>
      <c r="AH2373" t="s">
        <v>61</v>
      </c>
      <c r="AI2373" t="s">
        <v>62</v>
      </c>
      <c r="AJ2373" t="s">
        <v>3493</v>
      </c>
      <c r="AK2373" t="s">
        <v>64</v>
      </c>
      <c r="AL2373" t="s">
        <v>64</v>
      </c>
    </row>
    <row r="2374" spans="1:38" x14ac:dyDescent="0.35">
      <c r="A2374">
        <v>2373</v>
      </c>
      <c r="B2374">
        <v>1193309738</v>
      </c>
      <c r="C2374" t="s">
        <v>39</v>
      </c>
      <c r="D2374" t="s">
        <v>40</v>
      </c>
      <c r="E2374" t="s">
        <v>2555</v>
      </c>
      <c r="F2374" t="s">
        <v>2616</v>
      </c>
      <c r="G2374" t="s">
        <v>2617</v>
      </c>
      <c r="H2374" t="s">
        <v>2558</v>
      </c>
      <c r="I2374" t="s">
        <v>3360</v>
      </c>
      <c r="J2374" t="s">
        <v>2027</v>
      </c>
      <c r="K2374" t="s">
        <v>2667</v>
      </c>
      <c r="L2374" t="s">
        <v>2613</v>
      </c>
      <c r="M2374" t="s">
        <v>78</v>
      </c>
      <c r="N2374" t="s">
        <v>71</v>
      </c>
      <c r="O2374" t="s">
        <v>3499</v>
      </c>
      <c r="P2374" s="3">
        <v>22709900010</v>
      </c>
      <c r="Q2374" t="s">
        <v>2560</v>
      </c>
      <c r="S2374">
        <v>3207867939</v>
      </c>
      <c r="U2374" s="4">
        <v>34252</v>
      </c>
      <c r="V2374">
        <f t="shared" ca="1" si="37"/>
        <v>30</v>
      </c>
      <c r="W2374" t="s">
        <v>52</v>
      </c>
      <c r="X2374" t="s">
        <v>53</v>
      </c>
      <c r="Y2374" t="s">
        <v>2563</v>
      </c>
      <c r="Z2374" t="s">
        <v>113</v>
      </c>
      <c r="AA2374" t="s">
        <v>56</v>
      </c>
      <c r="AB2374" t="s">
        <v>57</v>
      </c>
      <c r="AC2374" t="s">
        <v>83</v>
      </c>
      <c r="AD2374">
        <v>1</v>
      </c>
      <c r="AE2374" t="s">
        <v>58</v>
      </c>
      <c r="AF2374" t="s">
        <v>59</v>
      </c>
      <c r="AG2374" s="54" t="s">
        <v>60</v>
      </c>
      <c r="AH2374" t="s">
        <v>61</v>
      </c>
      <c r="AI2374" t="s">
        <v>62</v>
      </c>
      <c r="AJ2374" t="s">
        <v>3493</v>
      </c>
      <c r="AK2374" t="s">
        <v>64</v>
      </c>
      <c r="AL2374" t="s">
        <v>64</v>
      </c>
    </row>
    <row r="2375" spans="1:38" x14ac:dyDescent="0.35">
      <c r="A2375">
        <v>2374</v>
      </c>
      <c r="B2375">
        <v>1147934088</v>
      </c>
      <c r="C2375" t="s">
        <v>39</v>
      </c>
      <c r="D2375" t="s">
        <v>40</v>
      </c>
      <c r="E2375" t="s">
        <v>2555</v>
      </c>
      <c r="F2375" t="s">
        <v>2616</v>
      </c>
      <c r="G2375" t="s">
        <v>2617</v>
      </c>
      <c r="H2375" t="s">
        <v>2558</v>
      </c>
      <c r="I2375" t="s">
        <v>2003</v>
      </c>
      <c r="K2375" t="s">
        <v>355</v>
      </c>
      <c r="L2375" t="s">
        <v>169</v>
      </c>
      <c r="M2375" t="s">
        <v>78</v>
      </c>
      <c r="N2375" t="s">
        <v>49</v>
      </c>
      <c r="O2375" t="s">
        <v>3492</v>
      </c>
      <c r="P2375" s="3">
        <v>227001017777</v>
      </c>
      <c r="Q2375" t="s">
        <v>2560</v>
      </c>
      <c r="S2375">
        <v>3103259695</v>
      </c>
      <c r="U2375" s="4">
        <v>32817</v>
      </c>
      <c r="V2375">
        <f t="shared" ca="1" si="37"/>
        <v>34</v>
      </c>
      <c r="W2375" t="s">
        <v>52</v>
      </c>
      <c r="X2375" t="s">
        <v>53</v>
      </c>
      <c r="Y2375" t="s">
        <v>2563</v>
      </c>
      <c r="Z2375" t="s">
        <v>113</v>
      </c>
      <c r="AA2375" t="s">
        <v>56</v>
      </c>
      <c r="AB2375" t="s">
        <v>57</v>
      </c>
      <c r="AC2375" t="s">
        <v>83</v>
      </c>
      <c r="AD2375">
        <v>2</v>
      </c>
      <c r="AE2375" t="s">
        <v>58</v>
      </c>
      <c r="AF2375" t="s">
        <v>72</v>
      </c>
      <c r="AG2375" s="54" t="s">
        <v>60</v>
      </c>
      <c r="AH2375" t="s">
        <v>61</v>
      </c>
      <c r="AI2375" t="s">
        <v>62</v>
      </c>
      <c r="AJ2375" t="s">
        <v>3493</v>
      </c>
      <c r="AK2375" t="s">
        <v>64</v>
      </c>
      <c r="AL2375" t="s">
        <v>64</v>
      </c>
    </row>
    <row r="2376" spans="1:38" x14ac:dyDescent="0.35">
      <c r="A2376">
        <v>2375</v>
      </c>
      <c r="B2376">
        <v>1128525118</v>
      </c>
      <c r="C2376" t="s">
        <v>39</v>
      </c>
      <c r="D2376" t="s">
        <v>40</v>
      </c>
      <c r="E2376" t="s">
        <v>2555</v>
      </c>
      <c r="F2376" t="s">
        <v>2616</v>
      </c>
      <c r="G2376" t="s">
        <v>2617</v>
      </c>
      <c r="H2376" t="s">
        <v>2558</v>
      </c>
      <c r="I2376" t="s">
        <v>103</v>
      </c>
      <c r="J2376" t="s">
        <v>1771</v>
      </c>
      <c r="K2376" t="s">
        <v>169</v>
      </c>
      <c r="L2376" t="s">
        <v>418</v>
      </c>
      <c r="M2376" t="s">
        <v>3728</v>
      </c>
      <c r="N2376" t="s">
        <v>49</v>
      </c>
      <c r="O2376" t="s">
        <v>3492</v>
      </c>
      <c r="P2376" s="3">
        <v>227001017777</v>
      </c>
      <c r="Q2376" t="s">
        <v>2560</v>
      </c>
      <c r="S2376">
        <v>3105100283</v>
      </c>
      <c r="U2376" s="4">
        <v>37562</v>
      </c>
      <c r="V2376">
        <f t="shared" ca="1" si="37"/>
        <v>21</v>
      </c>
      <c r="W2376" t="s">
        <v>52</v>
      </c>
      <c r="X2376" t="s">
        <v>53</v>
      </c>
      <c r="Y2376" t="s">
        <v>2563</v>
      </c>
      <c r="Z2376" t="s">
        <v>113</v>
      </c>
      <c r="AA2376" t="s">
        <v>56</v>
      </c>
      <c r="AB2376" t="s">
        <v>57</v>
      </c>
      <c r="AC2376" t="s">
        <v>58</v>
      </c>
      <c r="AD2376">
        <v>0</v>
      </c>
      <c r="AE2376" t="s">
        <v>58</v>
      </c>
      <c r="AF2376" t="s">
        <v>72</v>
      </c>
      <c r="AG2376" s="54" t="s">
        <v>60</v>
      </c>
      <c r="AH2376" t="s">
        <v>61</v>
      </c>
      <c r="AI2376" t="s">
        <v>62</v>
      </c>
      <c r="AJ2376" t="s">
        <v>3493</v>
      </c>
      <c r="AK2376" t="s">
        <v>64</v>
      </c>
      <c r="AL2376" t="s">
        <v>64</v>
      </c>
    </row>
    <row r="2377" spans="1:38" x14ac:dyDescent="0.35">
      <c r="A2377">
        <v>2376</v>
      </c>
      <c r="B2377">
        <v>1060103597</v>
      </c>
      <c r="C2377" t="s">
        <v>39</v>
      </c>
      <c r="D2377" t="s">
        <v>40</v>
      </c>
      <c r="E2377" t="s">
        <v>2675</v>
      </c>
      <c r="F2377" t="s">
        <v>3425</v>
      </c>
      <c r="G2377" t="s">
        <v>3426</v>
      </c>
      <c r="H2377" t="s">
        <v>2678</v>
      </c>
      <c r="I2377" t="s">
        <v>103</v>
      </c>
      <c r="J2377" t="s">
        <v>1070</v>
      </c>
      <c r="K2377" t="s">
        <v>3437</v>
      </c>
      <c r="L2377" t="s">
        <v>1383</v>
      </c>
      <c r="M2377" t="s">
        <v>3728</v>
      </c>
      <c r="N2377" t="s">
        <v>130</v>
      </c>
      <c r="O2377" t="s">
        <v>3427</v>
      </c>
      <c r="P2377" s="3">
        <v>219455000451</v>
      </c>
      <c r="Q2377" t="s">
        <v>2560</v>
      </c>
      <c r="S2377" t="s">
        <v>3512</v>
      </c>
      <c r="U2377" s="4">
        <v>33235</v>
      </c>
      <c r="V2377">
        <f t="shared" ca="1" si="37"/>
        <v>33</v>
      </c>
      <c r="W2377" t="s">
        <v>106</v>
      </c>
      <c r="X2377" t="s">
        <v>53</v>
      </c>
      <c r="Y2377" t="s">
        <v>2563</v>
      </c>
      <c r="Z2377" t="s">
        <v>3730</v>
      </c>
      <c r="AA2377" t="s">
        <v>56</v>
      </c>
      <c r="AB2377" t="s">
        <v>57</v>
      </c>
      <c r="AC2377" t="s">
        <v>213</v>
      </c>
      <c r="AD2377">
        <v>2</v>
      </c>
      <c r="AE2377" t="s">
        <v>58</v>
      </c>
      <c r="AF2377" t="s">
        <v>72</v>
      </c>
      <c r="AG2377" s="54" t="s">
        <v>60</v>
      </c>
      <c r="AH2377" t="s">
        <v>61</v>
      </c>
      <c r="AI2377" t="s">
        <v>62</v>
      </c>
      <c r="AJ2377" t="s">
        <v>3444</v>
      </c>
      <c r="AK2377" t="s">
        <v>64</v>
      </c>
      <c r="AL2377" t="s">
        <v>64</v>
      </c>
    </row>
    <row r="2378" spans="1:38" x14ac:dyDescent="0.35">
      <c r="A2378">
        <v>2377</v>
      </c>
      <c r="B2378">
        <v>1059042067</v>
      </c>
      <c r="C2378" t="s">
        <v>39</v>
      </c>
      <c r="D2378" t="s">
        <v>40</v>
      </c>
      <c r="E2378" t="s">
        <v>2675</v>
      </c>
      <c r="F2378" t="s">
        <v>3425</v>
      </c>
      <c r="G2378" t="s">
        <v>3426</v>
      </c>
      <c r="H2378" t="s">
        <v>2678</v>
      </c>
      <c r="I2378" t="s">
        <v>1213</v>
      </c>
      <c r="K2378" t="s">
        <v>3513</v>
      </c>
      <c r="M2378" t="s">
        <v>78</v>
      </c>
      <c r="N2378" t="s">
        <v>71</v>
      </c>
      <c r="O2378" t="s">
        <v>3427</v>
      </c>
      <c r="P2378" s="3">
        <v>219455000451</v>
      </c>
      <c r="Q2378" t="s">
        <v>2560</v>
      </c>
      <c r="S2378">
        <v>3122780392</v>
      </c>
      <c r="U2378" s="4">
        <v>37495</v>
      </c>
      <c r="V2378">
        <f t="shared" ca="1" si="37"/>
        <v>21</v>
      </c>
      <c r="W2378" t="s">
        <v>106</v>
      </c>
      <c r="X2378" t="s">
        <v>53</v>
      </c>
      <c r="Y2378" t="s">
        <v>2563</v>
      </c>
      <c r="Z2378" t="s">
        <v>3730</v>
      </c>
      <c r="AA2378" t="s">
        <v>56</v>
      </c>
      <c r="AB2378" t="s">
        <v>57</v>
      </c>
      <c r="AC2378" t="s">
        <v>58</v>
      </c>
      <c r="AD2378">
        <v>0</v>
      </c>
      <c r="AE2378" t="s">
        <v>58</v>
      </c>
      <c r="AF2378" t="s">
        <v>72</v>
      </c>
      <c r="AG2378" s="54" t="s">
        <v>60</v>
      </c>
      <c r="AH2378" t="s">
        <v>61</v>
      </c>
      <c r="AI2378" t="s">
        <v>62</v>
      </c>
      <c r="AJ2378" t="s">
        <v>3451</v>
      </c>
      <c r="AK2378" t="s">
        <v>64</v>
      </c>
      <c r="AL2378" t="s">
        <v>64</v>
      </c>
    </row>
    <row r="2379" spans="1:38" x14ac:dyDescent="0.35">
      <c r="A2379">
        <v>2378</v>
      </c>
      <c r="B2379">
        <v>1068216171</v>
      </c>
      <c r="C2379" t="s">
        <v>39</v>
      </c>
      <c r="D2379" t="s">
        <v>40</v>
      </c>
      <c r="E2379" t="s">
        <v>2675</v>
      </c>
      <c r="F2379" t="s">
        <v>3425</v>
      </c>
      <c r="G2379" t="s">
        <v>3426</v>
      </c>
      <c r="H2379" t="s">
        <v>2678</v>
      </c>
      <c r="I2379" t="s">
        <v>2501</v>
      </c>
      <c r="K2379" t="s">
        <v>3475</v>
      </c>
      <c r="L2379" t="s">
        <v>2705</v>
      </c>
      <c r="M2379" t="s">
        <v>3728</v>
      </c>
      <c r="N2379" t="s">
        <v>126</v>
      </c>
      <c r="O2379" t="s">
        <v>3427</v>
      </c>
      <c r="P2379" s="3">
        <v>219455000451</v>
      </c>
      <c r="Q2379" t="s">
        <v>2560</v>
      </c>
      <c r="S2379">
        <v>3123927762</v>
      </c>
      <c r="U2379" s="4">
        <v>33228</v>
      </c>
      <c r="V2379">
        <f t="shared" ca="1" si="37"/>
        <v>33</v>
      </c>
      <c r="W2379" t="s">
        <v>106</v>
      </c>
      <c r="X2379" t="s">
        <v>53</v>
      </c>
      <c r="Y2379" t="s">
        <v>2563</v>
      </c>
      <c r="Z2379" t="s">
        <v>3730</v>
      </c>
      <c r="AA2379" t="s">
        <v>56</v>
      </c>
      <c r="AB2379" t="s">
        <v>57</v>
      </c>
      <c r="AC2379" t="s">
        <v>213</v>
      </c>
      <c r="AD2379">
        <v>3</v>
      </c>
      <c r="AE2379" t="s">
        <v>58</v>
      </c>
      <c r="AF2379" t="s">
        <v>72</v>
      </c>
      <c r="AG2379" s="54" t="s">
        <v>60</v>
      </c>
      <c r="AH2379" t="s">
        <v>61</v>
      </c>
      <c r="AI2379" t="s">
        <v>62</v>
      </c>
      <c r="AJ2379" t="s">
        <v>3428</v>
      </c>
      <c r="AK2379" t="s">
        <v>89</v>
      </c>
      <c r="AL2379" t="s">
        <v>64</v>
      </c>
    </row>
    <row r="2380" spans="1:38" x14ac:dyDescent="0.35">
      <c r="A2380">
        <v>2379</v>
      </c>
      <c r="B2380">
        <v>16843480</v>
      </c>
      <c r="C2380" t="s">
        <v>39</v>
      </c>
      <c r="D2380" t="s">
        <v>40</v>
      </c>
      <c r="E2380" t="s">
        <v>2675</v>
      </c>
      <c r="F2380" t="s">
        <v>3425</v>
      </c>
      <c r="G2380" t="s">
        <v>3426</v>
      </c>
      <c r="H2380" t="s">
        <v>2678</v>
      </c>
      <c r="I2380" t="s">
        <v>3514</v>
      </c>
      <c r="J2380" t="s">
        <v>879</v>
      </c>
      <c r="K2380" t="s">
        <v>2705</v>
      </c>
      <c r="L2380" t="s">
        <v>3432</v>
      </c>
      <c r="M2380" t="s">
        <v>3728</v>
      </c>
      <c r="N2380" t="s">
        <v>130</v>
      </c>
      <c r="O2380" t="s">
        <v>3427</v>
      </c>
      <c r="P2380" s="3">
        <v>219455000451</v>
      </c>
      <c r="Q2380" t="s">
        <v>2560</v>
      </c>
      <c r="S2380">
        <v>3116274497</v>
      </c>
      <c r="U2380" s="4">
        <v>29586</v>
      </c>
      <c r="V2380">
        <f t="shared" ca="1" si="37"/>
        <v>43</v>
      </c>
      <c r="W2380" t="s">
        <v>106</v>
      </c>
      <c r="X2380" t="s">
        <v>53</v>
      </c>
      <c r="Y2380" t="s">
        <v>2563</v>
      </c>
      <c r="Z2380" t="s">
        <v>3730</v>
      </c>
      <c r="AA2380" t="s">
        <v>56</v>
      </c>
      <c r="AB2380" t="s">
        <v>57</v>
      </c>
      <c r="AC2380" t="s">
        <v>213</v>
      </c>
      <c r="AD2380">
        <v>1</v>
      </c>
      <c r="AE2380" t="s">
        <v>58</v>
      </c>
      <c r="AF2380" t="s">
        <v>72</v>
      </c>
      <c r="AG2380" s="54" t="s">
        <v>60</v>
      </c>
      <c r="AH2380" t="s">
        <v>171</v>
      </c>
      <c r="AI2380" t="s">
        <v>88</v>
      </c>
      <c r="AJ2380" t="s">
        <v>3444</v>
      </c>
      <c r="AK2380" t="s">
        <v>89</v>
      </c>
      <c r="AL2380" t="s">
        <v>89</v>
      </c>
    </row>
    <row r="2381" spans="1:38" x14ac:dyDescent="0.35">
      <c r="A2381">
        <v>2380</v>
      </c>
      <c r="B2381">
        <v>1060107036</v>
      </c>
      <c r="C2381" t="s">
        <v>39</v>
      </c>
      <c r="D2381" t="s">
        <v>40</v>
      </c>
      <c r="E2381" t="s">
        <v>2675</v>
      </c>
      <c r="F2381" t="s">
        <v>3425</v>
      </c>
      <c r="G2381" t="s">
        <v>3426</v>
      </c>
      <c r="H2381" t="s">
        <v>2678</v>
      </c>
      <c r="I2381" t="s">
        <v>569</v>
      </c>
      <c r="J2381" t="s">
        <v>263</v>
      </c>
      <c r="K2381" t="s">
        <v>3438</v>
      </c>
      <c r="L2381" t="s">
        <v>3429</v>
      </c>
      <c r="M2381" t="s">
        <v>78</v>
      </c>
      <c r="N2381" t="s">
        <v>130</v>
      </c>
      <c r="O2381" t="s">
        <v>3427</v>
      </c>
      <c r="P2381" s="3">
        <v>219455000451</v>
      </c>
      <c r="Q2381" t="s">
        <v>2560</v>
      </c>
      <c r="S2381">
        <v>3246164178</v>
      </c>
      <c r="U2381" s="4">
        <v>34786</v>
      </c>
      <c r="V2381">
        <f t="shared" ca="1" si="37"/>
        <v>29</v>
      </c>
      <c r="W2381" t="s">
        <v>106</v>
      </c>
      <c r="X2381" t="s">
        <v>53</v>
      </c>
      <c r="Y2381" t="s">
        <v>2563</v>
      </c>
      <c r="Z2381" t="s">
        <v>3730</v>
      </c>
      <c r="AA2381" t="s">
        <v>56</v>
      </c>
      <c r="AB2381" t="s">
        <v>57</v>
      </c>
      <c r="AC2381" t="s">
        <v>83</v>
      </c>
      <c r="AD2381">
        <v>4</v>
      </c>
      <c r="AE2381" t="s">
        <v>58</v>
      </c>
      <c r="AF2381" t="s">
        <v>72</v>
      </c>
      <c r="AG2381" s="54" t="s">
        <v>60</v>
      </c>
      <c r="AH2381" t="s">
        <v>61</v>
      </c>
      <c r="AI2381" t="s">
        <v>62</v>
      </c>
      <c r="AJ2381" t="s">
        <v>3444</v>
      </c>
      <c r="AK2381" t="s">
        <v>64</v>
      </c>
      <c r="AL2381" t="s">
        <v>64</v>
      </c>
    </row>
    <row r="2382" spans="1:38" x14ac:dyDescent="0.35">
      <c r="A2382">
        <v>2381</v>
      </c>
      <c r="B2382">
        <v>1061227062</v>
      </c>
      <c r="C2382" t="s">
        <v>39</v>
      </c>
      <c r="D2382" t="s">
        <v>40</v>
      </c>
      <c r="E2382" t="s">
        <v>2675</v>
      </c>
      <c r="F2382" t="s">
        <v>3425</v>
      </c>
      <c r="G2382" t="s">
        <v>3426</v>
      </c>
      <c r="H2382" t="s">
        <v>2678</v>
      </c>
      <c r="I2382" t="s">
        <v>103</v>
      </c>
      <c r="J2382" t="s">
        <v>555</v>
      </c>
      <c r="K2382" t="s">
        <v>3515</v>
      </c>
      <c r="L2382" t="s">
        <v>3516</v>
      </c>
      <c r="M2382" t="s">
        <v>3728</v>
      </c>
      <c r="N2382" t="s">
        <v>71</v>
      </c>
      <c r="O2382" t="s">
        <v>3427</v>
      </c>
      <c r="P2382" s="3">
        <v>219455000451</v>
      </c>
      <c r="Q2382" t="s">
        <v>2560</v>
      </c>
      <c r="U2382" s="4">
        <v>35572</v>
      </c>
      <c r="V2382">
        <f t="shared" ca="1" si="37"/>
        <v>27</v>
      </c>
      <c r="W2382" t="s">
        <v>106</v>
      </c>
      <c r="X2382" t="s">
        <v>53</v>
      </c>
      <c r="Y2382" t="s">
        <v>2563</v>
      </c>
      <c r="Z2382" t="s">
        <v>3730</v>
      </c>
      <c r="AA2382" t="s">
        <v>56</v>
      </c>
      <c r="AB2382" t="s">
        <v>57</v>
      </c>
      <c r="AC2382" t="s">
        <v>58</v>
      </c>
      <c r="AD2382">
        <v>0</v>
      </c>
      <c r="AE2382" t="s">
        <v>58</v>
      </c>
      <c r="AF2382" t="s">
        <v>72</v>
      </c>
      <c r="AG2382" s="54" t="s">
        <v>60</v>
      </c>
      <c r="AH2382" t="s">
        <v>61</v>
      </c>
      <c r="AI2382" t="s">
        <v>62</v>
      </c>
      <c r="AJ2382" t="s">
        <v>3451</v>
      </c>
      <c r="AK2382" t="s">
        <v>64</v>
      </c>
      <c r="AL2382" t="s">
        <v>64</v>
      </c>
    </row>
    <row r="2383" spans="1:38" x14ac:dyDescent="0.35">
      <c r="A2383">
        <v>2382</v>
      </c>
      <c r="B2383">
        <v>1003418321</v>
      </c>
      <c r="C2383" t="s">
        <v>39</v>
      </c>
      <c r="D2383" t="s">
        <v>40</v>
      </c>
      <c r="E2383" t="s">
        <v>2675</v>
      </c>
      <c r="F2383" t="s">
        <v>3425</v>
      </c>
      <c r="G2383" t="s">
        <v>3426</v>
      </c>
      <c r="H2383" t="s">
        <v>2678</v>
      </c>
      <c r="I2383" t="s">
        <v>3517</v>
      </c>
      <c r="J2383" t="s">
        <v>3518</v>
      </c>
      <c r="K2383" t="s">
        <v>3519</v>
      </c>
      <c r="L2383" t="s">
        <v>1207</v>
      </c>
      <c r="M2383" t="s">
        <v>3728</v>
      </c>
      <c r="N2383" t="s">
        <v>3729</v>
      </c>
      <c r="O2383" t="s">
        <v>3427</v>
      </c>
      <c r="P2383" s="3">
        <v>219455000451</v>
      </c>
      <c r="Q2383" t="s">
        <v>2560</v>
      </c>
      <c r="U2383" s="4">
        <v>37158</v>
      </c>
      <c r="V2383">
        <f t="shared" ca="1" si="37"/>
        <v>22</v>
      </c>
      <c r="W2383" t="s">
        <v>106</v>
      </c>
      <c r="X2383" t="s">
        <v>53</v>
      </c>
      <c r="Y2383" t="s">
        <v>2563</v>
      </c>
      <c r="Z2383" t="s">
        <v>3730</v>
      </c>
      <c r="AA2383" t="s">
        <v>56</v>
      </c>
      <c r="AB2383" t="s">
        <v>57</v>
      </c>
      <c r="AC2383" t="s">
        <v>58</v>
      </c>
      <c r="AD2383">
        <v>0</v>
      </c>
      <c r="AE2383" t="s">
        <v>58</v>
      </c>
      <c r="AF2383" t="s">
        <v>72</v>
      </c>
      <c r="AG2383" s="54" t="s">
        <v>60</v>
      </c>
      <c r="AH2383" t="s">
        <v>171</v>
      </c>
      <c r="AI2383" t="s">
        <v>88</v>
      </c>
      <c r="AJ2383" t="s">
        <v>3466</v>
      </c>
      <c r="AK2383" t="s">
        <v>89</v>
      </c>
      <c r="AL2383" t="s">
        <v>89</v>
      </c>
    </row>
    <row r="2384" spans="1:38" x14ac:dyDescent="0.35">
      <c r="A2384">
        <v>2383</v>
      </c>
      <c r="B2384">
        <v>1060357082</v>
      </c>
      <c r="C2384" t="s">
        <v>66</v>
      </c>
      <c r="D2384" t="s">
        <v>40</v>
      </c>
      <c r="E2384" t="s">
        <v>2675</v>
      </c>
      <c r="F2384" t="s">
        <v>2676</v>
      </c>
      <c r="G2384" t="s">
        <v>2677</v>
      </c>
      <c r="H2384" t="s">
        <v>2678</v>
      </c>
      <c r="I2384" t="s">
        <v>3520</v>
      </c>
      <c r="J2384" t="s">
        <v>218</v>
      </c>
      <c r="K2384" t="s">
        <v>3521</v>
      </c>
      <c r="L2384" t="s">
        <v>3522</v>
      </c>
      <c r="M2384" t="s">
        <v>3728</v>
      </c>
      <c r="N2384" t="s">
        <v>71</v>
      </c>
      <c r="O2384" t="s">
        <v>2683</v>
      </c>
      <c r="P2384" s="3">
        <v>219110000164</v>
      </c>
      <c r="Q2384" t="s">
        <v>2560</v>
      </c>
      <c r="U2384" s="4">
        <v>38563</v>
      </c>
      <c r="V2384">
        <f t="shared" ca="1" si="37"/>
        <v>19</v>
      </c>
      <c r="W2384" t="s">
        <v>52</v>
      </c>
      <c r="X2384" t="s">
        <v>53</v>
      </c>
      <c r="Y2384" t="s">
        <v>2563</v>
      </c>
      <c r="Z2384" t="s">
        <v>3730</v>
      </c>
      <c r="AA2384" t="s">
        <v>56</v>
      </c>
      <c r="AB2384" t="s">
        <v>57</v>
      </c>
      <c r="AC2384" t="s">
        <v>58</v>
      </c>
      <c r="AD2384">
        <v>0</v>
      </c>
      <c r="AE2384" t="s">
        <v>58</v>
      </c>
      <c r="AF2384" t="s">
        <v>72</v>
      </c>
      <c r="AG2384" s="54" t="s">
        <v>60</v>
      </c>
      <c r="AH2384" t="s">
        <v>61</v>
      </c>
      <c r="AI2384" t="s">
        <v>62</v>
      </c>
      <c r="AJ2384" t="s">
        <v>2684</v>
      </c>
      <c r="AK2384" t="s">
        <v>64</v>
      </c>
      <c r="AL2384" t="s">
        <v>64</v>
      </c>
    </row>
    <row r="2385" spans="1:38" x14ac:dyDescent="0.35">
      <c r="A2385">
        <v>2384</v>
      </c>
      <c r="B2385">
        <v>25599904</v>
      </c>
      <c r="C2385" t="s">
        <v>39</v>
      </c>
      <c r="D2385" t="s">
        <v>40</v>
      </c>
      <c r="E2385" t="s">
        <v>2675</v>
      </c>
      <c r="F2385" t="s">
        <v>3523</v>
      </c>
      <c r="G2385" t="s">
        <v>3524</v>
      </c>
      <c r="H2385" t="s">
        <v>2678</v>
      </c>
      <c r="I2385" t="s">
        <v>3525</v>
      </c>
      <c r="K2385" t="s">
        <v>3526</v>
      </c>
      <c r="L2385" t="s">
        <v>2206</v>
      </c>
      <c r="M2385" t="s">
        <v>78</v>
      </c>
      <c r="N2385" t="s">
        <v>3729</v>
      </c>
      <c r="O2385" t="s">
        <v>3527</v>
      </c>
      <c r="P2385" s="3">
        <v>219532001252</v>
      </c>
      <c r="Q2385" t="s">
        <v>2560</v>
      </c>
      <c r="S2385">
        <v>3184788869</v>
      </c>
      <c r="U2385" s="4">
        <v>30790</v>
      </c>
      <c r="V2385">
        <f t="shared" ca="1" si="37"/>
        <v>40</v>
      </c>
      <c r="W2385" t="s">
        <v>52</v>
      </c>
      <c r="X2385" t="s">
        <v>53</v>
      </c>
      <c r="Y2385" t="s">
        <v>2563</v>
      </c>
      <c r="Z2385" t="s">
        <v>113</v>
      </c>
      <c r="AA2385" t="s">
        <v>56</v>
      </c>
      <c r="AB2385" t="s">
        <v>57</v>
      </c>
      <c r="AC2385" t="s">
        <v>213</v>
      </c>
      <c r="AD2385">
        <v>3</v>
      </c>
      <c r="AE2385" t="s">
        <v>58</v>
      </c>
      <c r="AF2385" t="s">
        <v>72</v>
      </c>
      <c r="AG2385" s="54" t="s">
        <v>60</v>
      </c>
      <c r="AH2385" t="s">
        <v>61</v>
      </c>
      <c r="AI2385" t="s">
        <v>62</v>
      </c>
      <c r="AJ2385" t="s">
        <v>3528</v>
      </c>
      <c r="AK2385" t="s">
        <v>64</v>
      </c>
      <c r="AL2385" t="s">
        <v>64</v>
      </c>
    </row>
    <row r="2386" spans="1:38" x14ac:dyDescent="0.35">
      <c r="A2386">
        <v>2385</v>
      </c>
      <c r="B2386">
        <v>1050065589</v>
      </c>
      <c r="C2386" t="s">
        <v>39</v>
      </c>
      <c r="D2386" t="s">
        <v>40</v>
      </c>
      <c r="E2386" t="s">
        <v>2675</v>
      </c>
      <c r="F2386" t="s">
        <v>3523</v>
      </c>
      <c r="G2386" t="s">
        <v>3524</v>
      </c>
      <c r="H2386" t="s">
        <v>2678</v>
      </c>
      <c r="I2386" t="s">
        <v>2378</v>
      </c>
      <c r="J2386" t="s">
        <v>240</v>
      </c>
      <c r="K2386" t="s">
        <v>351</v>
      </c>
      <c r="L2386" t="s">
        <v>191</v>
      </c>
      <c r="M2386" t="s">
        <v>78</v>
      </c>
      <c r="N2386" t="s">
        <v>3729</v>
      </c>
      <c r="O2386" t="s">
        <v>3527</v>
      </c>
      <c r="P2386" s="3">
        <v>219532001252</v>
      </c>
      <c r="Q2386" t="s">
        <v>2560</v>
      </c>
      <c r="S2386">
        <v>3155880217</v>
      </c>
      <c r="U2386" s="4">
        <v>32074</v>
      </c>
      <c r="V2386">
        <f t="shared" ca="1" si="37"/>
        <v>36</v>
      </c>
      <c r="W2386" t="s">
        <v>52</v>
      </c>
      <c r="X2386" t="s">
        <v>53</v>
      </c>
      <c r="Y2386" t="s">
        <v>2563</v>
      </c>
      <c r="Z2386" t="s">
        <v>1277</v>
      </c>
      <c r="AA2386" t="s">
        <v>56</v>
      </c>
      <c r="AB2386" t="s">
        <v>57</v>
      </c>
      <c r="AC2386" t="s">
        <v>83</v>
      </c>
      <c r="AD2386">
        <v>4</v>
      </c>
      <c r="AE2386" t="s">
        <v>58</v>
      </c>
      <c r="AF2386" t="s">
        <v>72</v>
      </c>
      <c r="AG2386" s="54" t="s">
        <v>60</v>
      </c>
      <c r="AH2386" t="s">
        <v>61</v>
      </c>
      <c r="AI2386" t="s">
        <v>62</v>
      </c>
      <c r="AJ2386" t="s">
        <v>3528</v>
      </c>
      <c r="AK2386" t="s">
        <v>64</v>
      </c>
      <c r="AL2386" t="s">
        <v>64</v>
      </c>
    </row>
    <row r="2387" spans="1:38" x14ac:dyDescent="0.35">
      <c r="A2387">
        <v>2386</v>
      </c>
      <c r="B2387">
        <v>1002860404</v>
      </c>
      <c r="C2387" t="s">
        <v>39</v>
      </c>
      <c r="D2387" t="s">
        <v>40</v>
      </c>
      <c r="E2387" t="s">
        <v>2675</v>
      </c>
      <c r="F2387" t="s">
        <v>3523</v>
      </c>
      <c r="G2387" t="s">
        <v>3524</v>
      </c>
      <c r="H2387" t="s">
        <v>2678</v>
      </c>
      <c r="I2387" t="s">
        <v>3529</v>
      </c>
      <c r="J2387" t="s">
        <v>468</v>
      </c>
      <c r="K2387" t="s">
        <v>344</v>
      </c>
      <c r="M2387" t="s">
        <v>78</v>
      </c>
      <c r="N2387" t="s">
        <v>3729</v>
      </c>
      <c r="O2387" t="s">
        <v>3527</v>
      </c>
      <c r="P2387" s="3">
        <v>219532001252</v>
      </c>
      <c r="Q2387" t="s">
        <v>2560</v>
      </c>
      <c r="S2387">
        <v>3145474252</v>
      </c>
      <c r="U2387" s="4">
        <v>36907</v>
      </c>
      <c r="V2387">
        <f t="shared" ca="1" si="37"/>
        <v>23</v>
      </c>
      <c r="W2387" t="s">
        <v>52</v>
      </c>
      <c r="X2387" t="s">
        <v>53</v>
      </c>
      <c r="Y2387" t="s">
        <v>2563</v>
      </c>
      <c r="Z2387" t="s">
        <v>113</v>
      </c>
      <c r="AA2387" t="s">
        <v>56</v>
      </c>
      <c r="AB2387" t="s">
        <v>57</v>
      </c>
      <c r="AC2387" t="s">
        <v>83</v>
      </c>
      <c r="AD2387">
        <v>1</v>
      </c>
      <c r="AE2387" t="s">
        <v>58</v>
      </c>
      <c r="AF2387" t="s">
        <v>72</v>
      </c>
      <c r="AG2387" s="54" t="s">
        <v>60</v>
      </c>
      <c r="AH2387" t="s">
        <v>61</v>
      </c>
      <c r="AI2387" t="s">
        <v>62</v>
      </c>
      <c r="AJ2387" t="s">
        <v>3528</v>
      </c>
      <c r="AK2387" t="s">
        <v>64</v>
      </c>
      <c r="AL2387" t="s">
        <v>64</v>
      </c>
    </row>
    <row r="2388" spans="1:38" x14ac:dyDescent="0.35">
      <c r="A2388">
        <v>2387</v>
      </c>
      <c r="B2388">
        <v>1059900667</v>
      </c>
      <c r="C2388" t="s">
        <v>39</v>
      </c>
      <c r="D2388" t="s">
        <v>40</v>
      </c>
      <c r="E2388" t="s">
        <v>2675</v>
      </c>
      <c r="F2388" t="s">
        <v>3523</v>
      </c>
      <c r="G2388" t="s">
        <v>3524</v>
      </c>
      <c r="H2388" t="s">
        <v>2678</v>
      </c>
      <c r="I2388" t="s">
        <v>1306</v>
      </c>
      <c r="J2388" t="s">
        <v>115</v>
      </c>
      <c r="K2388" t="s">
        <v>618</v>
      </c>
      <c r="M2388" t="s">
        <v>78</v>
      </c>
      <c r="N2388" t="s">
        <v>3729</v>
      </c>
      <c r="O2388" t="s">
        <v>3527</v>
      </c>
      <c r="P2388" s="3">
        <v>219532001252</v>
      </c>
      <c r="Q2388" t="s">
        <v>2560</v>
      </c>
      <c r="S2388">
        <v>3207328567</v>
      </c>
      <c r="U2388" s="4">
        <v>37902</v>
      </c>
      <c r="V2388">
        <f t="shared" ca="1" si="37"/>
        <v>20</v>
      </c>
      <c r="W2388" t="s">
        <v>52</v>
      </c>
      <c r="X2388" t="s">
        <v>53</v>
      </c>
      <c r="Y2388" t="s">
        <v>2563</v>
      </c>
      <c r="Z2388" t="s">
        <v>113</v>
      </c>
      <c r="AA2388" t="s">
        <v>56</v>
      </c>
      <c r="AB2388" t="s">
        <v>57</v>
      </c>
      <c r="AC2388" t="s">
        <v>58</v>
      </c>
      <c r="AD2388">
        <v>0</v>
      </c>
      <c r="AE2388" t="s">
        <v>58</v>
      </c>
      <c r="AF2388" t="s">
        <v>72</v>
      </c>
      <c r="AG2388" s="54" t="s">
        <v>60</v>
      </c>
      <c r="AH2388" t="s">
        <v>61</v>
      </c>
      <c r="AI2388" t="s">
        <v>62</v>
      </c>
      <c r="AJ2388" t="s">
        <v>3528</v>
      </c>
      <c r="AK2388" t="s">
        <v>64</v>
      </c>
      <c r="AL2388" t="s">
        <v>89</v>
      </c>
    </row>
    <row r="2389" spans="1:38" x14ac:dyDescent="0.35">
      <c r="A2389">
        <v>2388</v>
      </c>
      <c r="B2389">
        <v>1059900255</v>
      </c>
      <c r="C2389" t="s">
        <v>39</v>
      </c>
      <c r="D2389" t="s">
        <v>40</v>
      </c>
      <c r="E2389" t="s">
        <v>2675</v>
      </c>
      <c r="F2389" t="s">
        <v>3523</v>
      </c>
      <c r="G2389" t="s">
        <v>3524</v>
      </c>
      <c r="H2389" t="s">
        <v>2678</v>
      </c>
      <c r="I2389" t="s">
        <v>3530</v>
      </c>
      <c r="J2389" t="s">
        <v>935</v>
      </c>
      <c r="K2389" t="s">
        <v>1048</v>
      </c>
      <c r="L2389" t="s">
        <v>618</v>
      </c>
      <c r="M2389" t="s">
        <v>78</v>
      </c>
      <c r="N2389" t="s">
        <v>3729</v>
      </c>
      <c r="O2389" t="s">
        <v>3527</v>
      </c>
      <c r="P2389" s="3">
        <v>219532001252</v>
      </c>
      <c r="Q2389" t="s">
        <v>2560</v>
      </c>
      <c r="S2389">
        <v>3212291431</v>
      </c>
      <c r="U2389" s="4">
        <v>36308</v>
      </c>
      <c r="V2389">
        <f t="shared" ca="1" si="37"/>
        <v>25</v>
      </c>
      <c r="W2389" t="s">
        <v>52</v>
      </c>
      <c r="X2389" t="s">
        <v>53</v>
      </c>
      <c r="Y2389" t="s">
        <v>2563</v>
      </c>
      <c r="Z2389" t="s">
        <v>113</v>
      </c>
      <c r="AA2389" t="s">
        <v>56</v>
      </c>
      <c r="AB2389" t="s">
        <v>57</v>
      </c>
      <c r="AC2389" t="s">
        <v>83</v>
      </c>
      <c r="AD2389">
        <v>2</v>
      </c>
      <c r="AE2389" t="s">
        <v>58</v>
      </c>
      <c r="AF2389" t="s">
        <v>72</v>
      </c>
      <c r="AG2389" s="54" t="s">
        <v>60</v>
      </c>
      <c r="AH2389" t="s">
        <v>61</v>
      </c>
      <c r="AI2389" t="s">
        <v>62</v>
      </c>
      <c r="AJ2389" t="s">
        <v>3528</v>
      </c>
      <c r="AK2389" t="s">
        <v>64</v>
      </c>
      <c r="AL2389" t="s">
        <v>64</v>
      </c>
    </row>
    <row r="2390" spans="1:38" x14ac:dyDescent="0.35">
      <c r="A2390">
        <v>2389</v>
      </c>
      <c r="B2390">
        <v>10304056</v>
      </c>
      <c r="C2390" t="s">
        <v>39</v>
      </c>
      <c r="D2390" t="s">
        <v>40</v>
      </c>
      <c r="E2390" t="s">
        <v>2675</v>
      </c>
      <c r="F2390" t="s">
        <v>3523</v>
      </c>
      <c r="G2390" t="s">
        <v>3524</v>
      </c>
      <c r="H2390" t="s">
        <v>2678</v>
      </c>
      <c r="I2390" t="s">
        <v>1140</v>
      </c>
      <c r="J2390" t="s">
        <v>575</v>
      </c>
      <c r="K2390" t="s">
        <v>2670</v>
      </c>
      <c r="L2390" t="s">
        <v>101</v>
      </c>
      <c r="M2390" t="s">
        <v>3728</v>
      </c>
      <c r="N2390" t="s">
        <v>3729</v>
      </c>
      <c r="O2390" t="s">
        <v>3527</v>
      </c>
      <c r="P2390" s="3">
        <v>219532001252</v>
      </c>
      <c r="Q2390" t="s">
        <v>2560</v>
      </c>
      <c r="S2390">
        <v>3185829238</v>
      </c>
      <c r="U2390" s="4">
        <v>31001</v>
      </c>
      <c r="V2390">
        <f t="shared" ca="1" si="37"/>
        <v>39</v>
      </c>
      <c r="W2390" t="s">
        <v>52</v>
      </c>
      <c r="X2390" t="s">
        <v>53</v>
      </c>
      <c r="Y2390" t="s">
        <v>2563</v>
      </c>
      <c r="Z2390" t="s">
        <v>1277</v>
      </c>
      <c r="AA2390" t="s">
        <v>56</v>
      </c>
      <c r="AB2390" t="s">
        <v>57</v>
      </c>
      <c r="AC2390" t="s">
        <v>213</v>
      </c>
      <c r="AD2390">
        <v>2</v>
      </c>
      <c r="AE2390" t="s">
        <v>58</v>
      </c>
      <c r="AF2390" t="s">
        <v>59</v>
      </c>
      <c r="AG2390" s="54" t="s">
        <v>60</v>
      </c>
      <c r="AH2390" t="s">
        <v>61</v>
      </c>
      <c r="AI2390" t="s">
        <v>62</v>
      </c>
      <c r="AJ2390" t="s">
        <v>3528</v>
      </c>
      <c r="AK2390" t="s">
        <v>64</v>
      </c>
      <c r="AL2390" t="s">
        <v>64</v>
      </c>
    </row>
    <row r="2391" spans="1:38" x14ac:dyDescent="0.35">
      <c r="A2391">
        <v>2390</v>
      </c>
      <c r="B2391">
        <v>1002861097</v>
      </c>
      <c r="C2391" t="s">
        <v>39</v>
      </c>
      <c r="D2391" t="s">
        <v>40</v>
      </c>
      <c r="E2391" t="s">
        <v>2675</v>
      </c>
      <c r="F2391" t="s">
        <v>3523</v>
      </c>
      <c r="G2391" t="s">
        <v>3524</v>
      </c>
      <c r="H2391" t="s">
        <v>2678</v>
      </c>
      <c r="I2391" t="s">
        <v>237</v>
      </c>
      <c r="J2391" t="s">
        <v>3134</v>
      </c>
      <c r="K2391" t="s">
        <v>812</v>
      </c>
      <c r="L2391" t="s">
        <v>3531</v>
      </c>
      <c r="M2391" t="s">
        <v>78</v>
      </c>
      <c r="N2391" t="s">
        <v>3729</v>
      </c>
      <c r="O2391" t="s">
        <v>3527</v>
      </c>
      <c r="P2391" s="3">
        <v>219532001252</v>
      </c>
      <c r="Q2391" t="s">
        <v>2560</v>
      </c>
      <c r="S2391">
        <v>3183092309</v>
      </c>
      <c r="U2391" s="4">
        <v>32988</v>
      </c>
      <c r="V2391">
        <f t="shared" ca="1" si="37"/>
        <v>34</v>
      </c>
      <c r="W2391" t="s">
        <v>52</v>
      </c>
      <c r="X2391" t="s">
        <v>53</v>
      </c>
      <c r="Y2391" t="s">
        <v>2563</v>
      </c>
      <c r="Z2391" t="s">
        <v>1277</v>
      </c>
      <c r="AA2391" t="s">
        <v>56</v>
      </c>
      <c r="AB2391" t="s">
        <v>57</v>
      </c>
      <c r="AC2391" t="s">
        <v>83</v>
      </c>
      <c r="AD2391">
        <v>2</v>
      </c>
      <c r="AE2391" t="s">
        <v>58</v>
      </c>
      <c r="AF2391" t="s">
        <v>72</v>
      </c>
      <c r="AG2391" s="54" t="s">
        <v>60</v>
      </c>
      <c r="AH2391" t="s">
        <v>61</v>
      </c>
      <c r="AI2391" t="s">
        <v>62</v>
      </c>
      <c r="AJ2391" t="s">
        <v>3528</v>
      </c>
      <c r="AK2391" t="s">
        <v>64</v>
      </c>
      <c r="AL2391" t="s">
        <v>64</v>
      </c>
    </row>
    <row r="2392" spans="1:38" x14ac:dyDescent="0.35">
      <c r="A2392">
        <v>2391</v>
      </c>
      <c r="B2392">
        <v>1059900245</v>
      </c>
      <c r="C2392" t="s">
        <v>39</v>
      </c>
      <c r="D2392" t="s">
        <v>40</v>
      </c>
      <c r="E2392" t="s">
        <v>2675</v>
      </c>
      <c r="F2392" t="s">
        <v>3523</v>
      </c>
      <c r="G2392" t="s">
        <v>3524</v>
      </c>
      <c r="H2392" t="s">
        <v>2678</v>
      </c>
      <c r="I2392" t="s">
        <v>3532</v>
      </c>
      <c r="J2392" t="s">
        <v>272</v>
      </c>
      <c r="K2392" t="s">
        <v>996</v>
      </c>
      <c r="L2392" t="s">
        <v>3245</v>
      </c>
      <c r="M2392" t="s">
        <v>3728</v>
      </c>
      <c r="N2392" t="s">
        <v>3729</v>
      </c>
      <c r="O2392" t="s">
        <v>3527</v>
      </c>
      <c r="P2392" s="3">
        <v>219532001252</v>
      </c>
      <c r="Q2392" t="s">
        <v>2560</v>
      </c>
      <c r="S2392">
        <v>3226529903</v>
      </c>
      <c r="U2392" s="4">
        <v>38019</v>
      </c>
      <c r="V2392">
        <f t="shared" ca="1" si="37"/>
        <v>20</v>
      </c>
      <c r="W2392" t="s">
        <v>52</v>
      </c>
      <c r="X2392" t="s">
        <v>53</v>
      </c>
      <c r="Y2392" t="s">
        <v>2563</v>
      </c>
      <c r="Z2392" t="s">
        <v>1277</v>
      </c>
      <c r="AA2392" t="s">
        <v>56</v>
      </c>
      <c r="AB2392" t="s">
        <v>57</v>
      </c>
      <c r="AC2392" t="s">
        <v>58</v>
      </c>
      <c r="AD2392">
        <v>0</v>
      </c>
      <c r="AE2392" t="s">
        <v>58</v>
      </c>
      <c r="AF2392" t="s">
        <v>59</v>
      </c>
      <c r="AG2392" s="54" t="s">
        <v>60</v>
      </c>
      <c r="AH2392" t="s">
        <v>61</v>
      </c>
      <c r="AI2392" t="s">
        <v>62</v>
      </c>
      <c r="AJ2392" t="s">
        <v>3528</v>
      </c>
      <c r="AK2392" t="s">
        <v>64</v>
      </c>
      <c r="AL2392" t="s">
        <v>64</v>
      </c>
    </row>
    <row r="2393" spans="1:38" x14ac:dyDescent="0.35">
      <c r="A2393">
        <v>2392</v>
      </c>
      <c r="B2393">
        <v>59290066</v>
      </c>
      <c r="C2393" t="s">
        <v>39</v>
      </c>
      <c r="D2393" t="s">
        <v>40</v>
      </c>
      <c r="E2393" t="s">
        <v>2675</v>
      </c>
      <c r="F2393" t="s">
        <v>3523</v>
      </c>
      <c r="G2393" t="s">
        <v>3524</v>
      </c>
      <c r="H2393" t="s">
        <v>2678</v>
      </c>
      <c r="I2393" t="s">
        <v>283</v>
      </c>
      <c r="J2393" t="s">
        <v>3533</v>
      </c>
      <c r="K2393" t="s">
        <v>249</v>
      </c>
      <c r="L2393" t="s">
        <v>2431</v>
      </c>
      <c r="M2393" t="s">
        <v>78</v>
      </c>
      <c r="N2393" t="s">
        <v>3729</v>
      </c>
      <c r="O2393" t="s">
        <v>3527</v>
      </c>
      <c r="P2393" s="3">
        <v>219532001252</v>
      </c>
      <c r="Q2393" t="s">
        <v>2560</v>
      </c>
      <c r="S2393">
        <v>3187779347</v>
      </c>
      <c r="U2393" s="4">
        <v>23422</v>
      </c>
      <c r="V2393">
        <f t="shared" ca="1" si="37"/>
        <v>60</v>
      </c>
      <c r="W2393" t="s">
        <v>52</v>
      </c>
      <c r="X2393" t="s">
        <v>121</v>
      </c>
      <c r="Y2393" t="s">
        <v>1486</v>
      </c>
      <c r="Z2393" t="s">
        <v>113</v>
      </c>
      <c r="AA2393" t="s">
        <v>56</v>
      </c>
      <c r="AB2393" t="s">
        <v>57</v>
      </c>
      <c r="AC2393" t="s">
        <v>83</v>
      </c>
      <c r="AD2393">
        <v>4</v>
      </c>
      <c r="AE2393" t="s">
        <v>58</v>
      </c>
      <c r="AF2393" t="s">
        <v>59</v>
      </c>
      <c r="AG2393" s="54" t="s">
        <v>60</v>
      </c>
      <c r="AH2393" t="s">
        <v>61</v>
      </c>
      <c r="AI2393" t="s">
        <v>88</v>
      </c>
      <c r="AJ2393" t="s">
        <v>3528</v>
      </c>
      <c r="AK2393" t="s">
        <v>64</v>
      </c>
      <c r="AL2393" t="s">
        <v>64</v>
      </c>
    </row>
    <row r="2394" spans="1:38" x14ac:dyDescent="0.35">
      <c r="A2394">
        <v>2393</v>
      </c>
      <c r="B2394">
        <v>1086697546</v>
      </c>
      <c r="C2394" t="s">
        <v>39</v>
      </c>
      <c r="D2394" t="s">
        <v>40</v>
      </c>
      <c r="E2394" t="s">
        <v>2675</v>
      </c>
      <c r="F2394" t="s">
        <v>3523</v>
      </c>
      <c r="G2394" t="s">
        <v>3524</v>
      </c>
      <c r="H2394" t="s">
        <v>2678</v>
      </c>
      <c r="I2394" t="s">
        <v>96</v>
      </c>
      <c r="J2394" t="s">
        <v>648</v>
      </c>
      <c r="K2394" t="s">
        <v>2431</v>
      </c>
      <c r="L2394" t="s">
        <v>3534</v>
      </c>
      <c r="M2394" t="s">
        <v>78</v>
      </c>
      <c r="N2394" t="s">
        <v>3729</v>
      </c>
      <c r="O2394" t="s">
        <v>3527</v>
      </c>
      <c r="P2394" s="3">
        <v>219532001252</v>
      </c>
      <c r="Q2394" t="s">
        <v>2560</v>
      </c>
      <c r="S2394">
        <v>3187779347</v>
      </c>
      <c r="U2394" s="4">
        <v>35440</v>
      </c>
      <c r="V2394">
        <f t="shared" ca="1" si="37"/>
        <v>27</v>
      </c>
      <c r="W2394" t="s">
        <v>52</v>
      </c>
      <c r="X2394" t="s">
        <v>121</v>
      </c>
      <c r="Y2394" t="s">
        <v>1486</v>
      </c>
      <c r="Z2394" t="s">
        <v>113</v>
      </c>
      <c r="AA2394" t="s">
        <v>56</v>
      </c>
      <c r="AB2394" t="s">
        <v>57</v>
      </c>
      <c r="AC2394" t="s">
        <v>83</v>
      </c>
      <c r="AD2394">
        <v>2</v>
      </c>
      <c r="AE2394" t="s">
        <v>58</v>
      </c>
      <c r="AF2394" t="s">
        <v>59</v>
      </c>
      <c r="AG2394" s="54" t="s">
        <v>60</v>
      </c>
      <c r="AH2394" t="s">
        <v>61</v>
      </c>
      <c r="AI2394" t="s">
        <v>88</v>
      </c>
      <c r="AJ2394" t="s">
        <v>3528</v>
      </c>
      <c r="AK2394" t="s">
        <v>64</v>
      </c>
      <c r="AL2394" t="s">
        <v>64</v>
      </c>
    </row>
    <row r="2395" spans="1:38" x14ac:dyDescent="0.35">
      <c r="A2395">
        <v>2394</v>
      </c>
      <c r="B2395">
        <v>1089512828</v>
      </c>
      <c r="C2395" t="s">
        <v>39</v>
      </c>
      <c r="D2395" t="s">
        <v>40</v>
      </c>
      <c r="E2395" t="s">
        <v>2675</v>
      </c>
      <c r="F2395" t="s">
        <v>3523</v>
      </c>
      <c r="G2395" t="s">
        <v>3524</v>
      </c>
      <c r="H2395" t="s">
        <v>2678</v>
      </c>
      <c r="I2395" t="s">
        <v>96</v>
      </c>
      <c r="J2395" t="s">
        <v>702</v>
      </c>
      <c r="K2395" t="s">
        <v>2431</v>
      </c>
      <c r="L2395" t="s">
        <v>3534</v>
      </c>
      <c r="M2395" t="s">
        <v>78</v>
      </c>
      <c r="N2395" t="s">
        <v>3729</v>
      </c>
      <c r="O2395" t="s">
        <v>3527</v>
      </c>
      <c r="P2395" s="3">
        <v>219532001252</v>
      </c>
      <c r="Q2395" t="s">
        <v>2560</v>
      </c>
      <c r="U2395" s="4">
        <v>27795</v>
      </c>
      <c r="V2395">
        <f t="shared" ca="1" si="37"/>
        <v>48</v>
      </c>
      <c r="W2395" t="s">
        <v>52</v>
      </c>
      <c r="X2395" t="s">
        <v>121</v>
      </c>
      <c r="Y2395" t="s">
        <v>1486</v>
      </c>
      <c r="Z2395" t="s">
        <v>113</v>
      </c>
      <c r="AA2395" t="s">
        <v>56</v>
      </c>
      <c r="AB2395" t="s">
        <v>57</v>
      </c>
      <c r="AC2395" t="s">
        <v>83</v>
      </c>
      <c r="AD2395">
        <v>3</v>
      </c>
      <c r="AE2395" t="s">
        <v>58</v>
      </c>
      <c r="AF2395" t="s">
        <v>59</v>
      </c>
      <c r="AG2395" t="s">
        <v>340</v>
      </c>
      <c r="AH2395" t="s">
        <v>171</v>
      </c>
      <c r="AI2395" t="s">
        <v>88</v>
      </c>
      <c r="AJ2395" t="s">
        <v>3528</v>
      </c>
      <c r="AK2395" t="s">
        <v>64</v>
      </c>
      <c r="AL2395" t="s">
        <v>89</v>
      </c>
    </row>
    <row r="2396" spans="1:38" x14ac:dyDescent="0.35">
      <c r="A2396">
        <v>2395</v>
      </c>
      <c r="B2396">
        <v>1002862422</v>
      </c>
      <c r="C2396" t="s">
        <v>39</v>
      </c>
      <c r="D2396" t="s">
        <v>40</v>
      </c>
      <c r="E2396" t="s">
        <v>2675</v>
      </c>
      <c r="F2396" t="s">
        <v>3523</v>
      </c>
      <c r="G2396" t="s">
        <v>3524</v>
      </c>
      <c r="H2396" t="s">
        <v>2678</v>
      </c>
      <c r="I2396" t="s">
        <v>109</v>
      </c>
      <c r="J2396" t="s">
        <v>142</v>
      </c>
      <c r="K2396" t="s">
        <v>241</v>
      </c>
      <c r="L2396" t="s">
        <v>2206</v>
      </c>
      <c r="M2396" t="s">
        <v>78</v>
      </c>
      <c r="N2396" t="s">
        <v>3729</v>
      </c>
      <c r="O2396" t="s">
        <v>3527</v>
      </c>
      <c r="P2396" s="3">
        <v>219532001252</v>
      </c>
      <c r="Q2396" t="s">
        <v>2560</v>
      </c>
      <c r="S2396">
        <v>3105034170</v>
      </c>
      <c r="U2396" s="4">
        <v>33887</v>
      </c>
      <c r="V2396">
        <f t="shared" ca="1" si="37"/>
        <v>31</v>
      </c>
      <c r="W2396" t="s">
        <v>52</v>
      </c>
      <c r="X2396" t="s">
        <v>53</v>
      </c>
      <c r="Y2396" t="s">
        <v>2563</v>
      </c>
      <c r="Z2396" t="s">
        <v>113</v>
      </c>
      <c r="AA2396" t="s">
        <v>56</v>
      </c>
      <c r="AB2396" t="s">
        <v>57</v>
      </c>
      <c r="AC2396" t="s">
        <v>83</v>
      </c>
      <c r="AD2396">
        <v>4</v>
      </c>
      <c r="AE2396" t="s">
        <v>58</v>
      </c>
      <c r="AF2396" t="s">
        <v>72</v>
      </c>
      <c r="AG2396" s="54" t="s">
        <v>60</v>
      </c>
      <c r="AH2396" t="s">
        <v>61</v>
      </c>
      <c r="AI2396" t="s">
        <v>62</v>
      </c>
      <c r="AJ2396" t="s">
        <v>3528</v>
      </c>
      <c r="AK2396" t="s">
        <v>64</v>
      </c>
      <c r="AL2396" t="s">
        <v>64</v>
      </c>
    </row>
    <row r="2397" spans="1:38" x14ac:dyDescent="0.35">
      <c r="A2397">
        <v>2396</v>
      </c>
      <c r="B2397">
        <v>1144038455</v>
      </c>
      <c r="C2397" t="s">
        <v>39</v>
      </c>
      <c r="D2397" t="s">
        <v>40</v>
      </c>
      <c r="E2397" t="s">
        <v>2675</v>
      </c>
      <c r="F2397" t="s">
        <v>3523</v>
      </c>
      <c r="G2397" t="s">
        <v>3524</v>
      </c>
      <c r="H2397" t="s">
        <v>2678</v>
      </c>
      <c r="I2397" t="s">
        <v>3535</v>
      </c>
      <c r="J2397" t="s">
        <v>267</v>
      </c>
      <c r="K2397" t="s">
        <v>194</v>
      </c>
      <c r="L2397" t="s">
        <v>401</v>
      </c>
      <c r="M2397" t="s">
        <v>3728</v>
      </c>
      <c r="N2397" t="s">
        <v>3729</v>
      </c>
      <c r="O2397" t="s">
        <v>3527</v>
      </c>
      <c r="P2397" s="3">
        <v>219532001252</v>
      </c>
      <c r="Q2397" t="s">
        <v>2560</v>
      </c>
      <c r="S2397">
        <v>3216248725</v>
      </c>
      <c r="U2397" s="4">
        <v>33111</v>
      </c>
      <c r="V2397">
        <f t="shared" ca="1" si="37"/>
        <v>33</v>
      </c>
      <c r="W2397" t="s">
        <v>52</v>
      </c>
      <c r="X2397" t="s">
        <v>121</v>
      </c>
      <c r="Y2397" t="s">
        <v>1486</v>
      </c>
      <c r="Z2397" t="s">
        <v>1277</v>
      </c>
      <c r="AA2397" t="s">
        <v>56</v>
      </c>
      <c r="AB2397" t="s">
        <v>57</v>
      </c>
      <c r="AC2397" t="s">
        <v>213</v>
      </c>
      <c r="AD2397">
        <v>1</v>
      </c>
      <c r="AE2397" t="s">
        <v>58</v>
      </c>
      <c r="AF2397" t="s">
        <v>72</v>
      </c>
      <c r="AG2397" s="54" t="s">
        <v>60</v>
      </c>
      <c r="AH2397" t="s">
        <v>61</v>
      </c>
      <c r="AI2397" t="s">
        <v>62</v>
      </c>
      <c r="AJ2397" t="s">
        <v>3528</v>
      </c>
      <c r="AK2397" t="s">
        <v>64</v>
      </c>
      <c r="AL2397" t="s">
        <v>64</v>
      </c>
    </row>
    <row r="2398" spans="1:38" x14ac:dyDescent="0.35">
      <c r="A2398">
        <v>2397</v>
      </c>
      <c r="B2398">
        <v>1006292093</v>
      </c>
      <c r="C2398" t="s">
        <v>39</v>
      </c>
      <c r="D2398" t="s">
        <v>40</v>
      </c>
      <c r="E2398" t="s">
        <v>2675</v>
      </c>
      <c r="F2398" t="s">
        <v>3523</v>
      </c>
      <c r="G2398" t="s">
        <v>3524</v>
      </c>
      <c r="H2398" t="s">
        <v>2678</v>
      </c>
      <c r="I2398" t="s">
        <v>324</v>
      </c>
      <c r="J2398" t="s">
        <v>468</v>
      </c>
      <c r="K2398" t="s">
        <v>558</v>
      </c>
      <c r="L2398" t="s">
        <v>914</v>
      </c>
      <c r="M2398" t="s">
        <v>78</v>
      </c>
      <c r="N2398" t="s">
        <v>130</v>
      </c>
      <c r="O2398" t="s">
        <v>3527</v>
      </c>
      <c r="P2398" s="3">
        <v>219532001252</v>
      </c>
      <c r="Q2398" t="s">
        <v>2560</v>
      </c>
      <c r="S2398">
        <v>3126829579</v>
      </c>
      <c r="U2398" s="4">
        <v>32216</v>
      </c>
      <c r="V2398">
        <f t="shared" ca="1" si="37"/>
        <v>36</v>
      </c>
      <c r="W2398" t="s">
        <v>52</v>
      </c>
      <c r="X2398" t="s">
        <v>121</v>
      </c>
      <c r="Y2398" t="s">
        <v>1486</v>
      </c>
      <c r="Z2398" t="s">
        <v>1277</v>
      </c>
      <c r="AA2398" t="s">
        <v>56</v>
      </c>
      <c r="AB2398" t="s">
        <v>57</v>
      </c>
      <c r="AC2398" t="s">
        <v>83</v>
      </c>
      <c r="AD2398">
        <v>1</v>
      </c>
      <c r="AE2398" t="s">
        <v>58</v>
      </c>
      <c r="AF2398" t="s">
        <v>72</v>
      </c>
      <c r="AG2398" s="54" t="s">
        <v>60</v>
      </c>
      <c r="AH2398" t="s">
        <v>61</v>
      </c>
      <c r="AI2398" t="s">
        <v>62</v>
      </c>
      <c r="AJ2398" t="s">
        <v>3536</v>
      </c>
      <c r="AK2398" t="s">
        <v>64</v>
      </c>
      <c r="AL2398" t="s">
        <v>64</v>
      </c>
    </row>
    <row r="2399" spans="1:38" x14ac:dyDescent="0.35">
      <c r="A2399">
        <v>2398</v>
      </c>
      <c r="B2399">
        <v>1032013345</v>
      </c>
      <c r="C2399" t="s">
        <v>66</v>
      </c>
      <c r="D2399" t="s">
        <v>40</v>
      </c>
      <c r="E2399" t="s">
        <v>2675</v>
      </c>
      <c r="F2399" t="s">
        <v>3523</v>
      </c>
      <c r="G2399" t="s">
        <v>3524</v>
      </c>
      <c r="H2399" t="s">
        <v>2678</v>
      </c>
      <c r="I2399" t="s">
        <v>3537</v>
      </c>
      <c r="J2399" t="s">
        <v>3301</v>
      </c>
      <c r="K2399" t="s">
        <v>1316</v>
      </c>
      <c r="L2399" t="s">
        <v>3538</v>
      </c>
      <c r="M2399" t="s">
        <v>78</v>
      </c>
      <c r="N2399" t="s">
        <v>71</v>
      </c>
      <c r="O2399" t="s">
        <v>3527</v>
      </c>
      <c r="P2399" s="3">
        <v>219532001252</v>
      </c>
      <c r="Q2399" t="s">
        <v>2560</v>
      </c>
      <c r="S2399">
        <v>3225195682</v>
      </c>
      <c r="U2399" s="4">
        <v>39223</v>
      </c>
      <c r="V2399">
        <f t="shared" ca="1" si="37"/>
        <v>17</v>
      </c>
      <c r="W2399" t="s">
        <v>52</v>
      </c>
      <c r="X2399" t="s">
        <v>121</v>
      </c>
      <c r="Y2399" t="s">
        <v>1486</v>
      </c>
      <c r="Z2399" t="s">
        <v>1277</v>
      </c>
      <c r="AA2399" t="s">
        <v>56</v>
      </c>
      <c r="AB2399" t="s">
        <v>57</v>
      </c>
      <c r="AC2399" t="s">
        <v>58</v>
      </c>
      <c r="AD2399">
        <v>0</v>
      </c>
      <c r="AE2399" t="s">
        <v>58</v>
      </c>
      <c r="AF2399" t="s">
        <v>72</v>
      </c>
      <c r="AG2399" s="54" t="s">
        <v>60</v>
      </c>
      <c r="AH2399" t="s">
        <v>61</v>
      </c>
      <c r="AI2399" t="s">
        <v>62</v>
      </c>
      <c r="AJ2399" t="s">
        <v>3536</v>
      </c>
      <c r="AK2399" t="s">
        <v>64</v>
      </c>
      <c r="AL2399" t="s">
        <v>64</v>
      </c>
    </row>
    <row r="2400" spans="1:38" x14ac:dyDescent="0.35">
      <c r="A2400">
        <v>2399</v>
      </c>
      <c r="B2400">
        <v>25599837</v>
      </c>
      <c r="C2400" t="s">
        <v>39</v>
      </c>
      <c r="D2400" t="s">
        <v>40</v>
      </c>
      <c r="E2400" t="s">
        <v>2675</v>
      </c>
      <c r="F2400" t="s">
        <v>3523</v>
      </c>
      <c r="G2400" t="s">
        <v>3524</v>
      </c>
      <c r="H2400" t="s">
        <v>2678</v>
      </c>
      <c r="I2400" t="s">
        <v>96</v>
      </c>
      <c r="J2400" t="s">
        <v>3539</v>
      </c>
      <c r="K2400" t="s">
        <v>1259</v>
      </c>
      <c r="L2400" t="s">
        <v>1480</v>
      </c>
      <c r="M2400" t="s">
        <v>78</v>
      </c>
      <c r="N2400" t="s">
        <v>130</v>
      </c>
      <c r="O2400" t="s">
        <v>3527</v>
      </c>
      <c r="P2400" s="3">
        <v>219532001252</v>
      </c>
      <c r="Q2400" t="s">
        <v>2560</v>
      </c>
      <c r="S2400">
        <v>3152547088</v>
      </c>
      <c r="U2400" s="4">
        <v>30812</v>
      </c>
      <c r="V2400">
        <f t="shared" ca="1" si="37"/>
        <v>40</v>
      </c>
      <c r="W2400" t="s">
        <v>52</v>
      </c>
      <c r="X2400" t="s">
        <v>53</v>
      </c>
      <c r="Y2400" t="s">
        <v>2563</v>
      </c>
      <c r="Z2400" t="s">
        <v>113</v>
      </c>
      <c r="AA2400" t="s">
        <v>56</v>
      </c>
      <c r="AB2400" t="s">
        <v>57</v>
      </c>
      <c r="AC2400" t="s">
        <v>83</v>
      </c>
      <c r="AD2400">
        <v>1</v>
      </c>
      <c r="AE2400" t="s">
        <v>58</v>
      </c>
      <c r="AF2400" t="s">
        <v>72</v>
      </c>
      <c r="AG2400" s="54" t="s">
        <v>60</v>
      </c>
      <c r="AH2400" t="s">
        <v>61</v>
      </c>
      <c r="AI2400" t="s">
        <v>62</v>
      </c>
      <c r="AJ2400" t="s">
        <v>3536</v>
      </c>
      <c r="AK2400" t="s">
        <v>64</v>
      </c>
      <c r="AL2400" t="s">
        <v>64</v>
      </c>
    </row>
    <row r="2401" spans="1:38" x14ac:dyDescent="0.35">
      <c r="A2401">
        <v>2400</v>
      </c>
      <c r="B2401">
        <v>10697499</v>
      </c>
      <c r="C2401" t="s">
        <v>39</v>
      </c>
      <c r="D2401" t="s">
        <v>40</v>
      </c>
      <c r="E2401" t="s">
        <v>2675</v>
      </c>
      <c r="F2401" t="s">
        <v>3523</v>
      </c>
      <c r="G2401" t="s">
        <v>3524</v>
      </c>
      <c r="H2401" t="s">
        <v>2678</v>
      </c>
      <c r="I2401" t="s">
        <v>45</v>
      </c>
      <c r="J2401" t="s">
        <v>1522</v>
      </c>
      <c r="K2401" t="s">
        <v>3540</v>
      </c>
      <c r="L2401" t="s">
        <v>3541</v>
      </c>
      <c r="M2401" t="s">
        <v>3728</v>
      </c>
      <c r="N2401" t="s">
        <v>3729</v>
      </c>
      <c r="O2401" t="s">
        <v>3527</v>
      </c>
      <c r="P2401" s="3">
        <v>219532001252</v>
      </c>
      <c r="Q2401" t="s">
        <v>2560</v>
      </c>
      <c r="S2401">
        <v>3127561167</v>
      </c>
      <c r="U2401" s="4">
        <v>30347</v>
      </c>
      <c r="V2401">
        <f t="shared" ca="1" si="37"/>
        <v>41</v>
      </c>
      <c r="W2401" t="s">
        <v>52</v>
      </c>
      <c r="X2401" t="s">
        <v>53</v>
      </c>
      <c r="Y2401" t="s">
        <v>2563</v>
      </c>
      <c r="Z2401" t="s">
        <v>1277</v>
      </c>
      <c r="AA2401" t="s">
        <v>56</v>
      </c>
      <c r="AB2401" t="s">
        <v>57</v>
      </c>
      <c r="AC2401" t="s">
        <v>213</v>
      </c>
      <c r="AD2401">
        <v>2</v>
      </c>
      <c r="AE2401" t="s">
        <v>58</v>
      </c>
      <c r="AF2401" t="s">
        <v>72</v>
      </c>
      <c r="AG2401" s="54" t="s">
        <v>60</v>
      </c>
      <c r="AH2401" t="s">
        <v>61</v>
      </c>
      <c r="AI2401" t="s">
        <v>88</v>
      </c>
      <c r="AJ2401" t="s">
        <v>3528</v>
      </c>
      <c r="AK2401" t="s">
        <v>89</v>
      </c>
      <c r="AL2401" t="s">
        <v>64</v>
      </c>
    </row>
    <row r="2402" spans="1:38" x14ac:dyDescent="0.35">
      <c r="A2402">
        <v>2401</v>
      </c>
      <c r="B2402">
        <v>1059905819</v>
      </c>
      <c r="C2402" t="s">
        <v>66</v>
      </c>
      <c r="D2402" t="s">
        <v>40</v>
      </c>
      <c r="E2402" t="s">
        <v>2675</v>
      </c>
      <c r="F2402" t="s">
        <v>3523</v>
      </c>
      <c r="G2402" t="s">
        <v>3524</v>
      </c>
      <c r="H2402" t="s">
        <v>2678</v>
      </c>
      <c r="I2402" t="s">
        <v>3542</v>
      </c>
      <c r="J2402" t="s">
        <v>1101</v>
      </c>
      <c r="K2402" t="s">
        <v>339</v>
      </c>
      <c r="L2402" t="s">
        <v>2534</v>
      </c>
      <c r="M2402" t="s">
        <v>78</v>
      </c>
      <c r="N2402" t="s">
        <v>3729</v>
      </c>
      <c r="O2402" t="s">
        <v>3527</v>
      </c>
      <c r="P2402" s="3">
        <v>219532001252</v>
      </c>
      <c r="Q2402" t="s">
        <v>2560</v>
      </c>
      <c r="S2402">
        <v>3105034170</v>
      </c>
      <c r="U2402" s="4">
        <v>39017</v>
      </c>
      <c r="V2402">
        <f t="shared" ca="1" si="37"/>
        <v>17</v>
      </c>
      <c r="W2402" t="s">
        <v>52</v>
      </c>
      <c r="X2402" t="s">
        <v>53</v>
      </c>
      <c r="Y2402" t="s">
        <v>2563</v>
      </c>
      <c r="Z2402" t="s">
        <v>1277</v>
      </c>
      <c r="AA2402" t="s">
        <v>56</v>
      </c>
      <c r="AB2402" t="s">
        <v>57</v>
      </c>
      <c r="AC2402" t="s">
        <v>83</v>
      </c>
      <c r="AD2402">
        <v>1</v>
      </c>
      <c r="AE2402" t="s">
        <v>58</v>
      </c>
      <c r="AF2402" t="s">
        <v>72</v>
      </c>
      <c r="AG2402" s="54" t="s">
        <v>60</v>
      </c>
      <c r="AH2402" t="s">
        <v>171</v>
      </c>
      <c r="AI2402" t="s">
        <v>88</v>
      </c>
      <c r="AJ2402" t="s">
        <v>3528</v>
      </c>
      <c r="AK2402" t="s">
        <v>89</v>
      </c>
      <c r="AL2402" t="s">
        <v>64</v>
      </c>
    </row>
    <row r="2403" spans="1:38" x14ac:dyDescent="0.35">
      <c r="A2403">
        <v>2402</v>
      </c>
      <c r="B2403">
        <v>1004744908</v>
      </c>
      <c r="C2403" t="s">
        <v>39</v>
      </c>
      <c r="D2403" t="s">
        <v>40</v>
      </c>
      <c r="E2403" t="s">
        <v>2675</v>
      </c>
      <c r="F2403" t="s">
        <v>3523</v>
      </c>
      <c r="G2403" t="s">
        <v>3524</v>
      </c>
      <c r="H2403" t="s">
        <v>2678</v>
      </c>
      <c r="I2403" t="s">
        <v>1293</v>
      </c>
      <c r="J2403" t="s">
        <v>115</v>
      </c>
      <c r="K2403" t="s">
        <v>2847</v>
      </c>
      <c r="L2403" t="s">
        <v>832</v>
      </c>
      <c r="M2403" t="s">
        <v>78</v>
      </c>
      <c r="N2403" t="s">
        <v>3729</v>
      </c>
      <c r="O2403" t="s">
        <v>3527</v>
      </c>
      <c r="P2403" s="3">
        <v>219532001252</v>
      </c>
      <c r="Q2403" t="s">
        <v>2560</v>
      </c>
      <c r="S2403">
        <v>3218914399</v>
      </c>
      <c r="U2403" s="4">
        <v>36723</v>
      </c>
      <c r="V2403">
        <f t="shared" ca="1" si="37"/>
        <v>24</v>
      </c>
      <c r="W2403" t="s">
        <v>52</v>
      </c>
      <c r="X2403" t="s">
        <v>53</v>
      </c>
      <c r="Y2403" t="s">
        <v>2563</v>
      </c>
      <c r="Z2403" t="s">
        <v>113</v>
      </c>
      <c r="AA2403" t="s">
        <v>56</v>
      </c>
      <c r="AB2403" t="s">
        <v>57</v>
      </c>
      <c r="AC2403" t="s">
        <v>58</v>
      </c>
      <c r="AD2403">
        <v>0</v>
      </c>
      <c r="AE2403" t="s">
        <v>58</v>
      </c>
      <c r="AF2403" t="s">
        <v>72</v>
      </c>
      <c r="AG2403" s="54" t="s">
        <v>60</v>
      </c>
      <c r="AH2403" t="s">
        <v>61</v>
      </c>
      <c r="AI2403" t="s">
        <v>62</v>
      </c>
      <c r="AJ2403" t="s">
        <v>3528</v>
      </c>
      <c r="AK2403" t="s">
        <v>64</v>
      </c>
      <c r="AL2403" t="s">
        <v>64</v>
      </c>
    </row>
    <row r="2404" spans="1:38" x14ac:dyDescent="0.35">
      <c r="A2404">
        <v>2403</v>
      </c>
      <c r="B2404">
        <v>1112904974</v>
      </c>
      <c r="C2404" t="s">
        <v>39</v>
      </c>
      <c r="D2404" t="s">
        <v>40</v>
      </c>
      <c r="E2404" t="s">
        <v>2675</v>
      </c>
      <c r="F2404" t="s">
        <v>3523</v>
      </c>
      <c r="G2404" t="s">
        <v>3524</v>
      </c>
      <c r="H2404" t="s">
        <v>2678</v>
      </c>
      <c r="I2404" t="s">
        <v>141</v>
      </c>
      <c r="J2404" t="s">
        <v>142</v>
      </c>
      <c r="K2404" t="s">
        <v>558</v>
      </c>
      <c r="L2404" t="s">
        <v>914</v>
      </c>
      <c r="M2404" t="s">
        <v>78</v>
      </c>
      <c r="N2404" t="s">
        <v>130</v>
      </c>
      <c r="O2404" t="s">
        <v>3527</v>
      </c>
      <c r="P2404" s="3">
        <v>219532001252</v>
      </c>
      <c r="Q2404" t="s">
        <v>2560</v>
      </c>
      <c r="S2404">
        <v>3126829579</v>
      </c>
      <c r="U2404" s="4">
        <v>32737</v>
      </c>
      <c r="V2404">
        <f t="shared" ca="1" si="37"/>
        <v>34</v>
      </c>
      <c r="W2404" t="s">
        <v>52</v>
      </c>
      <c r="X2404" t="s">
        <v>53</v>
      </c>
      <c r="Y2404" t="s">
        <v>2563</v>
      </c>
      <c r="Z2404" t="s">
        <v>1277</v>
      </c>
      <c r="AA2404" t="s">
        <v>56</v>
      </c>
      <c r="AB2404" t="s">
        <v>57</v>
      </c>
      <c r="AC2404" t="s">
        <v>58</v>
      </c>
      <c r="AD2404">
        <v>0</v>
      </c>
      <c r="AE2404" t="s">
        <v>58</v>
      </c>
      <c r="AF2404" t="s">
        <v>72</v>
      </c>
      <c r="AG2404" t="s">
        <v>340</v>
      </c>
      <c r="AH2404" t="s">
        <v>171</v>
      </c>
      <c r="AI2404" t="s">
        <v>88</v>
      </c>
      <c r="AJ2404" t="s">
        <v>3536</v>
      </c>
      <c r="AK2404" t="s">
        <v>64</v>
      </c>
      <c r="AL2404" t="s">
        <v>89</v>
      </c>
    </row>
    <row r="2405" spans="1:38" x14ac:dyDescent="0.35">
      <c r="A2405">
        <v>2404</v>
      </c>
      <c r="B2405">
        <v>1058666810</v>
      </c>
      <c r="C2405" t="s">
        <v>66</v>
      </c>
      <c r="D2405" t="s">
        <v>40</v>
      </c>
      <c r="E2405" t="s">
        <v>2675</v>
      </c>
      <c r="F2405" t="s">
        <v>3523</v>
      </c>
      <c r="G2405" t="s">
        <v>3524</v>
      </c>
      <c r="H2405" t="s">
        <v>2678</v>
      </c>
      <c r="I2405" t="s">
        <v>2993</v>
      </c>
      <c r="J2405" t="s">
        <v>186</v>
      </c>
      <c r="K2405" t="s">
        <v>356</v>
      </c>
      <c r="L2405" t="s">
        <v>544</v>
      </c>
      <c r="M2405" t="s">
        <v>3728</v>
      </c>
      <c r="N2405" t="s">
        <v>130</v>
      </c>
      <c r="O2405" t="s">
        <v>3527</v>
      </c>
      <c r="P2405" s="3">
        <v>219532001252</v>
      </c>
      <c r="Q2405" t="s">
        <v>2560</v>
      </c>
      <c r="S2405">
        <v>3184464015</v>
      </c>
      <c r="U2405" s="4">
        <v>38255</v>
      </c>
      <c r="V2405">
        <f t="shared" ca="1" si="37"/>
        <v>19</v>
      </c>
      <c r="W2405" t="s">
        <v>52</v>
      </c>
      <c r="X2405" t="s">
        <v>53</v>
      </c>
      <c r="Y2405" t="s">
        <v>2563</v>
      </c>
      <c r="Z2405" t="s">
        <v>1277</v>
      </c>
      <c r="AA2405" t="s">
        <v>56</v>
      </c>
      <c r="AB2405" t="s">
        <v>57</v>
      </c>
      <c r="AC2405" t="s">
        <v>58</v>
      </c>
      <c r="AD2405">
        <v>0</v>
      </c>
      <c r="AE2405" t="s">
        <v>58</v>
      </c>
      <c r="AF2405" t="s">
        <v>72</v>
      </c>
      <c r="AG2405" s="54" t="s">
        <v>60</v>
      </c>
      <c r="AH2405" t="s">
        <v>171</v>
      </c>
      <c r="AI2405" t="s">
        <v>88</v>
      </c>
      <c r="AJ2405" t="s">
        <v>3536</v>
      </c>
      <c r="AK2405" t="s">
        <v>64</v>
      </c>
      <c r="AL2405" t="s">
        <v>89</v>
      </c>
    </row>
    <row r="2406" spans="1:38" x14ac:dyDescent="0.35">
      <c r="A2406">
        <v>2405</v>
      </c>
      <c r="B2406">
        <v>1007143488</v>
      </c>
      <c r="C2406" t="s">
        <v>39</v>
      </c>
      <c r="D2406" t="s">
        <v>40</v>
      </c>
      <c r="E2406" t="s">
        <v>2675</v>
      </c>
      <c r="F2406" t="s">
        <v>3523</v>
      </c>
      <c r="G2406" t="s">
        <v>3524</v>
      </c>
      <c r="H2406" t="s">
        <v>2678</v>
      </c>
      <c r="I2406" t="s">
        <v>349</v>
      </c>
      <c r="J2406" t="s">
        <v>3543</v>
      </c>
      <c r="K2406" t="s">
        <v>2765</v>
      </c>
      <c r="M2406" t="s">
        <v>3728</v>
      </c>
      <c r="N2406" t="s">
        <v>71</v>
      </c>
      <c r="O2406" t="s">
        <v>3527</v>
      </c>
      <c r="P2406" s="3">
        <v>219532001252</v>
      </c>
      <c r="Q2406" t="s">
        <v>2560</v>
      </c>
      <c r="S2406">
        <v>3172881313</v>
      </c>
      <c r="U2406" s="4">
        <v>37784</v>
      </c>
      <c r="V2406">
        <f t="shared" ca="1" si="37"/>
        <v>21</v>
      </c>
      <c r="W2406" t="s">
        <v>52</v>
      </c>
      <c r="X2406" t="s">
        <v>53</v>
      </c>
      <c r="Y2406" t="s">
        <v>2563</v>
      </c>
      <c r="Z2406" t="s">
        <v>113</v>
      </c>
      <c r="AA2406" t="s">
        <v>56</v>
      </c>
      <c r="AB2406" t="s">
        <v>57</v>
      </c>
      <c r="AC2406" t="s">
        <v>58</v>
      </c>
      <c r="AD2406">
        <v>0</v>
      </c>
      <c r="AE2406" t="s">
        <v>58</v>
      </c>
      <c r="AF2406" t="s">
        <v>72</v>
      </c>
      <c r="AG2406" s="54" t="s">
        <v>60</v>
      </c>
      <c r="AH2406" t="s">
        <v>61</v>
      </c>
      <c r="AI2406" t="s">
        <v>62</v>
      </c>
      <c r="AJ2406" t="s">
        <v>3536</v>
      </c>
      <c r="AK2406" t="s">
        <v>64</v>
      </c>
      <c r="AL2406" t="s">
        <v>64</v>
      </c>
    </row>
    <row r="2407" spans="1:38" x14ac:dyDescent="0.35">
      <c r="A2407">
        <v>2406</v>
      </c>
      <c r="B2407">
        <v>1059907339</v>
      </c>
      <c r="C2407" t="s">
        <v>39</v>
      </c>
      <c r="D2407" t="s">
        <v>40</v>
      </c>
      <c r="E2407" t="s">
        <v>2675</v>
      </c>
      <c r="F2407" t="s">
        <v>3523</v>
      </c>
      <c r="G2407" t="s">
        <v>3524</v>
      </c>
      <c r="H2407" t="s">
        <v>2678</v>
      </c>
      <c r="I2407" t="s">
        <v>96</v>
      </c>
      <c r="J2407" t="s">
        <v>232</v>
      </c>
      <c r="K2407" t="s">
        <v>3544</v>
      </c>
      <c r="L2407" t="s">
        <v>148</v>
      </c>
      <c r="M2407" t="s">
        <v>78</v>
      </c>
      <c r="N2407" t="s">
        <v>49</v>
      </c>
      <c r="O2407" t="s">
        <v>3527</v>
      </c>
      <c r="P2407" s="3">
        <v>219532001252</v>
      </c>
      <c r="Q2407" t="s">
        <v>2560</v>
      </c>
      <c r="S2407">
        <v>3182323567</v>
      </c>
      <c r="U2407" s="4">
        <v>32567</v>
      </c>
      <c r="V2407">
        <f t="shared" ca="1" si="37"/>
        <v>35</v>
      </c>
      <c r="W2407" t="s">
        <v>52</v>
      </c>
      <c r="X2407" t="s">
        <v>53</v>
      </c>
      <c r="Y2407" t="s">
        <v>2563</v>
      </c>
      <c r="Z2407" t="s">
        <v>113</v>
      </c>
      <c r="AA2407" t="s">
        <v>56</v>
      </c>
      <c r="AB2407" t="s">
        <v>57</v>
      </c>
      <c r="AC2407" t="s">
        <v>83</v>
      </c>
      <c r="AD2407">
        <v>2</v>
      </c>
      <c r="AE2407" t="s">
        <v>58</v>
      </c>
      <c r="AF2407" t="s">
        <v>72</v>
      </c>
      <c r="AG2407" s="54" t="s">
        <v>60</v>
      </c>
      <c r="AH2407" t="s">
        <v>61</v>
      </c>
      <c r="AI2407" t="s">
        <v>62</v>
      </c>
      <c r="AJ2407" t="s">
        <v>3528</v>
      </c>
      <c r="AK2407" t="s">
        <v>64</v>
      </c>
      <c r="AL2407" t="s">
        <v>64</v>
      </c>
    </row>
    <row r="2408" spans="1:38" x14ac:dyDescent="0.35">
      <c r="A2408">
        <v>2407</v>
      </c>
      <c r="B2408">
        <v>1059910141</v>
      </c>
      <c r="C2408" t="s">
        <v>39</v>
      </c>
      <c r="D2408" t="s">
        <v>40</v>
      </c>
      <c r="E2408" t="s">
        <v>2675</v>
      </c>
      <c r="F2408" t="s">
        <v>3523</v>
      </c>
      <c r="G2408" t="s">
        <v>3524</v>
      </c>
      <c r="H2408" t="s">
        <v>2678</v>
      </c>
      <c r="I2408" t="s">
        <v>3545</v>
      </c>
      <c r="K2408" t="s">
        <v>3544</v>
      </c>
      <c r="L2408" t="s">
        <v>148</v>
      </c>
      <c r="M2408" t="s">
        <v>78</v>
      </c>
      <c r="N2408" t="s">
        <v>49</v>
      </c>
      <c r="O2408" t="s">
        <v>3527</v>
      </c>
      <c r="P2408" s="3">
        <v>219532001252</v>
      </c>
      <c r="Q2408" t="s">
        <v>2560</v>
      </c>
      <c r="S2408">
        <v>3184821612</v>
      </c>
      <c r="U2408" s="4">
        <v>33536</v>
      </c>
      <c r="V2408">
        <f t="shared" ca="1" si="37"/>
        <v>32</v>
      </c>
      <c r="W2408" t="s">
        <v>52</v>
      </c>
      <c r="X2408" t="s">
        <v>53</v>
      </c>
      <c r="Y2408" t="s">
        <v>2563</v>
      </c>
      <c r="Z2408" t="s">
        <v>113</v>
      </c>
      <c r="AA2408" t="s">
        <v>56</v>
      </c>
      <c r="AB2408" t="s">
        <v>57</v>
      </c>
      <c r="AC2408" t="s">
        <v>83</v>
      </c>
      <c r="AD2408">
        <v>2</v>
      </c>
      <c r="AE2408" t="s">
        <v>58</v>
      </c>
      <c r="AF2408" t="s">
        <v>72</v>
      </c>
      <c r="AG2408" s="54" t="s">
        <v>60</v>
      </c>
      <c r="AH2408" t="s">
        <v>61</v>
      </c>
      <c r="AI2408" t="s">
        <v>62</v>
      </c>
      <c r="AJ2408" t="s">
        <v>3528</v>
      </c>
      <c r="AK2408" t="s">
        <v>64</v>
      </c>
      <c r="AL2408" t="s">
        <v>64</v>
      </c>
    </row>
    <row r="2409" spans="1:38" x14ac:dyDescent="0.35">
      <c r="A2409">
        <v>2408</v>
      </c>
      <c r="B2409">
        <v>25600377</v>
      </c>
      <c r="C2409" t="s">
        <v>39</v>
      </c>
      <c r="D2409" t="s">
        <v>40</v>
      </c>
      <c r="E2409" t="s">
        <v>2675</v>
      </c>
      <c r="F2409" t="s">
        <v>3523</v>
      </c>
      <c r="G2409" t="s">
        <v>3524</v>
      </c>
      <c r="H2409" t="s">
        <v>2678</v>
      </c>
      <c r="I2409" t="s">
        <v>162</v>
      </c>
      <c r="J2409" t="s">
        <v>262</v>
      </c>
      <c r="K2409" t="s">
        <v>1677</v>
      </c>
      <c r="L2409" t="s">
        <v>2147</v>
      </c>
      <c r="M2409" t="s">
        <v>78</v>
      </c>
      <c r="N2409" t="s">
        <v>71</v>
      </c>
      <c r="O2409" t="s">
        <v>3527</v>
      </c>
      <c r="P2409" s="3">
        <v>219532001252</v>
      </c>
      <c r="Q2409" t="s">
        <v>2560</v>
      </c>
      <c r="S2409">
        <v>3174521680</v>
      </c>
      <c r="U2409" s="4">
        <v>31168</v>
      </c>
      <c r="V2409">
        <f t="shared" ca="1" si="37"/>
        <v>39</v>
      </c>
      <c r="W2409" t="s">
        <v>52</v>
      </c>
      <c r="X2409" t="s">
        <v>53</v>
      </c>
      <c r="Y2409" t="s">
        <v>2563</v>
      </c>
      <c r="Z2409" t="s">
        <v>113</v>
      </c>
      <c r="AA2409" t="s">
        <v>56</v>
      </c>
      <c r="AB2409" t="s">
        <v>57</v>
      </c>
      <c r="AC2409" t="s">
        <v>83</v>
      </c>
      <c r="AD2409">
        <v>2</v>
      </c>
      <c r="AE2409" t="s">
        <v>58</v>
      </c>
      <c r="AF2409" t="s">
        <v>72</v>
      </c>
      <c r="AG2409" s="54" t="s">
        <v>60</v>
      </c>
      <c r="AH2409" t="s">
        <v>61</v>
      </c>
      <c r="AI2409" t="s">
        <v>62</v>
      </c>
      <c r="AJ2409" t="s">
        <v>3536</v>
      </c>
      <c r="AK2409" t="s">
        <v>64</v>
      </c>
      <c r="AL2409" t="s">
        <v>64</v>
      </c>
    </row>
    <row r="2410" spans="1:38" x14ac:dyDescent="0.35">
      <c r="A2410">
        <v>2409</v>
      </c>
      <c r="B2410">
        <v>1059914936</v>
      </c>
      <c r="C2410" t="s">
        <v>39</v>
      </c>
      <c r="D2410" t="s">
        <v>40</v>
      </c>
      <c r="E2410" t="s">
        <v>2675</v>
      </c>
      <c r="F2410" t="s">
        <v>3523</v>
      </c>
      <c r="G2410" t="s">
        <v>3524</v>
      </c>
      <c r="H2410" t="s">
        <v>2678</v>
      </c>
      <c r="I2410" t="s">
        <v>3546</v>
      </c>
      <c r="J2410" t="s">
        <v>1304</v>
      </c>
      <c r="K2410" t="s">
        <v>174</v>
      </c>
      <c r="L2410" t="s">
        <v>3544</v>
      </c>
      <c r="M2410" t="s">
        <v>78</v>
      </c>
      <c r="N2410" t="s">
        <v>130</v>
      </c>
      <c r="O2410" t="s">
        <v>3527</v>
      </c>
      <c r="P2410" s="3">
        <v>219532001252</v>
      </c>
      <c r="Q2410" t="s">
        <v>2560</v>
      </c>
      <c r="S2410">
        <v>3105788765</v>
      </c>
      <c r="U2410" s="4">
        <v>35240</v>
      </c>
      <c r="V2410">
        <f t="shared" ca="1" si="37"/>
        <v>28</v>
      </c>
      <c r="W2410" t="s">
        <v>52</v>
      </c>
      <c r="X2410" t="s">
        <v>53</v>
      </c>
      <c r="Y2410" t="s">
        <v>2563</v>
      </c>
      <c r="Z2410" t="s">
        <v>113</v>
      </c>
      <c r="AA2410" t="s">
        <v>56</v>
      </c>
      <c r="AB2410" t="s">
        <v>57</v>
      </c>
      <c r="AC2410" t="s">
        <v>83</v>
      </c>
      <c r="AD2410">
        <v>2</v>
      </c>
      <c r="AE2410" t="s">
        <v>58</v>
      </c>
      <c r="AF2410" t="s">
        <v>72</v>
      </c>
      <c r="AG2410" s="54" t="s">
        <v>60</v>
      </c>
      <c r="AH2410" t="s">
        <v>61</v>
      </c>
      <c r="AI2410" t="s">
        <v>62</v>
      </c>
      <c r="AJ2410" t="s">
        <v>3536</v>
      </c>
      <c r="AK2410" t="s">
        <v>64</v>
      </c>
      <c r="AL2410" t="s">
        <v>64</v>
      </c>
    </row>
    <row r="2411" spans="1:38" x14ac:dyDescent="0.35">
      <c r="A2411">
        <v>2410</v>
      </c>
      <c r="B2411">
        <v>34672522</v>
      </c>
      <c r="C2411" t="s">
        <v>39</v>
      </c>
      <c r="D2411" t="s">
        <v>40</v>
      </c>
      <c r="E2411" t="s">
        <v>2675</v>
      </c>
      <c r="F2411" t="s">
        <v>3523</v>
      </c>
      <c r="G2411" t="s">
        <v>3524</v>
      </c>
      <c r="H2411" t="s">
        <v>2678</v>
      </c>
      <c r="I2411" t="s">
        <v>514</v>
      </c>
      <c r="K2411" t="s">
        <v>618</v>
      </c>
      <c r="L2411" t="s">
        <v>2534</v>
      </c>
      <c r="M2411" t="s">
        <v>78</v>
      </c>
      <c r="N2411" t="s">
        <v>130</v>
      </c>
      <c r="O2411" t="s">
        <v>3527</v>
      </c>
      <c r="P2411" s="3">
        <v>219532001252</v>
      </c>
      <c r="Q2411" t="s">
        <v>2560</v>
      </c>
      <c r="S2411">
        <v>3172983114</v>
      </c>
      <c r="U2411" s="4">
        <v>24085</v>
      </c>
      <c r="V2411">
        <f t="shared" ca="1" si="37"/>
        <v>58</v>
      </c>
      <c r="W2411" t="s">
        <v>52</v>
      </c>
      <c r="X2411" t="s">
        <v>53</v>
      </c>
      <c r="Y2411" t="s">
        <v>2563</v>
      </c>
      <c r="Z2411" t="s">
        <v>113</v>
      </c>
      <c r="AA2411" t="s">
        <v>56</v>
      </c>
      <c r="AB2411" t="s">
        <v>57</v>
      </c>
      <c r="AC2411" t="s">
        <v>83</v>
      </c>
      <c r="AD2411">
        <v>2</v>
      </c>
      <c r="AE2411" t="s">
        <v>58</v>
      </c>
      <c r="AF2411" t="s">
        <v>72</v>
      </c>
      <c r="AG2411" s="54" t="s">
        <v>60</v>
      </c>
      <c r="AH2411" t="s">
        <v>61</v>
      </c>
      <c r="AI2411" t="s">
        <v>62</v>
      </c>
      <c r="AJ2411" t="s">
        <v>3536</v>
      </c>
      <c r="AK2411" t="s">
        <v>64</v>
      </c>
      <c r="AL2411" t="s">
        <v>64</v>
      </c>
    </row>
    <row r="2412" spans="1:38" x14ac:dyDescent="0.35">
      <c r="A2412">
        <v>2411</v>
      </c>
      <c r="B2412">
        <v>34672858</v>
      </c>
      <c r="C2412" t="s">
        <v>39</v>
      </c>
      <c r="D2412" t="s">
        <v>40</v>
      </c>
      <c r="E2412" t="s">
        <v>2675</v>
      </c>
      <c r="F2412" t="s">
        <v>3523</v>
      </c>
      <c r="G2412" t="s">
        <v>3524</v>
      </c>
      <c r="H2412" t="s">
        <v>2678</v>
      </c>
      <c r="I2412" t="s">
        <v>3547</v>
      </c>
      <c r="K2412" t="s">
        <v>3548</v>
      </c>
      <c r="M2412" t="s">
        <v>78</v>
      </c>
      <c r="N2412" t="s">
        <v>130</v>
      </c>
      <c r="O2412" t="s">
        <v>3527</v>
      </c>
      <c r="P2412" s="3">
        <v>219532001252</v>
      </c>
      <c r="Q2412" t="s">
        <v>2560</v>
      </c>
      <c r="S2412">
        <v>3117536490</v>
      </c>
      <c r="U2412" s="4">
        <v>25579</v>
      </c>
      <c r="V2412">
        <f t="shared" ca="1" si="37"/>
        <v>54</v>
      </c>
      <c r="W2412" t="s">
        <v>52</v>
      </c>
      <c r="X2412" t="s">
        <v>53</v>
      </c>
      <c r="Y2412" t="s">
        <v>2563</v>
      </c>
      <c r="Z2412" t="s">
        <v>113</v>
      </c>
      <c r="AA2412" t="s">
        <v>56</v>
      </c>
      <c r="AB2412" t="s">
        <v>57</v>
      </c>
      <c r="AC2412" t="s">
        <v>83</v>
      </c>
      <c r="AD2412">
        <v>4</v>
      </c>
      <c r="AE2412" t="s">
        <v>58</v>
      </c>
      <c r="AF2412" t="s">
        <v>72</v>
      </c>
      <c r="AG2412" s="54" t="s">
        <v>60</v>
      </c>
      <c r="AH2412" t="s">
        <v>61</v>
      </c>
      <c r="AI2412" t="s">
        <v>62</v>
      </c>
      <c r="AJ2412" t="s">
        <v>3536</v>
      </c>
      <c r="AK2412" t="s">
        <v>64</v>
      </c>
      <c r="AL2412" t="s">
        <v>64</v>
      </c>
    </row>
    <row r="2413" spans="1:38" x14ac:dyDescent="0.35">
      <c r="A2413">
        <v>2412</v>
      </c>
      <c r="B2413">
        <v>34675635</v>
      </c>
      <c r="C2413" t="s">
        <v>39</v>
      </c>
      <c r="D2413" t="s">
        <v>40</v>
      </c>
      <c r="E2413" t="s">
        <v>2675</v>
      </c>
      <c r="F2413" t="s">
        <v>3523</v>
      </c>
      <c r="G2413" t="s">
        <v>3524</v>
      </c>
      <c r="H2413" t="s">
        <v>2678</v>
      </c>
      <c r="I2413" t="s">
        <v>3549</v>
      </c>
      <c r="K2413" t="s">
        <v>2206</v>
      </c>
      <c r="L2413" t="s">
        <v>3550</v>
      </c>
      <c r="M2413" t="s">
        <v>78</v>
      </c>
      <c r="N2413" t="s">
        <v>130</v>
      </c>
      <c r="O2413" t="s">
        <v>3527</v>
      </c>
      <c r="P2413" s="3">
        <v>219532001252</v>
      </c>
      <c r="Q2413" t="s">
        <v>2560</v>
      </c>
      <c r="S2413">
        <v>3188318600</v>
      </c>
      <c r="U2413" s="4">
        <v>29928</v>
      </c>
      <c r="V2413">
        <f t="shared" ca="1" si="37"/>
        <v>42</v>
      </c>
      <c r="W2413" t="s">
        <v>52</v>
      </c>
      <c r="X2413" t="s">
        <v>53</v>
      </c>
      <c r="Y2413" t="s">
        <v>2563</v>
      </c>
      <c r="Z2413" t="s">
        <v>113</v>
      </c>
      <c r="AA2413" t="s">
        <v>56</v>
      </c>
      <c r="AB2413" t="s">
        <v>57</v>
      </c>
      <c r="AC2413" t="s">
        <v>83</v>
      </c>
      <c r="AD2413">
        <v>2</v>
      </c>
      <c r="AE2413" t="s">
        <v>58</v>
      </c>
      <c r="AF2413" t="s">
        <v>72</v>
      </c>
      <c r="AG2413" s="54" t="s">
        <v>60</v>
      </c>
      <c r="AH2413" t="s">
        <v>61</v>
      </c>
      <c r="AI2413" t="s">
        <v>62</v>
      </c>
      <c r="AJ2413" t="s">
        <v>3536</v>
      </c>
      <c r="AK2413" t="s">
        <v>64</v>
      </c>
      <c r="AL2413" t="s">
        <v>64</v>
      </c>
    </row>
    <row r="2414" spans="1:38" x14ac:dyDescent="0.35">
      <c r="A2414">
        <v>2413</v>
      </c>
      <c r="B2414">
        <v>1089512825</v>
      </c>
      <c r="C2414" t="s">
        <v>39</v>
      </c>
      <c r="D2414" t="s">
        <v>40</v>
      </c>
      <c r="E2414" t="s">
        <v>2675</v>
      </c>
      <c r="F2414" t="s">
        <v>3523</v>
      </c>
      <c r="G2414" t="s">
        <v>3524</v>
      </c>
      <c r="H2414" t="s">
        <v>2678</v>
      </c>
      <c r="I2414" t="s">
        <v>239</v>
      </c>
      <c r="K2414" t="s">
        <v>618</v>
      </c>
      <c r="L2414" t="s">
        <v>249</v>
      </c>
      <c r="M2414" t="s">
        <v>78</v>
      </c>
      <c r="N2414" t="s">
        <v>130</v>
      </c>
      <c r="O2414" t="s">
        <v>3527</v>
      </c>
      <c r="P2414" s="3">
        <v>219532001252</v>
      </c>
      <c r="Q2414" t="s">
        <v>2560</v>
      </c>
      <c r="S2414">
        <v>3105150120</v>
      </c>
      <c r="U2414" s="4">
        <v>34553</v>
      </c>
      <c r="V2414">
        <f t="shared" ca="1" si="37"/>
        <v>30</v>
      </c>
      <c r="W2414" t="s">
        <v>52</v>
      </c>
      <c r="X2414" t="s">
        <v>121</v>
      </c>
      <c r="Y2414" t="s">
        <v>1486</v>
      </c>
      <c r="Z2414" t="s">
        <v>113</v>
      </c>
      <c r="AA2414" t="s">
        <v>56</v>
      </c>
      <c r="AB2414" t="s">
        <v>57</v>
      </c>
      <c r="AC2414" t="s">
        <v>213</v>
      </c>
      <c r="AD2414">
        <v>3</v>
      </c>
      <c r="AE2414" t="s">
        <v>58</v>
      </c>
      <c r="AF2414" t="s">
        <v>72</v>
      </c>
      <c r="AG2414" s="54" t="s">
        <v>60</v>
      </c>
      <c r="AH2414" t="s">
        <v>61</v>
      </c>
      <c r="AI2414" t="s">
        <v>62</v>
      </c>
      <c r="AJ2414" t="s">
        <v>3536</v>
      </c>
      <c r="AK2414" t="s">
        <v>64</v>
      </c>
      <c r="AL2414" t="s">
        <v>64</v>
      </c>
    </row>
    <row r="2415" spans="1:38" x14ac:dyDescent="0.35">
      <c r="A2415">
        <v>2414</v>
      </c>
      <c r="B2415">
        <v>1059915163</v>
      </c>
      <c r="C2415" t="s">
        <v>39</v>
      </c>
      <c r="D2415" t="s">
        <v>40</v>
      </c>
      <c r="E2415" t="s">
        <v>2675</v>
      </c>
      <c r="F2415" t="s">
        <v>3523</v>
      </c>
      <c r="G2415" t="s">
        <v>3524</v>
      </c>
      <c r="H2415" t="s">
        <v>2678</v>
      </c>
      <c r="I2415" t="s">
        <v>3551</v>
      </c>
      <c r="K2415" t="s">
        <v>2289</v>
      </c>
      <c r="L2415" t="s">
        <v>2206</v>
      </c>
      <c r="M2415" t="s">
        <v>78</v>
      </c>
      <c r="N2415" t="s">
        <v>3729</v>
      </c>
      <c r="O2415" t="s">
        <v>3527</v>
      </c>
      <c r="P2415" s="3">
        <v>219532001252</v>
      </c>
      <c r="Q2415" t="s">
        <v>2560</v>
      </c>
      <c r="S2415">
        <v>3136029794</v>
      </c>
      <c r="U2415" s="4">
        <v>35527</v>
      </c>
      <c r="V2415">
        <f t="shared" ca="1" si="37"/>
        <v>27</v>
      </c>
      <c r="W2415" t="s">
        <v>52</v>
      </c>
      <c r="X2415" t="s">
        <v>53</v>
      </c>
      <c r="Y2415" t="s">
        <v>2563</v>
      </c>
      <c r="Z2415" t="s">
        <v>113</v>
      </c>
      <c r="AA2415" t="s">
        <v>56</v>
      </c>
      <c r="AB2415" t="s">
        <v>57</v>
      </c>
      <c r="AC2415" t="s">
        <v>83</v>
      </c>
      <c r="AD2415">
        <v>2</v>
      </c>
      <c r="AE2415" t="s">
        <v>58</v>
      </c>
      <c r="AF2415" t="s">
        <v>72</v>
      </c>
      <c r="AG2415" s="54" t="s">
        <v>60</v>
      </c>
      <c r="AH2415" t="s">
        <v>61</v>
      </c>
      <c r="AI2415" t="s">
        <v>62</v>
      </c>
      <c r="AJ2415" t="s">
        <v>3528</v>
      </c>
      <c r="AK2415" t="s">
        <v>64</v>
      </c>
      <c r="AL2415" t="s">
        <v>64</v>
      </c>
    </row>
    <row r="2416" spans="1:38" x14ac:dyDescent="0.35">
      <c r="A2416">
        <v>2415</v>
      </c>
      <c r="B2416">
        <v>1148949682</v>
      </c>
      <c r="C2416" t="s">
        <v>39</v>
      </c>
      <c r="D2416" t="s">
        <v>40</v>
      </c>
      <c r="E2416" t="s">
        <v>2675</v>
      </c>
      <c r="F2416" t="s">
        <v>3523</v>
      </c>
      <c r="G2416" t="s">
        <v>3524</v>
      </c>
      <c r="H2416" t="s">
        <v>2678</v>
      </c>
      <c r="I2416" t="s">
        <v>1369</v>
      </c>
      <c r="J2416" t="s">
        <v>3552</v>
      </c>
      <c r="K2416" t="s">
        <v>489</v>
      </c>
      <c r="L2416" t="s">
        <v>2681</v>
      </c>
      <c r="M2416" t="s">
        <v>3728</v>
      </c>
      <c r="N2416" t="s">
        <v>130</v>
      </c>
      <c r="O2416" t="s">
        <v>3527</v>
      </c>
      <c r="P2416" s="3">
        <v>219532001252</v>
      </c>
      <c r="Q2416" t="s">
        <v>2560</v>
      </c>
      <c r="S2416">
        <v>3164861533</v>
      </c>
      <c r="U2416" s="4">
        <v>34024</v>
      </c>
      <c r="V2416">
        <f t="shared" ca="1" si="37"/>
        <v>31</v>
      </c>
      <c r="W2416" t="s">
        <v>52</v>
      </c>
      <c r="X2416" t="s">
        <v>53</v>
      </c>
      <c r="Y2416" t="s">
        <v>2563</v>
      </c>
      <c r="Z2416" t="s">
        <v>113</v>
      </c>
      <c r="AA2416" t="s">
        <v>56</v>
      </c>
      <c r="AB2416" t="s">
        <v>57</v>
      </c>
      <c r="AC2416" t="s">
        <v>213</v>
      </c>
      <c r="AD2416">
        <v>2</v>
      </c>
      <c r="AE2416" t="s">
        <v>58</v>
      </c>
      <c r="AF2416" t="s">
        <v>72</v>
      </c>
      <c r="AG2416" s="54" t="s">
        <v>60</v>
      </c>
      <c r="AH2416" t="s">
        <v>61</v>
      </c>
      <c r="AI2416" t="s">
        <v>62</v>
      </c>
      <c r="AJ2416" t="s">
        <v>3536</v>
      </c>
      <c r="AK2416" t="s">
        <v>64</v>
      </c>
      <c r="AL2416" t="s">
        <v>64</v>
      </c>
    </row>
    <row r="2417" spans="1:38" x14ac:dyDescent="0.35">
      <c r="A2417">
        <v>2416</v>
      </c>
      <c r="B2417">
        <v>1059906373</v>
      </c>
      <c r="C2417" t="s">
        <v>39</v>
      </c>
      <c r="D2417" t="s">
        <v>40</v>
      </c>
      <c r="E2417" t="s">
        <v>2675</v>
      </c>
      <c r="F2417" t="s">
        <v>3523</v>
      </c>
      <c r="G2417" t="s">
        <v>3524</v>
      </c>
      <c r="H2417" t="s">
        <v>2678</v>
      </c>
      <c r="I2417" t="s">
        <v>162</v>
      </c>
      <c r="J2417" t="s">
        <v>96</v>
      </c>
      <c r="K2417" t="s">
        <v>229</v>
      </c>
      <c r="L2417" t="s">
        <v>148</v>
      </c>
      <c r="M2417" t="s">
        <v>78</v>
      </c>
      <c r="N2417" t="s">
        <v>71</v>
      </c>
      <c r="O2417" t="s">
        <v>3527</v>
      </c>
      <c r="P2417" s="3">
        <v>219532001252</v>
      </c>
      <c r="Q2417" t="s">
        <v>2560</v>
      </c>
      <c r="S2417">
        <v>3166460277</v>
      </c>
      <c r="U2417" s="4">
        <v>32496</v>
      </c>
      <c r="V2417">
        <f t="shared" ca="1" si="37"/>
        <v>35</v>
      </c>
      <c r="W2417" t="s">
        <v>52</v>
      </c>
      <c r="X2417" t="s">
        <v>53</v>
      </c>
      <c r="Y2417" t="s">
        <v>2563</v>
      </c>
      <c r="Z2417" t="s">
        <v>113</v>
      </c>
      <c r="AA2417" t="s">
        <v>56</v>
      </c>
      <c r="AB2417" t="s">
        <v>57</v>
      </c>
      <c r="AC2417" t="s">
        <v>83</v>
      </c>
      <c r="AD2417">
        <v>1</v>
      </c>
      <c r="AE2417" t="s">
        <v>58</v>
      </c>
      <c r="AF2417" t="s">
        <v>72</v>
      </c>
      <c r="AG2417" s="54" t="s">
        <v>60</v>
      </c>
      <c r="AH2417" t="s">
        <v>61</v>
      </c>
      <c r="AI2417" t="s">
        <v>62</v>
      </c>
      <c r="AJ2417" t="s">
        <v>3536</v>
      </c>
      <c r="AK2417" t="s">
        <v>64</v>
      </c>
      <c r="AL2417" t="s">
        <v>64</v>
      </c>
    </row>
    <row r="2418" spans="1:38" x14ac:dyDescent="0.35">
      <c r="A2418">
        <v>2417</v>
      </c>
      <c r="B2418">
        <v>1059916010</v>
      </c>
      <c r="C2418" t="s">
        <v>39</v>
      </c>
      <c r="D2418" t="s">
        <v>40</v>
      </c>
      <c r="E2418" t="s">
        <v>2675</v>
      </c>
      <c r="F2418" t="s">
        <v>3523</v>
      </c>
      <c r="G2418" t="s">
        <v>3524</v>
      </c>
      <c r="H2418" t="s">
        <v>2678</v>
      </c>
      <c r="I2418" t="s">
        <v>3553</v>
      </c>
      <c r="J2418" t="s">
        <v>347</v>
      </c>
      <c r="K2418" t="s">
        <v>1259</v>
      </c>
      <c r="L2418" t="s">
        <v>2534</v>
      </c>
      <c r="M2418" t="s">
        <v>3728</v>
      </c>
      <c r="N2418" t="s">
        <v>130</v>
      </c>
      <c r="O2418" t="s">
        <v>3527</v>
      </c>
      <c r="P2418" s="3">
        <v>219532001252</v>
      </c>
      <c r="Q2418" t="s">
        <v>2560</v>
      </c>
      <c r="S2418">
        <v>3113904140</v>
      </c>
      <c r="U2418" s="4">
        <v>35883</v>
      </c>
      <c r="V2418">
        <f t="shared" ca="1" si="37"/>
        <v>26</v>
      </c>
      <c r="W2418" t="s">
        <v>52</v>
      </c>
      <c r="X2418" t="s">
        <v>53</v>
      </c>
      <c r="Y2418" t="s">
        <v>2563</v>
      </c>
      <c r="Z2418" t="s">
        <v>113</v>
      </c>
      <c r="AA2418" t="s">
        <v>56</v>
      </c>
      <c r="AB2418" t="s">
        <v>57</v>
      </c>
      <c r="AC2418" t="s">
        <v>58</v>
      </c>
      <c r="AD2418">
        <v>0</v>
      </c>
      <c r="AE2418" t="s">
        <v>58</v>
      </c>
      <c r="AF2418" t="s">
        <v>72</v>
      </c>
      <c r="AG2418" s="54" t="s">
        <v>60</v>
      </c>
      <c r="AH2418" t="s">
        <v>61</v>
      </c>
      <c r="AI2418" t="s">
        <v>62</v>
      </c>
      <c r="AJ2418" t="s">
        <v>3536</v>
      </c>
      <c r="AK2418" t="s">
        <v>64</v>
      </c>
      <c r="AL2418" t="s">
        <v>64</v>
      </c>
    </row>
    <row r="2419" spans="1:38" x14ac:dyDescent="0.35">
      <c r="A2419">
        <v>2418</v>
      </c>
      <c r="B2419">
        <v>1002861921</v>
      </c>
      <c r="C2419" t="s">
        <v>39</v>
      </c>
      <c r="D2419" t="s">
        <v>40</v>
      </c>
      <c r="E2419" t="s">
        <v>2675</v>
      </c>
      <c r="F2419" t="s">
        <v>3523</v>
      </c>
      <c r="G2419" t="s">
        <v>3524</v>
      </c>
      <c r="H2419" t="s">
        <v>2678</v>
      </c>
      <c r="I2419" t="s">
        <v>2854</v>
      </c>
      <c r="J2419" t="s">
        <v>3554</v>
      </c>
      <c r="K2419" t="s">
        <v>282</v>
      </c>
      <c r="L2419" t="s">
        <v>2206</v>
      </c>
      <c r="M2419" t="s">
        <v>3728</v>
      </c>
      <c r="N2419" t="s">
        <v>130</v>
      </c>
      <c r="O2419" t="s">
        <v>3527</v>
      </c>
      <c r="P2419" s="3">
        <v>219532001252</v>
      </c>
      <c r="Q2419" t="s">
        <v>2560</v>
      </c>
      <c r="U2419" s="4">
        <v>35910</v>
      </c>
      <c r="V2419">
        <f t="shared" ca="1" si="37"/>
        <v>26</v>
      </c>
      <c r="W2419" t="s">
        <v>52</v>
      </c>
      <c r="X2419" t="s">
        <v>53</v>
      </c>
      <c r="Y2419" t="s">
        <v>2563</v>
      </c>
      <c r="Z2419" t="s">
        <v>113</v>
      </c>
      <c r="AA2419" t="s">
        <v>56</v>
      </c>
      <c r="AB2419" t="s">
        <v>57</v>
      </c>
      <c r="AC2419" t="s">
        <v>58</v>
      </c>
      <c r="AD2419">
        <v>0</v>
      </c>
      <c r="AE2419" t="s">
        <v>58</v>
      </c>
      <c r="AF2419" t="s">
        <v>72</v>
      </c>
      <c r="AG2419" s="54" t="s">
        <v>60</v>
      </c>
      <c r="AH2419" t="s">
        <v>61</v>
      </c>
      <c r="AI2419" t="s">
        <v>62</v>
      </c>
      <c r="AJ2419" t="s">
        <v>3536</v>
      </c>
      <c r="AK2419" t="s">
        <v>64</v>
      </c>
      <c r="AL2419" t="s">
        <v>64</v>
      </c>
    </row>
    <row r="2420" spans="1:38" x14ac:dyDescent="0.35">
      <c r="A2420">
        <v>2419</v>
      </c>
      <c r="B2420">
        <v>25602542</v>
      </c>
      <c r="C2420" t="s">
        <v>39</v>
      </c>
      <c r="D2420" t="s">
        <v>40</v>
      </c>
      <c r="E2420" t="s">
        <v>2675</v>
      </c>
      <c r="F2420" t="s">
        <v>3523</v>
      </c>
      <c r="G2420" t="s">
        <v>3524</v>
      </c>
      <c r="H2420" t="s">
        <v>2678</v>
      </c>
      <c r="I2420" t="s">
        <v>395</v>
      </c>
      <c r="K2420" t="s">
        <v>618</v>
      </c>
      <c r="L2420" t="s">
        <v>618</v>
      </c>
      <c r="M2420" t="s">
        <v>78</v>
      </c>
      <c r="N2420" t="s">
        <v>3729</v>
      </c>
      <c r="O2420" t="s">
        <v>3527</v>
      </c>
      <c r="P2420" s="3">
        <v>219532001252</v>
      </c>
      <c r="Q2420" t="s">
        <v>2560</v>
      </c>
      <c r="S2420">
        <v>3178925534</v>
      </c>
      <c r="U2420" s="4">
        <v>27560</v>
      </c>
      <c r="V2420">
        <f t="shared" ca="1" si="37"/>
        <v>49</v>
      </c>
      <c r="W2420" t="s">
        <v>52</v>
      </c>
      <c r="X2420" t="s">
        <v>53</v>
      </c>
      <c r="Y2420" t="s">
        <v>2563</v>
      </c>
      <c r="Z2420" t="s">
        <v>113</v>
      </c>
      <c r="AA2420" t="s">
        <v>56</v>
      </c>
      <c r="AB2420" t="s">
        <v>57</v>
      </c>
      <c r="AC2420" t="s">
        <v>83</v>
      </c>
      <c r="AD2420">
        <v>2</v>
      </c>
      <c r="AE2420" t="s">
        <v>58</v>
      </c>
      <c r="AF2420" t="s">
        <v>72</v>
      </c>
      <c r="AG2420" s="54" t="s">
        <v>60</v>
      </c>
      <c r="AH2420" t="s">
        <v>61</v>
      </c>
      <c r="AI2420" t="s">
        <v>88</v>
      </c>
      <c r="AJ2420" t="s">
        <v>3528</v>
      </c>
      <c r="AK2420" t="s">
        <v>64</v>
      </c>
      <c r="AL2420" t="s">
        <v>64</v>
      </c>
    </row>
    <row r="2421" spans="1:38" x14ac:dyDescent="0.35">
      <c r="A2421">
        <v>2420</v>
      </c>
      <c r="B2421">
        <v>1059906074</v>
      </c>
      <c r="C2421" t="s">
        <v>66</v>
      </c>
      <c r="D2421" t="s">
        <v>40</v>
      </c>
      <c r="E2421" t="s">
        <v>2675</v>
      </c>
      <c r="F2421" t="s">
        <v>3523</v>
      </c>
      <c r="G2421" t="s">
        <v>3524</v>
      </c>
      <c r="H2421" t="s">
        <v>2678</v>
      </c>
      <c r="I2421" t="s">
        <v>881</v>
      </c>
      <c r="J2421" t="s">
        <v>2482</v>
      </c>
      <c r="K2421" t="s">
        <v>101</v>
      </c>
      <c r="L2421" t="s">
        <v>2534</v>
      </c>
      <c r="M2421" t="s">
        <v>78</v>
      </c>
      <c r="N2421" t="s">
        <v>71</v>
      </c>
      <c r="O2421" t="s">
        <v>3527</v>
      </c>
      <c r="P2421" s="3">
        <v>219532001252</v>
      </c>
      <c r="Q2421" t="s">
        <v>2560</v>
      </c>
      <c r="S2421">
        <v>3205057024</v>
      </c>
      <c r="U2421" s="4">
        <v>38606</v>
      </c>
      <c r="V2421">
        <f t="shared" ca="1" si="37"/>
        <v>18</v>
      </c>
      <c r="W2421" t="s">
        <v>52</v>
      </c>
      <c r="X2421" t="s">
        <v>53</v>
      </c>
      <c r="Y2421" t="s">
        <v>2563</v>
      </c>
      <c r="Z2421" t="s">
        <v>113</v>
      </c>
      <c r="AA2421" t="s">
        <v>56</v>
      </c>
      <c r="AB2421" t="s">
        <v>57</v>
      </c>
      <c r="AC2421" t="s">
        <v>83</v>
      </c>
      <c r="AD2421">
        <v>1</v>
      </c>
      <c r="AE2421" t="s">
        <v>58</v>
      </c>
      <c r="AF2421" t="s">
        <v>72</v>
      </c>
      <c r="AG2421" s="54" t="s">
        <v>60</v>
      </c>
      <c r="AH2421" t="s">
        <v>61</v>
      </c>
      <c r="AI2421" t="s">
        <v>62</v>
      </c>
      <c r="AJ2421" t="s">
        <v>3536</v>
      </c>
      <c r="AK2421" t="s">
        <v>64</v>
      </c>
      <c r="AL2421" t="s">
        <v>64</v>
      </c>
    </row>
    <row r="2422" spans="1:38" x14ac:dyDescent="0.35">
      <c r="A2422">
        <v>2421</v>
      </c>
      <c r="B2422">
        <v>34675122</v>
      </c>
      <c r="C2422" t="s">
        <v>39</v>
      </c>
      <c r="D2422" t="s">
        <v>40</v>
      </c>
      <c r="E2422" t="s">
        <v>2675</v>
      </c>
      <c r="F2422" t="s">
        <v>3523</v>
      </c>
      <c r="G2422" t="s">
        <v>3524</v>
      </c>
      <c r="H2422" t="s">
        <v>2678</v>
      </c>
      <c r="I2422" t="s">
        <v>688</v>
      </c>
      <c r="K2422" t="s">
        <v>489</v>
      </c>
      <c r="M2422" t="s">
        <v>78</v>
      </c>
      <c r="N2422" t="s">
        <v>130</v>
      </c>
      <c r="O2422" t="s">
        <v>3527</v>
      </c>
      <c r="P2422" s="3">
        <v>219532001252</v>
      </c>
      <c r="Q2422" t="s">
        <v>2560</v>
      </c>
      <c r="S2422">
        <v>3203975187</v>
      </c>
      <c r="U2422" s="4">
        <v>28202</v>
      </c>
      <c r="V2422">
        <f t="shared" ca="1" si="37"/>
        <v>47</v>
      </c>
      <c r="W2422" t="s">
        <v>52</v>
      </c>
      <c r="X2422" t="s">
        <v>53</v>
      </c>
      <c r="Y2422" t="s">
        <v>2563</v>
      </c>
      <c r="Z2422" t="s">
        <v>113</v>
      </c>
      <c r="AA2422" t="s">
        <v>56</v>
      </c>
      <c r="AB2422" t="s">
        <v>57</v>
      </c>
      <c r="AC2422" t="s">
        <v>83</v>
      </c>
      <c r="AD2422">
        <v>2</v>
      </c>
      <c r="AE2422" t="s">
        <v>58</v>
      </c>
      <c r="AF2422" t="s">
        <v>72</v>
      </c>
      <c r="AG2422" s="54" t="s">
        <v>60</v>
      </c>
      <c r="AH2422" t="s">
        <v>61</v>
      </c>
      <c r="AI2422" t="s">
        <v>62</v>
      </c>
      <c r="AJ2422" t="s">
        <v>3536</v>
      </c>
      <c r="AK2422" t="s">
        <v>89</v>
      </c>
      <c r="AL2422" t="s">
        <v>64</v>
      </c>
    </row>
    <row r="2423" spans="1:38" x14ac:dyDescent="0.35">
      <c r="A2423">
        <v>2422</v>
      </c>
      <c r="B2423">
        <v>1059917288</v>
      </c>
      <c r="C2423" t="s">
        <v>39</v>
      </c>
      <c r="D2423" t="s">
        <v>40</v>
      </c>
      <c r="E2423" t="s">
        <v>2675</v>
      </c>
      <c r="F2423" t="s">
        <v>3523</v>
      </c>
      <c r="G2423" t="s">
        <v>3524</v>
      </c>
      <c r="H2423" t="s">
        <v>2678</v>
      </c>
      <c r="I2423" t="s">
        <v>413</v>
      </c>
      <c r="K2423" t="s">
        <v>289</v>
      </c>
      <c r="M2423" t="s">
        <v>78</v>
      </c>
      <c r="N2423" t="s">
        <v>130</v>
      </c>
      <c r="O2423" t="s">
        <v>3527</v>
      </c>
      <c r="P2423" s="3">
        <v>219532001252</v>
      </c>
      <c r="Q2423" t="s">
        <v>2560</v>
      </c>
      <c r="S2423">
        <v>3106042578</v>
      </c>
      <c r="U2423" s="4">
        <v>36400</v>
      </c>
      <c r="V2423">
        <f t="shared" ca="1" si="37"/>
        <v>24</v>
      </c>
      <c r="W2423" t="s">
        <v>52</v>
      </c>
      <c r="X2423" t="s">
        <v>53</v>
      </c>
      <c r="Y2423" t="s">
        <v>2563</v>
      </c>
      <c r="Z2423" t="s">
        <v>113</v>
      </c>
      <c r="AA2423" t="s">
        <v>56</v>
      </c>
      <c r="AB2423" t="s">
        <v>57</v>
      </c>
      <c r="AC2423" t="s">
        <v>83</v>
      </c>
      <c r="AD2423">
        <v>2</v>
      </c>
      <c r="AE2423" t="s">
        <v>58</v>
      </c>
      <c r="AF2423" t="s">
        <v>59</v>
      </c>
      <c r="AG2423" s="54" t="s">
        <v>60</v>
      </c>
      <c r="AH2423" t="s">
        <v>61</v>
      </c>
      <c r="AI2423" t="s">
        <v>62</v>
      </c>
      <c r="AJ2423" t="s">
        <v>3536</v>
      </c>
      <c r="AK2423" t="s">
        <v>64</v>
      </c>
      <c r="AL2423" t="s">
        <v>64</v>
      </c>
    </row>
    <row r="2424" spans="1:38" x14ac:dyDescent="0.35">
      <c r="A2424">
        <v>2423</v>
      </c>
      <c r="B2424">
        <v>1006307961</v>
      </c>
      <c r="C2424" t="s">
        <v>39</v>
      </c>
      <c r="D2424" t="s">
        <v>40</v>
      </c>
      <c r="E2424" t="s">
        <v>2675</v>
      </c>
      <c r="F2424" t="s">
        <v>3523</v>
      </c>
      <c r="G2424" t="s">
        <v>3524</v>
      </c>
      <c r="H2424" t="s">
        <v>2678</v>
      </c>
      <c r="I2424" t="s">
        <v>45</v>
      </c>
      <c r="J2424" t="s">
        <v>1046</v>
      </c>
      <c r="K2424" t="s">
        <v>574</v>
      </c>
      <c r="L2424" t="s">
        <v>108</v>
      </c>
      <c r="M2424" t="s">
        <v>3728</v>
      </c>
      <c r="N2424" t="s">
        <v>130</v>
      </c>
      <c r="O2424" t="s">
        <v>3527</v>
      </c>
      <c r="P2424" s="3">
        <v>219532001252</v>
      </c>
      <c r="Q2424" t="s">
        <v>2560</v>
      </c>
      <c r="S2424">
        <v>3186045511</v>
      </c>
      <c r="U2424" s="4">
        <v>37329</v>
      </c>
      <c r="V2424">
        <f t="shared" ca="1" si="37"/>
        <v>22</v>
      </c>
      <c r="W2424" t="s">
        <v>52</v>
      </c>
      <c r="X2424" t="s">
        <v>53</v>
      </c>
      <c r="Y2424" t="s">
        <v>2563</v>
      </c>
      <c r="Z2424" t="s">
        <v>113</v>
      </c>
      <c r="AA2424" t="s">
        <v>56</v>
      </c>
      <c r="AB2424" t="s">
        <v>57</v>
      </c>
      <c r="AC2424" t="s">
        <v>58</v>
      </c>
      <c r="AD2424">
        <v>0</v>
      </c>
      <c r="AE2424" t="s">
        <v>58</v>
      </c>
      <c r="AF2424" t="s">
        <v>72</v>
      </c>
      <c r="AG2424" s="54" t="s">
        <v>60</v>
      </c>
      <c r="AH2424" t="s">
        <v>61</v>
      </c>
      <c r="AI2424" t="s">
        <v>62</v>
      </c>
      <c r="AJ2424" t="s">
        <v>3536</v>
      </c>
      <c r="AK2424" t="s">
        <v>64</v>
      </c>
      <c r="AL2424" t="s">
        <v>64</v>
      </c>
    </row>
    <row r="2425" spans="1:38" x14ac:dyDescent="0.35">
      <c r="A2425">
        <v>2424</v>
      </c>
      <c r="B2425">
        <v>10693754</v>
      </c>
      <c r="C2425" t="s">
        <v>39</v>
      </c>
      <c r="D2425" t="s">
        <v>40</v>
      </c>
      <c r="E2425" t="s">
        <v>2675</v>
      </c>
      <c r="F2425" t="s">
        <v>3523</v>
      </c>
      <c r="G2425" t="s">
        <v>3524</v>
      </c>
      <c r="H2425" t="s">
        <v>2678</v>
      </c>
      <c r="I2425" t="s">
        <v>3555</v>
      </c>
      <c r="K2425" t="s">
        <v>188</v>
      </c>
      <c r="L2425" t="s">
        <v>618</v>
      </c>
      <c r="M2425" t="s">
        <v>3728</v>
      </c>
      <c r="N2425" t="s">
        <v>130</v>
      </c>
      <c r="O2425" t="s">
        <v>3527</v>
      </c>
      <c r="P2425" s="3">
        <v>219532001252</v>
      </c>
      <c r="Q2425" t="s">
        <v>2560</v>
      </c>
      <c r="S2425">
        <v>3176929919</v>
      </c>
      <c r="U2425" s="4">
        <v>27398</v>
      </c>
      <c r="V2425">
        <f t="shared" ca="1" si="37"/>
        <v>49</v>
      </c>
      <c r="W2425" t="s">
        <v>52</v>
      </c>
      <c r="X2425" t="s">
        <v>53</v>
      </c>
      <c r="Y2425" t="s">
        <v>2563</v>
      </c>
      <c r="Z2425" t="s">
        <v>113</v>
      </c>
      <c r="AA2425" t="s">
        <v>56</v>
      </c>
      <c r="AB2425" t="s">
        <v>57</v>
      </c>
      <c r="AC2425" t="s">
        <v>58</v>
      </c>
      <c r="AD2425">
        <v>0</v>
      </c>
      <c r="AE2425" t="s">
        <v>58</v>
      </c>
      <c r="AF2425" t="s">
        <v>72</v>
      </c>
      <c r="AG2425" s="54" t="s">
        <v>60</v>
      </c>
      <c r="AH2425" t="s">
        <v>61</v>
      </c>
      <c r="AI2425" t="s">
        <v>62</v>
      </c>
      <c r="AJ2425" t="s">
        <v>3536</v>
      </c>
      <c r="AK2425" t="s">
        <v>64</v>
      </c>
      <c r="AL2425" t="s">
        <v>64</v>
      </c>
    </row>
    <row r="2426" spans="1:38" x14ac:dyDescent="0.35">
      <c r="A2426">
        <v>2425</v>
      </c>
      <c r="B2426">
        <v>1007910281</v>
      </c>
      <c r="C2426" t="s">
        <v>39</v>
      </c>
      <c r="D2426" t="s">
        <v>40</v>
      </c>
      <c r="E2426" t="s">
        <v>2675</v>
      </c>
      <c r="F2426" t="s">
        <v>3523</v>
      </c>
      <c r="G2426" t="s">
        <v>3524</v>
      </c>
      <c r="H2426" t="s">
        <v>2678</v>
      </c>
      <c r="I2426" t="s">
        <v>3556</v>
      </c>
      <c r="K2426" t="s">
        <v>188</v>
      </c>
      <c r="L2426" t="s">
        <v>1026</v>
      </c>
      <c r="M2426" t="s">
        <v>3728</v>
      </c>
      <c r="N2426" t="s">
        <v>130</v>
      </c>
      <c r="O2426" t="s">
        <v>3527</v>
      </c>
      <c r="P2426" s="3">
        <v>219532001252</v>
      </c>
      <c r="Q2426" t="s">
        <v>2560</v>
      </c>
      <c r="S2426">
        <v>3107345342</v>
      </c>
      <c r="U2426" s="4">
        <v>34533</v>
      </c>
      <c r="V2426">
        <f t="shared" ca="1" si="37"/>
        <v>30</v>
      </c>
      <c r="W2426" t="s">
        <v>52</v>
      </c>
      <c r="X2426" t="s">
        <v>53</v>
      </c>
      <c r="Y2426" t="s">
        <v>2563</v>
      </c>
      <c r="Z2426" t="s">
        <v>113</v>
      </c>
      <c r="AA2426" t="s">
        <v>56</v>
      </c>
      <c r="AB2426" t="s">
        <v>57</v>
      </c>
      <c r="AC2426" t="s">
        <v>58</v>
      </c>
      <c r="AD2426">
        <v>0</v>
      </c>
      <c r="AE2426" t="s">
        <v>58</v>
      </c>
      <c r="AF2426" t="s">
        <v>72</v>
      </c>
      <c r="AG2426" s="54" t="s">
        <v>60</v>
      </c>
      <c r="AH2426" t="s">
        <v>61</v>
      </c>
      <c r="AI2426" t="s">
        <v>62</v>
      </c>
      <c r="AJ2426" t="s">
        <v>3536</v>
      </c>
      <c r="AK2426" t="s">
        <v>64</v>
      </c>
      <c r="AL2426" t="s">
        <v>64</v>
      </c>
    </row>
    <row r="2427" spans="1:38" x14ac:dyDescent="0.35">
      <c r="A2427">
        <v>2426</v>
      </c>
      <c r="B2427">
        <v>1058974917</v>
      </c>
      <c r="C2427" t="s">
        <v>39</v>
      </c>
      <c r="D2427" t="s">
        <v>40</v>
      </c>
      <c r="E2427" t="s">
        <v>2675</v>
      </c>
      <c r="F2427" t="s">
        <v>3523</v>
      </c>
      <c r="G2427" t="s">
        <v>3524</v>
      </c>
      <c r="H2427" t="s">
        <v>2678</v>
      </c>
      <c r="I2427" t="s">
        <v>615</v>
      </c>
      <c r="K2427" t="s">
        <v>618</v>
      </c>
      <c r="L2427" t="s">
        <v>3557</v>
      </c>
      <c r="M2427" t="s">
        <v>78</v>
      </c>
      <c r="N2427" t="s">
        <v>71</v>
      </c>
      <c r="O2427" t="s">
        <v>3527</v>
      </c>
      <c r="P2427" s="3">
        <v>219532001252</v>
      </c>
      <c r="Q2427" t="s">
        <v>2560</v>
      </c>
      <c r="S2427">
        <v>3185848698</v>
      </c>
      <c r="U2427" s="4">
        <v>35147</v>
      </c>
      <c r="V2427">
        <f t="shared" ca="1" si="37"/>
        <v>28</v>
      </c>
      <c r="W2427" t="s">
        <v>52</v>
      </c>
      <c r="X2427" t="s">
        <v>53</v>
      </c>
      <c r="Y2427" t="s">
        <v>2563</v>
      </c>
      <c r="Z2427" t="s">
        <v>113</v>
      </c>
      <c r="AA2427" t="s">
        <v>56</v>
      </c>
      <c r="AB2427" t="s">
        <v>57</v>
      </c>
      <c r="AC2427" t="s">
        <v>58</v>
      </c>
      <c r="AD2427">
        <v>0</v>
      </c>
      <c r="AE2427" t="s">
        <v>58</v>
      </c>
      <c r="AF2427" t="s">
        <v>72</v>
      </c>
      <c r="AG2427" s="54" t="s">
        <v>60</v>
      </c>
      <c r="AH2427" t="s">
        <v>61</v>
      </c>
      <c r="AI2427" t="s">
        <v>62</v>
      </c>
      <c r="AJ2427" t="s">
        <v>3536</v>
      </c>
      <c r="AK2427" t="s">
        <v>64</v>
      </c>
      <c r="AL2427" t="s">
        <v>64</v>
      </c>
    </row>
    <row r="2428" spans="1:38" x14ac:dyDescent="0.35">
      <c r="A2428">
        <v>2427</v>
      </c>
      <c r="B2428">
        <v>1007143527</v>
      </c>
      <c r="C2428" t="s">
        <v>39</v>
      </c>
      <c r="D2428" t="s">
        <v>40</v>
      </c>
      <c r="E2428" t="s">
        <v>2675</v>
      </c>
      <c r="F2428" t="s">
        <v>3523</v>
      </c>
      <c r="G2428" t="s">
        <v>3524</v>
      </c>
      <c r="H2428" t="s">
        <v>2678</v>
      </c>
      <c r="I2428" t="s">
        <v>3558</v>
      </c>
      <c r="J2428" t="s">
        <v>138</v>
      </c>
      <c r="K2428" t="s">
        <v>2765</v>
      </c>
      <c r="L2428" t="s">
        <v>2206</v>
      </c>
      <c r="M2428" t="s">
        <v>78</v>
      </c>
      <c r="N2428" t="s">
        <v>130</v>
      </c>
      <c r="O2428" t="s">
        <v>3527</v>
      </c>
      <c r="P2428" s="3">
        <v>219532001252</v>
      </c>
      <c r="Q2428" t="s">
        <v>2560</v>
      </c>
      <c r="S2428">
        <v>3158818753</v>
      </c>
      <c r="U2428" s="4">
        <v>30460</v>
      </c>
      <c r="V2428">
        <f t="shared" ca="1" si="37"/>
        <v>41</v>
      </c>
      <c r="W2428" t="s">
        <v>52</v>
      </c>
      <c r="X2428" t="s">
        <v>53</v>
      </c>
      <c r="Y2428" t="s">
        <v>2563</v>
      </c>
      <c r="Z2428" t="s">
        <v>113</v>
      </c>
      <c r="AA2428" t="s">
        <v>56</v>
      </c>
      <c r="AB2428" t="s">
        <v>57</v>
      </c>
      <c r="AC2428" t="s">
        <v>83</v>
      </c>
      <c r="AD2428">
        <v>4</v>
      </c>
      <c r="AE2428" t="s">
        <v>58</v>
      </c>
      <c r="AF2428" t="s">
        <v>72</v>
      </c>
      <c r="AG2428" s="54" t="s">
        <v>60</v>
      </c>
      <c r="AH2428" t="s">
        <v>61</v>
      </c>
      <c r="AI2428" t="s">
        <v>62</v>
      </c>
      <c r="AJ2428" t="s">
        <v>3536</v>
      </c>
      <c r="AK2428" t="s">
        <v>64</v>
      </c>
      <c r="AL2428" t="s">
        <v>64</v>
      </c>
    </row>
    <row r="2429" spans="1:38" x14ac:dyDescent="0.35">
      <c r="A2429">
        <v>2428</v>
      </c>
      <c r="B2429">
        <v>1059912226</v>
      </c>
      <c r="C2429" t="s">
        <v>39</v>
      </c>
      <c r="D2429" t="s">
        <v>40</v>
      </c>
      <c r="E2429" t="s">
        <v>2675</v>
      </c>
      <c r="F2429" t="s">
        <v>3523</v>
      </c>
      <c r="G2429" t="s">
        <v>3524</v>
      </c>
      <c r="H2429" t="s">
        <v>2678</v>
      </c>
      <c r="I2429" t="s">
        <v>3559</v>
      </c>
      <c r="J2429" t="s">
        <v>753</v>
      </c>
      <c r="K2429" t="s">
        <v>289</v>
      </c>
      <c r="M2429" t="s">
        <v>78</v>
      </c>
      <c r="N2429" t="s">
        <v>3729</v>
      </c>
      <c r="O2429" t="s">
        <v>3527</v>
      </c>
      <c r="P2429" s="3">
        <v>219532001252</v>
      </c>
      <c r="Q2429" t="s">
        <v>2560</v>
      </c>
      <c r="S2429">
        <v>3155239592</v>
      </c>
      <c r="U2429" s="4">
        <v>34253</v>
      </c>
      <c r="V2429">
        <f t="shared" ca="1" si="37"/>
        <v>30</v>
      </c>
      <c r="W2429" t="s">
        <v>52</v>
      </c>
      <c r="X2429" t="s">
        <v>53</v>
      </c>
      <c r="Y2429" t="s">
        <v>2563</v>
      </c>
      <c r="Z2429" t="s">
        <v>113</v>
      </c>
      <c r="AA2429" t="s">
        <v>56</v>
      </c>
      <c r="AB2429" t="s">
        <v>57</v>
      </c>
      <c r="AC2429" t="s">
        <v>83</v>
      </c>
      <c r="AD2429">
        <v>1</v>
      </c>
      <c r="AE2429" t="s">
        <v>58</v>
      </c>
      <c r="AF2429" t="s">
        <v>59</v>
      </c>
      <c r="AG2429" s="54" t="s">
        <v>60</v>
      </c>
      <c r="AH2429" t="s">
        <v>61</v>
      </c>
      <c r="AI2429" t="s">
        <v>62</v>
      </c>
      <c r="AJ2429" t="s">
        <v>3528</v>
      </c>
      <c r="AK2429" t="s">
        <v>64</v>
      </c>
      <c r="AL2429" t="s">
        <v>64</v>
      </c>
    </row>
    <row r="2430" spans="1:38" x14ac:dyDescent="0.35">
      <c r="A2430">
        <v>2429</v>
      </c>
      <c r="B2430">
        <v>1024469027</v>
      </c>
      <c r="C2430" t="s">
        <v>39</v>
      </c>
      <c r="D2430" t="s">
        <v>40</v>
      </c>
      <c r="E2430" t="s">
        <v>2675</v>
      </c>
      <c r="F2430" t="s">
        <v>3523</v>
      </c>
      <c r="G2430" t="s">
        <v>3524</v>
      </c>
      <c r="H2430" t="s">
        <v>2678</v>
      </c>
      <c r="I2430" t="s">
        <v>332</v>
      </c>
      <c r="J2430" t="s">
        <v>3134</v>
      </c>
      <c r="K2430" t="s">
        <v>188</v>
      </c>
      <c r="L2430" t="s">
        <v>441</v>
      </c>
      <c r="M2430" t="s">
        <v>78</v>
      </c>
      <c r="N2430" t="s">
        <v>130</v>
      </c>
      <c r="O2430" t="s">
        <v>3527</v>
      </c>
      <c r="P2430" s="3">
        <v>219532001252</v>
      </c>
      <c r="Q2430" t="s">
        <v>2560</v>
      </c>
      <c r="S2430">
        <v>3203153283</v>
      </c>
      <c r="U2430" s="4">
        <v>31396</v>
      </c>
      <c r="V2430">
        <f t="shared" ca="1" si="37"/>
        <v>38</v>
      </c>
      <c r="W2430" t="s">
        <v>52</v>
      </c>
      <c r="X2430" t="s">
        <v>53</v>
      </c>
      <c r="Y2430" t="s">
        <v>2563</v>
      </c>
      <c r="Z2430" t="s">
        <v>1277</v>
      </c>
      <c r="AA2430" t="s">
        <v>56</v>
      </c>
      <c r="AB2430" t="s">
        <v>57</v>
      </c>
      <c r="AC2430" t="s">
        <v>83</v>
      </c>
      <c r="AD2430">
        <v>1</v>
      </c>
      <c r="AE2430" t="s">
        <v>58</v>
      </c>
      <c r="AF2430" t="s">
        <v>72</v>
      </c>
      <c r="AG2430" s="54" t="s">
        <v>60</v>
      </c>
      <c r="AH2430" t="s">
        <v>61</v>
      </c>
      <c r="AI2430" t="s">
        <v>62</v>
      </c>
      <c r="AJ2430" t="s">
        <v>3536</v>
      </c>
      <c r="AK2430" t="s">
        <v>64</v>
      </c>
      <c r="AL2430" t="s">
        <v>64</v>
      </c>
    </row>
    <row r="2431" spans="1:38" x14ac:dyDescent="0.35">
      <c r="A2431">
        <v>2430</v>
      </c>
      <c r="B2431">
        <v>27840175</v>
      </c>
      <c r="C2431" t="s">
        <v>39</v>
      </c>
      <c r="D2431" t="s">
        <v>40</v>
      </c>
      <c r="E2431" t="s">
        <v>2675</v>
      </c>
      <c r="F2431" t="s">
        <v>3523</v>
      </c>
      <c r="G2431" t="s">
        <v>3524</v>
      </c>
      <c r="H2431" t="s">
        <v>2678</v>
      </c>
      <c r="I2431" t="s">
        <v>3560</v>
      </c>
      <c r="J2431" t="s">
        <v>2115</v>
      </c>
      <c r="K2431" t="s">
        <v>3561</v>
      </c>
      <c r="L2431" t="s">
        <v>3562</v>
      </c>
      <c r="M2431" t="s">
        <v>78</v>
      </c>
      <c r="N2431" t="s">
        <v>130</v>
      </c>
      <c r="O2431" t="s">
        <v>3527</v>
      </c>
      <c r="P2431" s="3">
        <v>219532001252</v>
      </c>
      <c r="Q2431" t="s">
        <v>2560</v>
      </c>
      <c r="S2431">
        <v>3176839915</v>
      </c>
      <c r="U2431" s="4">
        <v>36881</v>
      </c>
      <c r="V2431">
        <f t="shared" ca="1" si="37"/>
        <v>23</v>
      </c>
      <c r="W2431" t="s">
        <v>52</v>
      </c>
      <c r="X2431" t="s">
        <v>53</v>
      </c>
      <c r="Y2431" t="s">
        <v>2563</v>
      </c>
      <c r="Z2431" t="s">
        <v>1277</v>
      </c>
      <c r="AA2431" t="s">
        <v>56</v>
      </c>
      <c r="AB2431" t="s">
        <v>57</v>
      </c>
      <c r="AC2431" t="s">
        <v>83</v>
      </c>
      <c r="AD2431">
        <v>2</v>
      </c>
      <c r="AE2431" t="s">
        <v>58</v>
      </c>
      <c r="AF2431" t="s">
        <v>72</v>
      </c>
      <c r="AG2431" s="54" t="s">
        <v>60</v>
      </c>
      <c r="AH2431" t="s">
        <v>171</v>
      </c>
      <c r="AI2431" t="s">
        <v>88</v>
      </c>
      <c r="AJ2431" t="s">
        <v>3536</v>
      </c>
      <c r="AK2431" t="s">
        <v>64</v>
      </c>
      <c r="AL2431" t="s">
        <v>89</v>
      </c>
    </row>
    <row r="2432" spans="1:38" x14ac:dyDescent="0.35">
      <c r="A2432">
        <v>2431</v>
      </c>
      <c r="B2432">
        <v>1059907767</v>
      </c>
      <c r="C2432" t="s">
        <v>39</v>
      </c>
      <c r="D2432" t="s">
        <v>40</v>
      </c>
      <c r="E2432" t="s">
        <v>2675</v>
      </c>
      <c r="F2432" t="s">
        <v>3523</v>
      </c>
      <c r="G2432" t="s">
        <v>3524</v>
      </c>
      <c r="H2432" t="s">
        <v>2678</v>
      </c>
      <c r="I2432" t="s">
        <v>141</v>
      </c>
      <c r="J2432" t="s">
        <v>3563</v>
      </c>
      <c r="K2432" t="s">
        <v>3564</v>
      </c>
      <c r="L2432" t="s">
        <v>2206</v>
      </c>
      <c r="M2432" t="s">
        <v>78</v>
      </c>
      <c r="N2432" t="s">
        <v>3729</v>
      </c>
      <c r="O2432" t="s">
        <v>3527</v>
      </c>
      <c r="P2432" s="3">
        <v>219532001252</v>
      </c>
      <c r="Q2432" t="s">
        <v>2560</v>
      </c>
      <c r="S2432">
        <v>3022700814</v>
      </c>
      <c r="U2432" s="4">
        <v>32855</v>
      </c>
      <c r="V2432">
        <f t="shared" ca="1" si="37"/>
        <v>34</v>
      </c>
      <c r="W2432" t="s">
        <v>52</v>
      </c>
      <c r="X2432" t="s">
        <v>53</v>
      </c>
      <c r="Y2432" t="s">
        <v>2563</v>
      </c>
      <c r="Z2432" t="s">
        <v>1277</v>
      </c>
      <c r="AA2432" t="s">
        <v>56</v>
      </c>
      <c r="AB2432" t="s">
        <v>57</v>
      </c>
      <c r="AC2432" t="s">
        <v>83</v>
      </c>
      <c r="AD2432">
        <v>2</v>
      </c>
      <c r="AE2432" t="s">
        <v>58</v>
      </c>
      <c r="AF2432" t="s">
        <v>72</v>
      </c>
      <c r="AG2432" s="54" t="s">
        <v>60</v>
      </c>
      <c r="AH2432" t="s">
        <v>61</v>
      </c>
      <c r="AI2432" t="s">
        <v>62</v>
      </c>
      <c r="AJ2432" t="s">
        <v>3528</v>
      </c>
      <c r="AK2432" t="s">
        <v>64</v>
      </c>
      <c r="AL2432" t="s">
        <v>64</v>
      </c>
    </row>
    <row r="2433" spans="1:38" x14ac:dyDescent="0.35">
      <c r="A2433">
        <v>2432</v>
      </c>
      <c r="B2433">
        <v>1002860226</v>
      </c>
      <c r="C2433" t="s">
        <v>39</v>
      </c>
      <c r="D2433" t="s">
        <v>40</v>
      </c>
      <c r="E2433" t="s">
        <v>2675</v>
      </c>
      <c r="F2433" t="s">
        <v>3523</v>
      </c>
      <c r="G2433" t="s">
        <v>3524</v>
      </c>
      <c r="H2433" t="s">
        <v>2678</v>
      </c>
      <c r="I2433" t="s">
        <v>296</v>
      </c>
      <c r="K2433" t="s">
        <v>2534</v>
      </c>
      <c r="L2433" t="s">
        <v>2369</v>
      </c>
      <c r="M2433" t="s">
        <v>3728</v>
      </c>
      <c r="N2433" t="s">
        <v>71</v>
      </c>
      <c r="O2433" t="s">
        <v>3527</v>
      </c>
      <c r="P2433" s="3">
        <v>219532001252</v>
      </c>
      <c r="Q2433" t="s">
        <v>2560</v>
      </c>
      <c r="S2433">
        <v>3205232459</v>
      </c>
      <c r="U2433" s="4">
        <v>36735</v>
      </c>
      <c r="V2433">
        <f t="shared" ca="1" si="37"/>
        <v>24</v>
      </c>
      <c r="W2433" t="s">
        <v>52</v>
      </c>
      <c r="X2433" t="s">
        <v>53</v>
      </c>
      <c r="Y2433" t="s">
        <v>2563</v>
      </c>
      <c r="Z2433" t="s">
        <v>113</v>
      </c>
      <c r="AA2433" t="s">
        <v>56</v>
      </c>
      <c r="AB2433" t="s">
        <v>57</v>
      </c>
      <c r="AC2433" t="s">
        <v>58</v>
      </c>
      <c r="AD2433">
        <v>0</v>
      </c>
      <c r="AE2433" t="s">
        <v>58</v>
      </c>
      <c r="AF2433" t="s">
        <v>72</v>
      </c>
      <c r="AG2433" s="54" t="s">
        <v>60</v>
      </c>
      <c r="AH2433" t="s">
        <v>61</v>
      </c>
      <c r="AI2433" t="s">
        <v>62</v>
      </c>
      <c r="AJ2433" t="s">
        <v>3536</v>
      </c>
      <c r="AK2433" t="s">
        <v>64</v>
      </c>
      <c r="AL2433" t="s">
        <v>64</v>
      </c>
    </row>
    <row r="2434" spans="1:38" x14ac:dyDescent="0.35">
      <c r="A2434">
        <v>2433</v>
      </c>
      <c r="B2434">
        <v>1006487147</v>
      </c>
      <c r="C2434" t="s">
        <v>39</v>
      </c>
      <c r="D2434" t="s">
        <v>40</v>
      </c>
      <c r="E2434" t="s">
        <v>2675</v>
      </c>
      <c r="F2434" t="s">
        <v>3523</v>
      </c>
      <c r="G2434" t="s">
        <v>3524</v>
      </c>
      <c r="H2434" t="s">
        <v>2678</v>
      </c>
      <c r="I2434" t="s">
        <v>3565</v>
      </c>
      <c r="K2434" t="s">
        <v>618</v>
      </c>
      <c r="L2434" t="s">
        <v>2534</v>
      </c>
      <c r="M2434" t="s">
        <v>78</v>
      </c>
      <c r="N2434" t="s">
        <v>3729</v>
      </c>
      <c r="O2434" t="s">
        <v>3527</v>
      </c>
      <c r="P2434" s="3">
        <v>219532001252</v>
      </c>
      <c r="Q2434" t="s">
        <v>2560</v>
      </c>
      <c r="S2434">
        <v>3206290371</v>
      </c>
      <c r="U2434" s="4">
        <v>36257</v>
      </c>
      <c r="V2434">
        <f t="shared" ref="V2434:V2497" ca="1" si="38">DATEDIF(U2434,TODAY(),"Y")</f>
        <v>25</v>
      </c>
      <c r="W2434" t="s">
        <v>52</v>
      </c>
      <c r="X2434" t="s">
        <v>53</v>
      </c>
      <c r="Y2434" t="s">
        <v>2563</v>
      </c>
      <c r="Z2434" t="s">
        <v>113</v>
      </c>
      <c r="AA2434" t="s">
        <v>56</v>
      </c>
      <c r="AB2434" t="s">
        <v>57</v>
      </c>
      <c r="AC2434" t="s">
        <v>83</v>
      </c>
      <c r="AD2434">
        <v>1</v>
      </c>
      <c r="AE2434" t="s">
        <v>58</v>
      </c>
      <c r="AF2434" t="s">
        <v>72</v>
      </c>
      <c r="AG2434" t="s">
        <v>340</v>
      </c>
      <c r="AH2434" t="s">
        <v>171</v>
      </c>
      <c r="AI2434" t="s">
        <v>88</v>
      </c>
      <c r="AJ2434" t="s">
        <v>3528</v>
      </c>
      <c r="AK2434" t="s">
        <v>64</v>
      </c>
      <c r="AL2434" t="s">
        <v>89</v>
      </c>
    </row>
    <row r="2435" spans="1:38" x14ac:dyDescent="0.35">
      <c r="A2435">
        <v>2434</v>
      </c>
      <c r="B2435">
        <v>1059916887</v>
      </c>
      <c r="C2435" t="s">
        <v>39</v>
      </c>
      <c r="D2435" t="s">
        <v>40</v>
      </c>
      <c r="E2435" t="s">
        <v>2675</v>
      </c>
      <c r="F2435" t="s">
        <v>3523</v>
      </c>
      <c r="G2435" t="s">
        <v>3524</v>
      </c>
      <c r="H2435" t="s">
        <v>2678</v>
      </c>
      <c r="I2435" t="s">
        <v>527</v>
      </c>
      <c r="K2435" t="s">
        <v>3566</v>
      </c>
      <c r="L2435" t="s">
        <v>192</v>
      </c>
      <c r="M2435" t="s">
        <v>78</v>
      </c>
      <c r="N2435" t="s">
        <v>130</v>
      </c>
      <c r="O2435" t="s">
        <v>3527</v>
      </c>
      <c r="P2435" s="3">
        <v>219532001252</v>
      </c>
      <c r="Q2435" t="s">
        <v>2560</v>
      </c>
      <c r="S2435">
        <v>3126047992</v>
      </c>
      <c r="U2435" s="4">
        <v>36262</v>
      </c>
      <c r="V2435">
        <f t="shared" ca="1" si="38"/>
        <v>25</v>
      </c>
      <c r="W2435" t="s">
        <v>52</v>
      </c>
      <c r="X2435" t="s">
        <v>53</v>
      </c>
      <c r="Y2435" t="s">
        <v>2563</v>
      </c>
      <c r="Z2435" t="s">
        <v>113</v>
      </c>
      <c r="AA2435" t="s">
        <v>56</v>
      </c>
      <c r="AB2435" t="s">
        <v>57</v>
      </c>
      <c r="AC2435" t="s">
        <v>83</v>
      </c>
      <c r="AD2435">
        <v>1</v>
      </c>
      <c r="AE2435" t="s">
        <v>58</v>
      </c>
      <c r="AF2435" t="s">
        <v>72</v>
      </c>
      <c r="AG2435" s="54" t="s">
        <v>60</v>
      </c>
      <c r="AH2435" t="s">
        <v>61</v>
      </c>
      <c r="AI2435" t="s">
        <v>62</v>
      </c>
      <c r="AJ2435" t="s">
        <v>3536</v>
      </c>
      <c r="AK2435" t="s">
        <v>64</v>
      </c>
      <c r="AL2435" t="s">
        <v>64</v>
      </c>
    </row>
    <row r="2436" spans="1:38" x14ac:dyDescent="0.35">
      <c r="A2436">
        <v>2435</v>
      </c>
      <c r="B2436">
        <v>1002861406</v>
      </c>
      <c r="C2436" t="s">
        <v>66</v>
      </c>
      <c r="D2436" t="s">
        <v>40</v>
      </c>
      <c r="E2436" t="s">
        <v>2675</v>
      </c>
      <c r="F2436" t="s">
        <v>3523</v>
      </c>
      <c r="G2436" t="s">
        <v>3524</v>
      </c>
      <c r="H2436" t="s">
        <v>2678</v>
      </c>
      <c r="I2436" t="s">
        <v>3567</v>
      </c>
      <c r="K2436" t="s">
        <v>229</v>
      </c>
      <c r="L2436" t="s">
        <v>148</v>
      </c>
      <c r="M2436" t="s">
        <v>78</v>
      </c>
      <c r="N2436" t="s">
        <v>130</v>
      </c>
      <c r="O2436" t="s">
        <v>3527</v>
      </c>
      <c r="P2436" s="3">
        <v>219532001252</v>
      </c>
      <c r="Q2436" t="s">
        <v>2560</v>
      </c>
      <c r="S2436">
        <v>3182272065</v>
      </c>
      <c r="U2436" s="4">
        <v>37250</v>
      </c>
      <c r="V2436">
        <f t="shared" ca="1" si="38"/>
        <v>22</v>
      </c>
      <c r="W2436" t="s">
        <v>52</v>
      </c>
      <c r="X2436" t="s">
        <v>53</v>
      </c>
      <c r="Y2436" t="s">
        <v>2563</v>
      </c>
      <c r="Z2436" t="s">
        <v>113</v>
      </c>
      <c r="AA2436" t="s">
        <v>56</v>
      </c>
      <c r="AB2436" t="s">
        <v>57</v>
      </c>
      <c r="AC2436" t="s">
        <v>83</v>
      </c>
      <c r="AD2436">
        <v>2</v>
      </c>
      <c r="AE2436" t="s">
        <v>58</v>
      </c>
      <c r="AF2436" t="s">
        <v>72</v>
      </c>
      <c r="AG2436" s="54" t="s">
        <v>60</v>
      </c>
      <c r="AH2436" t="s">
        <v>61</v>
      </c>
      <c r="AI2436" t="s">
        <v>62</v>
      </c>
      <c r="AJ2436" t="s">
        <v>3536</v>
      </c>
      <c r="AK2436" t="s">
        <v>64</v>
      </c>
      <c r="AL2436" t="s">
        <v>64</v>
      </c>
    </row>
    <row r="2437" spans="1:38" x14ac:dyDescent="0.35">
      <c r="A2437">
        <v>2436</v>
      </c>
      <c r="B2437">
        <v>82100061</v>
      </c>
      <c r="C2437" t="s">
        <v>39</v>
      </c>
      <c r="D2437" t="s">
        <v>40</v>
      </c>
      <c r="E2437" t="s">
        <v>2555</v>
      </c>
      <c r="F2437" t="s">
        <v>2727</v>
      </c>
      <c r="G2437" t="s">
        <v>2728</v>
      </c>
      <c r="H2437" t="s">
        <v>2558</v>
      </c>
      <c r="I2437" t="s">
        <v>3568</v>
      </c>
      <c r="K2437" t="s">
        <v>3569</v>
      </c>
      <c r="L2437" t="s">
        <v>397</v>
      </c>
      <c r="M2437" t="s">
        <v>3728</v>
      </c>
      <c r="N2437" t="s">
        <v>1633</v>
      </c>
      <c r="O2437" t="s">
        <v>2731</v>
      </c>
      <c r="P2437" s="3">
        <v>22709900010</v>
      </c>
      <c r="Q2437" t="s">
        <v>2560</v>
      </c>
      <c r="T2437">
        <v>0</v>
      </c>
      <c r="U2437" s="4">
        <v>22092</v>
      </c>
      <c r="V2437">
        <f t="shared" ca="1" si="38"/>
        <v>64</v>
      </c>
      <c r="W2437" t="s">
        <v>52</v>
      </c>
      <c r="X2437" t="s">
        <v>121</v>
      </c>
      <c r="Y2437" t="s">
        <v>58</v>
      </c>
      <c r="Z2437" t="s">
        <v>113</v>
      </c>
      <c r="AA2437" t="s">
        <v>56</v>
      </c>
      <c r="AB2437" t="s">
        <v>57</v>
      </c>
      <c r="AC2437" t="s">
        <v>213</v>
      </c>
      <c r="AD2437">
        <v>4</v>
      </c>
      <c r="AE2437" t="s">
        <v>58</v>
      </c>
      <c r="AF2437" t="s">
        <v>72</v>
      </c>
      <c r="AG2437" s="54" t="s">
        <v>60</v>
      </c>
      <c r="AH2437" t="s">
        <v>61</v>
      </c>
      <c r="AI2437" t="s">
        <v>62</v>
      </c>
      <c r="AJ2437" t="s">
        <v>2732</v>
      </c>
      <c r="AK2437" t="s">
        <v>64</v>
      </c>
      <c r="AL2437" t="s">
        <v>64</v>
      </c>
    </row>
    <row r="2438" spans="1:38" x14ac:dyDescent="0.35">
      <c r="A2438">
        <v>2437</v>
      </c>
      <c r="B2438">
        <v>1028024634</v>
      </c>
      <c r="C2438" t="s">
        <v>39</v>
      </c>
      <c r="D2438" t="s">
        <v>40</v>
      </c>
      <c r="E2438" t="s">
        <v>2555</v>
      </c>
      <c r="F2438" t="s">
        <v>2727</v>
      </c>
      <c r="G2438" t="s">
        <v>2728</v>
      </c>
      <c r="H2438" t="s">
        <v>2558</v>
      </c>
      <c r="I2438" t="s">
        <v>2409</v>
      </c>
      <c r="J2438" t="s">
        <v>759</v>
      </c>
      <c r="K2438" t="s">
        <v>418</v>
      </c>
      <c r="L2438" t="s">
        <v>418</v>
      </c>
      <c r="M2438" t="s">
        <v>3728</v>
      </c>
      <c r="N2438" t="s">
        <v>1633</v>
      </c>
      <c r="O2438" t="s">
        <v>2731</v>
      </c>
      <c r="P2438" s="3">
        <v>22709900010</v>
      </c>
      <c r="Q2438" t="s">
        <v>2560</v>
      </c>
      <c r="T2438">
        <v>0</v>
      </c>
      <c r="U2438" s="4">
        <v>39340</v>
      </c>
      <c r="V2438">
        <f t="shared" ca="1" si="38"/>
        <v>16</v>
      </c>
      <c r="W2438" t="s">
        <v>52</v>
      </c>
      <c r="X2438" t="s">
        <v>53</v>
      </c>
      <c r="Y2438" t="s">
        <v>1486</v>
      </c>
      <c r="Z2438" t="s">
        <v>113</v>
      </c>
      <c r="AA2438" t="s">
        <v>56</v>
      </c>
      <c r="AB2438" t="s">
        <v>57</v>
      </c>
      <c r="AC2438" t="s">
        <v>58</v>
      </c>
      <c r="AD2438">
        <v>0</v>
      </c>
      <c r="AE2438" t="s">
        <v>58</v>
      </c>
      <c r="AF2438" t="s">
        <v>72</v>
      </c>
      <c r="AG2438" s="54" t="s">
        <v>60</v>
      </c>
      <c r="AH2438" t="s">
        <v>61</v>
      </c>
      <c r="AI2438" t="s">
        <v>88</v>
      </c>
      <c r="AJ2438" t="s">
        <v>2732</v>
      </c>
      <c r="AK2438" t="s">
        <v>64</v>
      </c>
      <c r="AL2438" t="s">
        <v>64</v>
      </c>
    </row>
    <row r="2439" spans="1:38" x14ac:dyDescent="0.35">
      <c r="A2439">
        <v>2438</v>
      </c>
      <c r="B2439">
        <v>1045500639</v>
      </c>
      <c r="C2439" t="s">
        <v>39</v>
      </c>
      <c r="D2439" t="s">
        <v>40</v>
      </c>
      <c r="E2439" t="s">
        <v>2555</v>
      </c>
      <c r="F2439" t="s">
        <v>2727</v>
      </c>
      <c r="G2439" t="s">
        <v>2728</v>
      </c>
      <c r="H2439" t="s">
        <v>2558</v>
      </c>
      <c r="I2439" t="s">
        <v>2497</v>
      </c>
      <c r="K2439" t="s">
        <v>419</v>
      </c>
      <c r="L2439" t="s">
        <v>3570</v>
      </c>
      <c r="M2439" t="s">
        <v>3728</v>
      </c>
      <c r="N2439" t="s">
        <v>1633</v>
      </c>
      <c r="O2439" t="s">
        <v>2731</v>
      </c>
      <c r="P2439" s="3">
        <v>22709900010</v>
      </c>
      <c r="Q2439" t="s">
        <v>2560</v>
      </c>
      <c r="T2439">
        <v>0</v>
      </c>
      <c r="U2439" s="4">
        <v>38572</v>
      </c>
      <c r="V2439">
        <f t="shared" ca="1" si="38"/>
        <v>19</v>
      </c>
      <c r="W2439" t="s">
        <v>52</v>
      </c>
      <c r="X2439" t="s">
        <v>53</v>
      </c>
      <c r="Y2439" t="s">
        <v>1486</v>
      </c>
      <c r="Z2439" t="s">
        <v>113</v>
      </c>
      <c r="AA2439" t="s">
        <v>56</v>
      </c>
      <c r="AB2439" t="s">
        <v>57</v>
      </c>
      <c r="AC2439" t="s">
        <v>58</v>
      </c>
      <c r="AD2439">
        <v>0</v>
      </c>
      <c r="AE2439" t="s">
        <v>58</v>
      </c>
      <c r="AF2439" t="s">
        <v>72</v>
      </c>
      <c r="AG2439" s="54" t="s">
        <v>60</v>
      </c>
      <c r="AH2439" t="s">
        <v>61</v>
      </c>
      <c r="AI2439" t="s">
        <v>62</v>
      </c>
      <c r="AJ2439" t="s">
        <v>2732</v>
      </c>
      <c r="AK2439" t="s">
        <v>64</v>
      </c>
      <c r="AL2439" t="s">
        <v>64</v>
      </c>
    </row>
    <row r="2440" spans="1:38" x14ac:dyDescent="0.35">
      <c r="A2440">
        <v>2439</v>
      </c>
      <c r="B2440">
        <v>1128854090</v>
      </c>
      <c r="C2440" t="s">
        <v>39</v>
      </c>
      <c r="D2440" t="s">
        <v>40</v>
      </c>
      <c r="E2440" t="s">
        <v>2555</v>
      </c>
      <c r="F2440" t="s">
        <v>2727</v>
      </c>
      <c r="G2440" t="s">
        <v>2728</v>
      </c>
      <c r="H2440" t="s">
        <v>2558</v>
      </c>
      <c r="I2440" t="s">
        <v>45</v>
      </c>
      <c r="J2440" t="s">
        <v>3554</v>
      </c>
      <c r="K2440" t="s">
        <v>329</v>
      </c>
      <c r="L2440" t="s">
        <v>148</v>
      </c>
      <c r="M2440" t="s">
        <v>3728</v>
      </c>
      <c r="N2440" t="s">
        <v>1633</v>
      </c>
      <c r="O2440" t="s">
        <v>2731</v>
      </c>
      <c r="P2440" s="3">
        <v>22709900010</v>
      </c>
      <c r="Q2440" t="s">
        <v>2560</v>
      </c>
      <c r="T2440">
        <v>0</v>
      </c>
      <c r="U2440" s="4">
        <v>38572</v>
      </c>
      <c r="V2440">
        <f t="shared" ca="1" si="38"/>
        <v>19</v>
      </c>
      <c r="W2440" t="s">
        <v>52</v>
      </c>
      <c r="X2440" t="s">
        <v>53</v>
      </c>
      <c r="Y2440" t="s">
        <v>1486</v>
      </c>
      <c r="Z2440" t="s">
        <v>113</v>
      </c>
      <c r="AA2440" t="s">
        <v>56</v>
      </c>
      <c r="AB2440" t="s">
        <v>57</v>
      </c>
      <c r="AC2440" t="s">
        <v>58</v>
      </c>
      <c r="AD2440">
        <v>0</v>
      </c>
      <c r="AE2440" t="s">
        <v>58</v>
      </c>
      <c r="AF2440" t="s">
        <v>72</v>
      </c>
      <c r="AG2440" s="54" t="s">
        <v>60</v>
      </c>
      <c r="AH2440" t="s">
        <v>61</v>
      </c>
      <c r="AI2440" t="s">
        <v>62</v>
      </c>
      <c r="AJ2440" t="s">
        <v>2732</v>
      </c>
      <c r="AK2440" t="s">
        <v>64</v>
      </c>
      <c r="AL2440" t="s">
        <v>64</v>
      </c>
    </row>
    <row r="2441" spans="1:38" x14ac:dyDescent="0.35">
      <c r="A2441">
        <v>2440</v>
      </c>
      <c r="B2441">
        <v>26263996</v>
      </c>
      <c r="C2441" t="s">
        <v>39</v>
      </c>
      <c r="D2441" t="s">
        <v>40</v>
      </c>
      <c r="E2441" t="s">
        <v>2555</v>
      </c>
      <c r="F2441" t="s">
        <v>2727</v>
      </c>
      <c r="G2441" t="s">
        <v>2728</v>
      </c>
      <c r="H2441" t="s">
        <v>2558</v>
      </c>
      <c r="I2441" t="s">
        <v>541</v>
      </c>
      <c r="K2441" t="s">
        <v>169</v>
      </c>
      <c r="L2441" t="s">
        <v>364</v>
      </c>
      <c r="M2441" t="s">
        <v>78</v>
      </c>
      <c r="N2441" t="s">
        <v>126</v>
      </c>
      <c r="O2441" t="s">
        <v>2731</v>
      </c>
      <c r="P2441" s="3">
        <v>22709900010</v>
      </c>
      <c r="Q2441" t="s">
        <v>2560</v>
      </c>
      <c r="S2441">
        <v>3135708692</v>
      </c>
      <c r="T2441">
        <v>0</v>
      </c>
      <c r="U2441" s="4">
        <v>27438</v>
      </c>
      <c r="V2441">
        <f t="shared" ca="1" si="38"/>
        <v>49</v>
      </c>
      <c r="W2441" t="s">
        <v>52</v>
      </c>
      <c r="X2441" t="s">
        <v>53</v>
      </c>
      <c r="Y2441" t="s">
        <v>1486</v>
      </c>
      <c r="Z2441" t="s">
        <v>113</v>
      </c>
      <c r="AA2441" t="s">
        <v>56</v>
      </c>
      <c r="AB2441" t="s">
        <v>57</v>
      </c>
      <c r="AC2441" t="s">
        <v>83</v>
      </c>
      <c r="AD2441">
        <v>4</v>
      </c>
      <c r="AE2441" t="s">
        <v>58</v>
      </c>
      <c r="AF2441" t="s">
        <v>72</v>
      </c>
      <c r="AG2441" s="54" t="s">
        <v>60</v>
      </c>
      <c r="AH2441" t="s">
        <v>61</v>
      </c>
      <c r="AI2441" t="s">
        <v>62</v>
      </c>
      <c r="AJ2441" t="s">
        <v>2732</v>
      </c>
      <c r="AK2441" t="s">
        <v>64</v>
      </c>
      <c r="AL2441" t="s">
        <v>64</v>
      </c>
    </row>
    <row r="2442" spans="1:38" x14ac:dyDescent="0.35">
      <c r="A2442">
        <v>2441</v>
      </c>
      <c r="B2442">
        <v>1003932798</v>
      </c>
      <c r="C2442" t="s">
        <v>39</v>
      </c>
      <c r="D2442" t="s">
        <v>40</v>
      </c>
      <c r="E2442" t="s">
        <v>2555</v>
      </c>
      <c r="F2442" t="s">
        <v>2727</v>
      </c>
      <c r="G2442" t="s">
        <v>2728</v>
      </c>
      <c r="H2442" t="s">
        <v>2558</v>
      </c>
      <c r="I2442" t="s">
        <v>563</v>
      </c>
      <c r="J2442" t="s">
        <v>222</v>
      </c>
      <c r="K2442" t="s">
        <v>418</v>
      </c>
      <c r="L2442" t="s">
        <v>2572</v>
      </c>
      <c r="M2442" t="s">
        <v>78</v>
      </c>
      <c r="N2442" t="s">
        <v>130</v>
      </c>
      <c r="O2442" t="s">
        <v>2731</v>
      </c>
      <c r="P2442" s="3">
        <v>22709900010</v>
      </c>
      <c r="Q2442" t="s">
        <v>2560</v>
      </c>
      <c r="T2442">
        <v>0</v>
      </c>
      <c r="U2442" s="4">
        <v>35679</v>
      </c>
      <c r="V2442">
        <f t="shared" ca="1" si="38"/>
        <v>26</v>
      </c>
      <c r="W2442" t="s">
        <v>52</v>
      </c>
      <c r="X2442" t="s">
        <v>53</v>
      </c>
      <c r="Y2442" t="s">
        <v>1486</v>
      </c>
      <c r="Z2442" t="s">
        <v>113</v>
      </c>
      <c r="AA2442" t="s">
        <v>56</v>
      </c>
      <c r="AB2442" t="s">
        <v>57</v>
      </c>
      <c r="AC2442" t="s">
        <v>83</v>
      </c>
      <c r="AD2442">
        <v>3</v>
      </c>
      <c r="AE2442" t="s">
        <v>58</v>
      </c>
      <c r="AF2442" t="s">
        <v>72</v>
      </c>
      <c r="AG2442" s="54" t="s">
        <v>60</v>
      </c>
      <c r="AH2442" t="s">
        <v>171</v>
      </c>
      <c r="AI2442" t="s">
        <v>88</v>
      </c>
      <c r="AJ2442" t="s">
        <v>2732</v>
      </c>
      <c r="AK2442" t="s">
        <v>89</v>
      </c>
      <c r="AL2442" t="s">
        <v>89</v>
      </c>
    </row>
    <row r="2443" spans="1:38" x14ac:dyDescent="0.35">
      <c r="A2443">
        <v>2442</v>
      </c>
      <c r="B2443">
        <v>1193032079</v>
      </c>
      <c r="C2443" t="s">
        <v>39</v>
      </c>
      <c r="D2443" t="s">
        <v>40</v>
      </c>
      <c r="E2443" t="s">
        <v>2555</v>
      </c>
      <c r="F2443" t="s">
        <v>2727</v>
      </c>
      <c r="G2443" t="s">
        <v>2728</v>
      </c>
      <c r="H2443" t="s">
        <v>2558</v>
      </c>
      <c r="I2443" t="s">
        <v>2841</v>
      </c>
      <c r="K2443" t="s">
        <v>418</v>
      </c>
      <c r="L2443" t="s">
        <v>108</v>
      </c>
      <c r="M2443" t="s">
        <v>78</v>
      </c>
      <c r="N2443" t="s">
        <v>130</v>
      </c>
      <c r="O2443" t="s">
        <v>2731</v>
      </c>
      <c r="P2443" s="3">
        <v>22709900010</v>
      </c>
      <c r="Q2443" t="s">
        <v>2560</v>
      </c>
      <c r="S2443">
        <v>3206337324</v>
      </c>
      <c r="T2443">
        <v>0</v>
      </c>
      <c r="U2443" s="4">
        <v>34803</v>
      </c>
      <c r="V2443">
        <f t="shared" ca="1" si="38"/>
        <v>29</v>
      </c>
      <c r="W2443" t="s">
        <v>52</v>
      </c>
      <c r="X2443" t="s">
        <v>53</v>
      </c>
      <c r="Y2443" t="s">
        <v>1486</v>
      </c>
      <c r="Z2443" t="s">
        <v>113</v>
      </c>
      <c r="AA2443" t="s">
        <v>56</v>
      </c>
      <c r="AB2443" t="s">
        <v>57</v>
      </c>
      <c r="AC2443" t="s">
        <v>83</v>
      </c>
      <c r="AD2443">
        <v>3</v>
      </c>
      <c r="AE2443" t="s">
        <v>58</v>
      </c>
      <c r="AF2443" t="s">
        <v>72</v>
      </c>
      <c r="AG2443" s="54" t="s">
        <v>60</v>
      </c>
      <c r="AH2443" t="s">
        <v>61</v>
      </c>
      <c r="AI2443" t="s">
        <v>62</v>
      </c>
      <c r="AJ2443" t="s">
        <v>2732</v>
      </c>
      <c r="AK2443" t="s">
        <v>64</v>
      </c>
      <c r="AL2443" t="s">
        <v>64</v>
      </c>
    </row>
    <row r="2444" spans="1:38" x14ac:dyDescent="0.35">
      <c r="A2444">
        <v>2443</v>
      </c>
      <c r="B2444">
        <v>12021029</v>
      </c>
      <c r="C2444" t="s">
        <v>39</v>
      </c>
      <c r="D2444" t="s">
        <v>40</v>
      </c>
      <c r="E2444" t="s">
        <v>2555</v>
      </c>
      <c r="F2444" t="s">
        <v>2727</v>
      </c>
      <c r="G2444" t="s">
        <v>2728</v>
      </c>
      <c r="H2444" t="s">
        <v>2558</v>
      </c>
      <c r="I2444" t="s">
        <v>3571</v>
      </c>
      <c r="K2444" t="s">
        <v>397</v>
      </c>
      <c r="L2444" t="s">
        <v>2745</v>
      </c>
      <c r="M2444" t="s">
        <v>3728</v>
      </c>
      <c r="N2444" t="s">
        <v>130</v>
      </c>
      <c r="O2444" t="s">
        <v>2731</v>
      </c>
      <c r="P2444" s="3">
        <v>22709900010</v>
      </c>
      <c r="Q2444" t="s">
        <v>2560</v>
      </c>
      <c r="T2444">
        <v>0</v>
      </c>
      <c r="U2444" s="4">
        <v>30289</v>
      </c>
      <c r="V2444">
        <f t="shared" ca="1" si="38"/>
        <v>41</v>
      </c>
      <c r="W2444" t="s">
        <v>52</v>
      </c>
      <c r="X2444" t="s">
        <v>53</v>
      </c>
      <c r="Y2444" t="s">
        <v>1486</v>
      </c>
      <c r="Z2444" t="s">
        <v>113</v>
      </c>
      <c r="AA2444" t="s">
        <v>56</v>
      </c>
      <c r="AB2444" t="s">
        <v>57</v>
      </c>
      <c r="AC2444" t="s">
        <v>58</v>
      </c>
      <c r="AD2444">
        <v>0</v>
      </c>
      <c r="AE2444" t="s">
        <v>58</v>
      </c>
      <c r="AF2444" t="s">
        <v>72</v>
      </c>
      <c r="AG2444" t="s">
        <v>340</v>
      </c>
      <c r="AH2444" t="s">
        <v>171</v>
      </c>
      <c r="AI2444" t="s">
        <v>88</v>
      </c>
      <c r="AJ2444" t="s">
        <v>2732</v>
      </c>
      <c r="AK2444" t="s">
        <v>89</v>
      </c>
      <c r="AL2444" t="s">
        <v>89</v>
      </c>
    </row>
    <row r="2445" spans="1:38" x14ac:dyDescent="0.35">
      <c r="A2445">
        <v>2444</v>
      </c>
      <c r="B2445">
        <v>1040351177</v>
      </c>
      <c r="C2445" t="s">
        <v>39</v>
      </c>
      <c r="D2445" t="s">
        <v>40</v>
      </c>
      <c r="E2445" t="s">
        <v>2555</v>
      </c>
      <c r="F2445" t="s">
        <v>2727</v>
      </c>
      <c r="G2445" t="s">
        <v>2728</v>
      </c>
      <c r="H2445" t="s">
        <v>2558</v>
      </c>
      <c r="I2445" t="s">
        <v>3572</v>
      </c>
      <c r="J2445" t="s">
        <v>290</v>
      </c>
      <c r="K2445" t="s">
        <v>2572</v>
      </c>
      <c r="L2445" t="s">
        <v>2572</v>
      </c>
      <c r="M2445" t="s">
        <v>78</v>
      </c>
      <c r="N2445" t="s">
        <v>49</v>
      </c>
      <c r="O2445" t="s">
        <v>2731</v>
      </c>
      <c r="P2445" s="3">
        <v>22709900010</v>
      </c>
      <c r="Q2445" t="s">
        <v>2560</v>
      </c>
      <c r="S2445">
        <v>3147381156</v>
      </c>
      <c r="T2445">
        <v>0</v>
      </c>
      <c r="U2445" s="4">
        <v>38116</v>
      </c>
      <c r="V2445">
        <f t="shared" ca="1" si="38"/>
        <v>20</v>
      </c>
      <c r="W2445" t="s">
        <v>52</v>
      </c>
      <c r="X2445" t="s">
        <v>53</v>
      </c>
      <c r="Y2445" t="s">
        <v>1486</v>
      </c>
      <c r="Z2445" t="s">
        <v>1277</v>
      </c>
      <c r="AA2445" t="s">
        <v>56</v>
      </c>
      <c r="AB2445" t="s">
        <v>57</v>
      </c>
      <c r="AC2445" t="s">
        <v>83</v>
      </c>
      <c r="AD2445">
        <v>2</v>
      </c>
      <c r="AE2445" t="s">
        <v>58</v>
      </c>
      <c r="AF2445" t="s">
        <v>72</v>
      </c>
      <c r="AG2445" s="54" t="s">
        <v>60</v>
      </c>
      <c r="AH2445" t="s">
        <v>61</v>
      </c>
      <c r="AI2445" t="s">
        <v>62</v>
      </c>
      <c r="AJ2445" t="s">
        <v>2732</v>
      </c>
      <c r="AK2445" t="s">
        <v>64</v>
      </c>
      <c r="AL2445" t="s">
        <v>64</v>
      </c>
    </row>
    <row r="2446" spans="1:38" x14ac:dyDescent="0.35">
      <c r="A2446">
        <v>2445</v>
      </c>
      <c r="B2446">
        <v>1010020936</v>
      </c>
      <c r="C2446" t="s">
        <v>39</v>
      </c>
      <c r="D2446" t="s">
        <v>40</v>
      </c>
      <c r="E2446" t="s">
        <v>2555</v>
      </c>
      <c r="F2446" t="s">
        <v>2727</v>
      </c>
      <c r="G2446" t="s">
        <v>2728</v>
      </c>
      <c r="H2446" t="s">
        <v>2558</v>
      </c>
      <c r="I2446" t="s">
        <v>3573</v>
      </c>
      <c r="K2446" t="s">
        <v>2653</v>
      </c>
      <c r="L2446" t="s">
        <v>3574</v>
      </c>
      <c r="M2446" t="s">
        <v>78</v>
      </c>
      <c r="N2446" t="s">
        <v>49</v>
      </c>
      <c r="O2446" t="s">
        <v>2731</v>
      </c>
      <c r="P2446" s="3">
        <v>22709900010</v>
      </c>
      <c r="Q2446" t="s">
        <v>2560</v>
      </c>
      <c r="S2446">
        <v>3218971774</v>
      </c>
      <c r="T2446">
        <v>0</v>
      </c>
      <c r="U2446" s="4">
        <v>36845</v>
      </c>
      <c r="V2446">
        <f t="shared" ca="1" si="38"/>
        <v>23</v>
      </c>
      <c r="W2446" t="s">
        <v>52</v>
      </c>
      <c r="X2446" t="s">
        <v>53</v>
      </c>
      <c r="Y2446" t="s">
        <v>1486</v>
      </c>
      <c r="Z2446" t="s">
        <v>113</v>
      </c>
      <c r="AA2446" t="s">
        <v>56</v>
      </c>
      <c r="AB2446" t="s">
        <v>57</v>
      </c>
      <c r="AC2446" t="s">
        <v>58</v>
      </c>
      <c r="AD2446">
        <v>0</v>
      </c>
      <c r="AE2446" t="s">
        <v>58</v>
      </c>
      <c r="AF2446" t="s">
        <v>72</v>
      </c>
      <c r="AG2446" s="54" t="s">
        <v>60</v>
      </c>
      <c r="AH2446" t="s">
        <v>61</v>
      </c>
      <c r="AI2446" t="s">
        <v>62</v>
      </c>
      <c r="AJ2446" t="s">
        <v>2732</v>
      </c>
      <c r="AK2446" t="s">
        <v>64</v>
      </c>
      <c r="AL2446" t="s">
        <v>64</v>
      </c>
    </row>
    <row r="2447" spans="1:38" x14ac:dyDescent="0.35">
      <c r="A2447">
        <v>2446</v>
      </c>
      <c r="B2447">
        <v>1079288622</v>
      </c>
      <c r="C2447" t="s">
        <v>39</v>
      </c>
      <c r="D2447" t="s">
        <v>40</v>
      </c>
      <c r="E2447" t="s">
        <v>2555</v>
      </c>
      <c r="F2447" t="s">
        <v>2727</v>
      </c>
      <c r="G2447" t="s">
        <v>2728</v>
      </c>
      <c r="H2447" t="s">
        <v>2558</v>
      </c>
      <c r="I2447" t="s">
        <v>3575</v>
      </c>
      <c r="K2447" t="s">
        <v>2663</v>
      </c>
      <c r="L2447" t="s">
        <v>108</v>
      </c>
      <c r="M2447" t="s">
        <v>78</v>
      </c>
      <c r="N2447" t="s">
        <v>49</v>
      </c>
      <c r="O2447" t="s">
        <v>2731</v>
      </c>
      <c r="P2447" s="3">
        <v>22709900010</v>
      </c>
      <c r="Q2447" t="s">
        <v>2560</v>
      </c>
      <c r="S2447">
        <v>3206421446</v>
      </c>
      <c r="T2447">
        <v>0</v>
      </c>
      <c r="U2447" s="4">
        <v>38026</v>
      </c>
      <c r="V2447">
        <f t="shared" ca="1" si="38"/>
        <v>20</v>
      </c>
      <c r="W2447" t="s">
        <v>52</v>
      </c>
      <c r="X2447" t="s">
        <v>53</v>
      </c>
      <c r="Y2447" t="s">
        <v>1486</v>
      </c>
      <c r="Z2447" t="s">
        <v>113</v>
      </c>
      <c r="AA2447" t="s">
        <v>56</v>
      </c>
      <c r="AB2447" t="s">
        <v>57</v>
      </c>
      <c r="AC2447" t="s">
        <v>83</v>
      </c>
      <c r="AD2447">
        <v>3</v>
      </c>
      <c r="AE2447" t="s">
        <v>58</v>
      </c>
      <c r="AF2447" t="s">
        <v>72</v>
      </c>
      <c r="AG2447" s="54" t="s">
        <v>60</v>
      </c>
      <c r="AH2447" t="s">
        <v>61</v>
      </c>
      <c r="AI2447" t="s">
        <v>62</v>
      </c>
      <c r="AJ2447" t="s">
        <v>2732</v>
      </c>
      <c r="AK2447" t="s">
        <v>64</v>
      </c>
      <c r="AL2447" t="s">
        <v>64</v>
      </c>
    </row>
    <row r="2448" spans="1:38" x14ac:dyDescent="0.35">
      <c r="A2448">
        <v>2447</v>
      </c>
      <c r="B2448">
        <v>1079288235</v>
      </c>
      <c r="C2448" t="s">
        <v>39</v>
      </c>
      <c r="D2448" t="s">
        <v>40</v>
      </c>
      <c r="E2448" t="s">
        <v>2555</v>
      </c>
      <c r="F2448" t="s">
        <v>2727</v>
      </c>
      <c r="G2448" t="s">
        <v>2728</v>
      </c>
      <c r="H2448" t="s">
        <v>2558</v>
      </c>
      <c r="I2448" t="s">
        <v>301</v>
      </c>
      <c r="K2448" t="s">
        <v>344</v>
      </c>
      <c r="L2448" t="s">
        <v>367</v>
      </c>
      <c r="M2448" t="s">
        <v>78</v>
      </c>
      <c r="N2448" t="s">
        <v>3729</v>
      </c>
      <c r="O2448" t="s">
        <v>2731</v>
      </c>
      <c r="P2448" s="3">
        <v>22709900010</v>
      </c>
      <c r="Q2448" t="s">
        <v>2560</v>
      </c>
      <c r="S2448">
        <v>3011917160</v>
      </c>
      <c r="T2448">
        <v>0</v>
      </c>
      <c r="U2448" s="4">
        <v>37673</v>
      </c>
      <c r="V2448">
        <f t="shared" ca="1" si="38"/>
        <v>21</v>
      </c>
      <c r="W2448" t="s">
        <v>52</v>
      </c>
      <c r="X2448" t="s">
        <v>53</v>
      </c>
      <c r="Y2448" t="s">
        <v>1486</v>
      </c>
      <c r="Z2448" t="s">
        <v>113</v>
      </c>
      <c r="AA2448" t="s">
        <v>56</v>
      </c>
      <c r="AB2448" t="s">
        <v>57</v>
      </c>
      <c r="AC2448" t="s">
        <v>83</v>
      </c>
      <c r="AD2448">
        <v>1</v>
      </c>
      <c r="AE2448" t="s">
        <v>58</v>
      </c>
      <c r="AF2448" t="s">
        <v>72</v>
      </c>
      <c r="AG2448" s="54" t="s">
        <v>60</v>
      </c>
      <c r="AH2448" t="s">
        <v>61</v>
      </c>
      <c r="AI2448" t="s">
        <v>62</v>
      </c>
      <c r="AJ2448" t="s">
        <v>2732</v>
      </c>
      <c r="AK2448" t="s">
        <v>64</v>
      </c>
      <c r="AL2448" t="s">
        <v>64</v>
      </c>
    </row>
    <row r="2449" spans="1:38" x14ac:dyDescent="0.35">
      <c r="A2449">
        <v>2448</v>
      </c>
      <c r="B2449">
        <v>1001153383</v>
      </c>
      <c r="C2449" t="s">
        <v>39</v>
      </c>
      <c r="D2449" t="s">
        <v>40</v>
      </c>
      <c r="E2449" t="s">
        <v>2555</v>
      </c>
      <c r="F2449" t="s">
        <v>2727</v>
      </c>
      <c r="G2449" t="s">
        <v>2728</v>
      </c>
      <c r="H2449" t="s">
        <v>2558</v>
      </c>
      <c r="I2449" t="s">
        <v>1177</v>
      </c>
      <c r="K2449" t="s">
        <v>3576</v>
      </c>
      <c r="L2449" t="s">
        <v>192</v>
      </c>
      <c r="M2449" t="s">
        <v>78</v>
      </c>
      <c r="N2449" t="s">
        <v>3729</v>
      </c>
      <c r="O2449" t="s">
        <v>2731</v>
      </c>
      <c r="P2449" s="3">
        <v>22709900010</v>
      </c>
      <c r="Q2449" t="s">
        <v>2560</v>
      </c>
      <c r="S2449">
        <v>3145370823</v>
      </c>
      <c r="T2449">
        <v>0</v>
      </c>
      <c r="U2449" s="4">
        <v>37979</v>
      </c>
      <c r="V2449">
        <f t="shared" ca="1" si="38"/>
        <v>20</v>
      </c>
      <c r="W2449" t="s">
        <v>52</v>
      </c>
      <c r="X2449" t="s">
        <v>53</v>
      </c>
      <c r="Y2449" t="s">
        <v>2563</v>
      </c>
      <c r="Z2449" t="s">
        <v>1277</v>
      </c>
      <c r="AA2449" t="s">
        <v>56</v>
      </c>
      <c r="AB2449" t="s">
        <v>57</v>
      </c>
      <c r="AC2449" t="s">
        <v>83</v>
      </c>
      <c r="AD2449">
        <v>1</v>
      </c>
      <c r="AE2449" t="s">
        <v>58</v>
      </c>
      <c r="AF2449" t="s">
        <v>72</v>
      </c>
      <c r="AG2449" s="54" t="s">
        <v>60</v>
      </c>
      <c r="AH2449" t="s">
        <v>61</v>
      </c>
      <c r="AI2449" t="s">
        <v>62</v>
      </c>
      <c r="AJ2449" t="s">
        <v>2732</v>
      </c>
      <c r="AK2449" t="s">
        <v>64</v>
      </c>
      <c r="AL2449" t="s">
        <v>64</v>
      </c>
    </row>
    <row r="2450" spans="1:38" x14ac:dyDescent="0.35">
      <c r="A2450">
        <v>2449</v>
      </c>
      <c r="B2450">
        <v>1128804192</v>
      </c>
      <c r="C2450" t="s">
        <v>66</v>
      </c>
      <c r="D2450" t="s">
        <v>40</v>
      </c>
      <c r="E2450" t="s">
        <v>2555</v>
      </c>
      <c r="F2450" t="s">
        <v>2727</v>
      </c>
      <c r="G2450" t="s">
        <v>2728</v>
      </c>
      <c r="H2450" t="s">
        <v>2558</v>
      </c>
      <c r="I2450" t="s">
        <v>3577</v>
      </c>
      <c r="J2450" t="s">
        <v>536</v>
      </c>
      <c r="K2450" t="s">
        <v>169</v>
      </c>
      <c r="L2450" t="s">
        <v>418</v>
      </c>
      <c r="M2450" t="s">
        <v>78</v>
      </c>
      <c r="N2450" t="s">
        <v>71</v>
      </c>
      <c r="O2450" t="s">
        <v>2731</v>
      </c>
      <c r="P2450" s="3">
        <v>22709900010</v>
      </c>
      <c r="Q2450" t="s">
        <v>2560</v>
      </c>
      <c r="U2450" s="4">
        <v>38784</v>
      </c>
      <c r="V2450">
        <f t="shared" ca="1" si="38"/>
        <v>18</v>
      </c>
      <c r="W2450" t="s">
        <v>52</v>
      </c>
      <c r="X2450" t="s">
        <v>53</v>
      </c>
      <c r="Y2450" t="s">
        <v>1486</v>
      </c>
      <c r="Z2450" t="s">
        <v>113</v>
      </c>
      <c r="AA2450" t="s">
        <v>56</v>
      </c>
      <c r="AB2450" t="s">
        <v>57</v>
      </c>
      <c r="AC2450" t="s">
        <v>83</v>
      </c>
      <c r="AD2450">
        <v>1</v>
      </c>
      <c r="AE2450" t="s">
        <v>58</v>
      </c>
      <c r="AF2450" t="s">
        <v>72</v>
      </c>
      <c r="AG2450" s="54" t="s">
        <v>60</v>
      </c>
      <c r="AH2450" t="s">
        <v>61</v>
      </c>
      <c r="AI2450" t="s">
        <v>62</v>
      </c>
      <c r="AJ2450" t="s">
        <v>2732</v>
      </c>
      <c r="AK2450" t="s">
        <v>64</v>
      </c>
      <c r="AL2450" t="s">
        <v>64</v>
      </c>
    </row>
    <row r="2451" spans="1:38" x14ac:dyDescent="0.35">
      <c r="A2451">
        <v>2450</v>
      </c>
      <c r="B2451">
        <v>1038801749</v>
      </c>
      <c r="C2451" t="s">
        <v>39</v>
      </c>
      <c r="D2451" t="s">
        <v>40</v>
      </c>
      <c r="E2451" t="s">
        <v>2555</v>
      </c>
      <c r="F2451" t="s">
        <v>2556</v>
      </c>
      <c r="G2451" t="s">
        <v>2557</v>
      </c>
      <c r="H2451" t="s">
        <v>2558</v>
      </c>
      <c r="I2451" t="s">
        <v>973</v>
      </c>
      <c r="J2451" t="s">
        <v>138</v>
      </c>
      <c r="K2451" t="s">
        <v>229</v>
      </c>
      <c r="L2451" t="s">
        <v>1183</v>
      </c>
      <c r="M2451" t="s">
        <v>78</v>
      </c>
      <c r="N2451" t="s">
        <v>71</v>
      </c>
      <c r="O2451" t="s">
        <v>2559</v>
      </c>
      <c r="P2451" s="3">
        <v>227615000000</v>
      </c>
      <c r="Q2451" t="s">
        <v>2560</v>
      </c>
      <c r="S2451">
        <v>0</v>
      </c>
      <c r="U2451" s="4">
        <v>38238</v>
      </c>
      <c r="V2451">
        <f t="shared" ca="1" si="38"/>
        <v>19</v>
      </c>
      <c r="W2451" t="s">
        <v>52</v>
      </c>
      <c r="X2451" t="s">
        <v>121</v>
      </c>
      <c r="Y2451" t="s">
        <v>2563</v>
      </c>
      <c r="Z2451" t="s">
        <v>1277</v>
      </c>
      <c r="AA2451" t="s">
        <v>56</v>
      </c>
      <c r="AB2451" t="s">
        <v>57</v>
      </c>
      <c r="AC2451" t="s">
        <v>83</v>
      </c>
      <c r="AD2451">
        <v>1</v>
      </c>
      <c r="AE2451" t="s">
        <v>58</v>
      </c>
      <c r="AF2451" t="s">
        <v>72</v>
      </c>
      <c r="AG2451" s="54" t="s">
        <v>60</v>
      </c>
      <c r="AH2451" t="s">
        <v>61</v>
      </c>
      <c r="AI2451" t="s">
        <v>62</v>
      </c>
      <c r="AJ2451" t="s">
        <v>2584</v>
      </c>
      <c r="AK2451" t="s">
        <v>64</v>
      </c>
      <c r="AL2451" t="s">
        <v>64</v>
      </c>
    </row>
    <row r="2452" spans="1:38" x14ac:dyDescent="0.35">
      <c r="A2452">
        <v>2451</v>
      </c>
      <c r="B2452">
        <v>12001092</v>
      </c>
      <c r="C2452" t="s">
        <v>39</v>
      </c>
      <c r="D2452" t="s">
        <v>40</v>
      </c>
      <c r="E2452" t="s">
        <v>2555</v>
      </c>
      <c r="F2452" t="s">
        <v>2556</v>
      </c>
      <c r="G2452" t="s">
        <v>2557</v>
      </c>
      <c r="H2452" t="s">
        <v>2558</v>
      </c>
      <c r="I2452" t="s">
        <v>462</v>
      </c>
      <c r="J2452" t="s">
        <v>2565</v>
      </c>
      <c r="K2452" t="s">
        <v>356</v>
      </c>
      <c r="L2452" t="s">
        <v>229</v>
      </c>
      <c r="M2452" t="s">
        <v>3728</v>
      </c>
      <c r="N2452" t="s">
        <v>49</v>
      </c>
      <c r="O2452" t="s">
        <v>2559</v>
      </c>
      <c r="P2452" s="3">
        <v>227615000000</v>
      </c>
      <c r="Q2452" t="s">
        <v>2560</v>
      </c>
      <c r="S2452">
        <v>3204692434</v>
      </c>
      <c r="U2452" s="4">
        <v>20651</v>
      </c>
      <c r="V2452">
        <f t="shared" ca="1" si="38"/>
        <v>68</v>
      </c>
      <c r="W2452" t="s">
        <v>52</v>
      </c>
      <c r="X2452" t="s">
        <v>121</v>
      </c>
      <c r="Y2452" t="s">
        <v>2563</v>
      </c>
      <c r="Z2452" t="s">
        <v>1277</v>
      </c>
      <c r="AA2452" t="s">
        <v>56</v>
      </c>
      <c r="AB2452" t="s">
        <v>57</v>
      </c>
      <c r="AC2452" t="s">
        <v>213</v>
      </c>
      <c r="AD2452">
        <v>4</v>
      </c>
      <c r="AE2452" t="s">
        <v>58</v>
      </c>
      <c r="AF2452" t="s">
        <v>72</v>
      </c>
      <c r="AG2452" s="54" t="s">
        <v>60</v>
      </c>
      <c r="AH2452" t="s">
        <v>61</v>
      </c>
      <c r="AI2452" t="s">
        <v>62</v>
      </c>
      <c r="AJ2452" t="s">
        <v>2584</v>
      </c>
      <c r="AK2452" t="s">
        <v>64</v>
      </c>
      <c r="AL2452" t="s">
        <v>64</v>
      </c>
    </row>
    <row r="2453" spans="1:38" x14ac:dyDescent="0.35">
      <c r="A2453">
        <v>2452</v>
      </c>
      <c r="B2453">
        <v>1039652412</v>
      </c>
      <c r="C2453" t="s">
        <v>66</v>
      </c>
      <c r="D2453" t="s">
        <v>40</v>
      </c>
      <c r="E2453" t="s">
        <v>2555</v>
      </c>
      <c r="F2453" t="s">
        <v>2556</v>
      </c>
      <c r="G2453" t="s">
        <v>2557</v>
      </c>
      <c r="H2453" t="s">
        <v>2558</v>
      </c>
      <c r="I2453" t="s">
        <v>3578</v>
      </c>
      <c r="J2453" t="s">
        <v>222</v>
      </c>
      <c r="K2453" t="s">
        <v>418</v>
      </c>
      <c r="L2453" t="s">
        <v>761</v>
      </c>
      <c r="M2453" t="s">
        <v>78</v>
      </c>
      <c r="N2453" t="s">
        <v>49</v>
      </c>
      <c r="O2453" t="s">
        <v>2559</v>
      </c>
      <c r="P2453" s="3">
        <v>227615000000</v>
      </c>
      <c r="Q2453" t="s">
        <v>2560</v>
      </c>
      <c r="S2453">
        <v>0</v>
      </c>
      <c r="U2453" s="4">
        <v>38568</v>
      </c>
      <c r="V2453">
        <f t="shared" ca="1" si="38"/>
        <v>19</v>
      </c>
      <c r="W2453" t="s">
        <v>52</v>
      </c>
      <c r="X2453" t="s">
        <v>53</v>
      </c>
      <c r="Y2453" t="s">
        <v>1486</v>
      </c>
      <c r="Z2453" t="s">
        <v>113</v>
      </c>
      <c r="AA2453" t="s">
        <v>56</v>
      </c>
      <c r="AB2453" t="s">
        <v>57</v>
      </c>
      <c r="AC2453" t="s">
        <v>83</v>
      </c>
      <c r="AD2453">
        <v>1</v>
      </c>
      <c r="AE2453" t="s">
        <v>58</v>
      </c>
      <c r="AF2453" t="s">
        <v>72</v>
      </c>
      <c r="AG2453" s="54" t="s">
        <v>60</v>
      </c>
      <c r="AH2453" t="s">
        <v>61</v>
      </c>
      <c r="AI2453" t="s">
        <v>62</v>
      </c>
      <c r="AJ2453" t="s">
        <v>2584</v>
      </c>
      <c r="AK2453" t="s">
        <v>64</v>
      </c>
      <c r="AL2453" t="s">
        <v>64</v>
      </c>
    </row>
    <row r="2454" spans="1:38" x14ac:dyDescent="0.35">
      <c r="A2454">
        <v>2453</v>
      </c>
      <c r="B2454">
        <v>1068807450</v>
      </c>
      <c r="C2454" t="s">
        <v>39</v>
      </c>
      <c r="D2454" t="s">
        <v>40</v>
      </c>
      <c r="E2454" t="s">
        <v>2555</v>
      </c>
      <c r="F2454" t="s">
        <v>2556</v>
      </c>
      <c r="G2454" t="s">
        <v>2557</v>
      </c>
      <c r="H2454" t="s">
        <v>2558</v>
      </c>
      <c r="I2454" t="s">
        <v>3579</v>
      </c>
      <c r="J2454" t="s">
        <v>1788</v>
      </c>
      <c r="K2454" t="s">
        <v>98</v>
      </c>
      <c r="L2454" t="s">
        <v>1899</v>
      </c>
      <c r="M2454" t="s">
        <v>78</v>
      </c>
      <c r="N2454" t="s">
        <v>49</v>
      </c>
      <c r="O2454" t="s">
        <v>2559</v>
      </c>
      <c r="P2454" s="3">
        <v>227615000000</v>
      </c>
      <c r="Q2454" t="s">
        <v>2560</v>
      </c>
      <c r="S2454">
        <v>0</v>
      </c>
      <c r="U2454" s="4">
        <v>38244</v>
      </c>
      <c r="V2454">
        <f t="shared" ca="1" si="38"/>
        <v>19</v>
      </c>
      <c r="W2454" t="s">
        <v>52</v>
      </c>
      <c r="X2454" t="s">
        <v>53</v>
      </c>
      <c r="Y2454" t="s">
        <v>1486</v>
      </c>
      <c r="Z2454" t="s">
        <v>1277</v>
      </c>
      <c r="AA2454" t="s">
        <v>56</v>
      </c>
      <c r="AB2454" t="s">
        <v>57</v>
      </c>
      <c r="AC2454" t="s">
        <v>83</v>
      </c>
      <c r="AD2454">
        <v>1</v>
      </c>
      <c r="AE2454" t="s">
        <v>58</v>
      </c>
      <c r="AF2454" t="s">
        <v>59</v>
      </c>
      <c r="AG2454" s="54" t="s">
        <v>60</v>
      </c>
      <c r="AH2454" t="s">
        <v>61</v>
      </c>
      <c r="AI2454" t="s">
        <v>62</v>
      </c>
      <c r="AJ2454" t="s">
        <v>2561</v>
      </c>
      <c r="AK2454" t="s">
        <v>64</v>
      </c>
      <c r="AL2454" t="s">
        <v>64</v>
      </c>
    </row>
    <row r="2455" spans="1:38" x14ac:dyDescent="0.35">
      <c r="A2455">
        <v>2454</v>
      </c>
      <c r="B2455">
        <v>1007238921</v>
      </c>
      <c r="C2455" t="s">
        <v>39</v>
      </c>
      <c r="D2455" t="s">
        <v>40</v>
      </c>
      <c r="E2455" t="s">
        <v>2555</v>
      </c>
      <c r="F2455" t="s">
        <v>2556</v>
      </c>
      <c r="G2455" t="s">
        <v>2557</v>
      </c>
      <c r="H2455" t="s">
        <v>2558</v>
      </c>
      <c r="I2455" t="s">
        <v>3580</v>
      </c>
      <c r="J2455" t="s">
        <v>80</v>
      </c>
      <c r="K2455" t="s">
        <v>253</v>
      </c>
      <c r="L2455" t="s">
        <v>2446</v>
      </c>
      <c r="M2455" t="s">
        <v>3728</v>
      </c>
      <c r="N2455" t="s">
        <v>71</v>
      </c>
      <c r="O2455" t="s">
        <v>2559</v>
      </c>
      <c r="P2455" s="3">
        <v>227615000000</v>
      </c>
      <c r="Q2455" t="s">
        <v>2560</v>
      </c>
      <c r="S2455">
        <v>0</v>
      </c>
      <c r="U2455" s="4">
        <v>38125</v>
      </c>
      <c r="V2455">
        <f t="shared" ca="1" si="38"/>
        <v>20</v>
      </c>
      <c r="W2455" t="s">
        <v>52</v>
      </c>
      <c r="X2455" t="s">
        <v>53</v>
      </c>
      <c r="Y2455" t="s">
        <v>1486</v>
      </c>
      <c r="Z2455" t="s">
        <v>113</v>
      </c>
      <c r="AA2455" t="s">
        <v>56</v>
      </c>
      <c r="AB2455" t="s">
        <v>57</v>
      </c>
      <c r="AC2455" t="s">
        <v>58</v>
      </c>
      <c r="AD2455">
        <v>0</v>
      </c>
      <c r="AE2455" t="s">
        <v>58</v>
      </c>
      <c r="AF2455" t="s">
        <v>72</v>
      </c>
      <c r="AG2455" s="54" t="s">
        <v>60</v>
      </c>
      <c r="AH2455" t="s">
        <v>61</v>
      </c>
      <c r="AI2455" t="s">
        <v>62</v>
      </c>
      <c r="AJ2455" t="s">
        <v>2587</v>
      </c>
      <c r="AK2455" t="s">
        <v>64</v>
      </c>
      <c r="AL2455" t="s">
        <v>64</v>
      </c>
    </row>
    <row r="2456" spans="1:38" x14ac:dyDescent="0.35">
      <c r="A2456">
        <v>2455</v>
      </c>
      <c r="B2456">
        <v>1030460831</v>
      </c>
      <c r="C2456" t="s">
        <v>39</v>
      </c>
      <c r="D2456" t="s">
        <v>40</v>
      </c>
      <c r="E2456" t="s">
        <v>2555</v>
      </c>
      <c r="F2456" t="s">
        <v>2556</v>
      </c>
      <c r="G2456" t="s">
        <v>2557</v>
      </c>
      <c r="H2456" t="s">
        <v>2558</v>
      </c>
      <c r="I2456" t="s">
        <v>158</v>
      </c>
      <c r="K2456" t="s">
        <v>3581</v>
      </c>
      <c r="L2456" t="s">
        <v>201</v>
      </c>
      <c r="M2456" t="s">
        <v>78</v>
      </c>
      <c r="N2456" t="s">
        <v>3729</v>
      </c>
      <c r="O2456" t="s">
        <v>2559</v>
      </c>
      <c r="P2456" s="3">
        <v>227615000000</v>
      </c>
      <c r="Q2456" t="s">
        <v>2560</v>
      </c>
      <c r="S2456">
        <v>3042507542</v>
      </c>
      <c r="U2456" s="4">
        <v>38785</v>
      </c>
      <c r="V2456">
        <f t="shared" ca="1" si="38"/>
        <v>18</v>
      </c>
      <c r="W2456" t="s">
        <v>52</v>
      </c>
      <c r="X2456" t="s">
        <v>53</v>
      </c>
      <c r="Y2456" t="s">
        <v>1486</v>
      </c>
      <c r="Z2456" t="s">
        <v>113</v>
      </c>
      <c r="AA2456" t="s">
        <v>56</v>
      </c>
      <c r="AB2456" t="s">
        <v>57</v>
      </c>
      <c r="AC2456" t="s">
        <v>83</v>
      </c>
      <c r="AD2456">
        <v>3</v>
      </c>
      <c r="AE2456" t="s">
        <v>58</v>
      </c>
      <c r="AF2456" t="s">
        <v>59</v>
      </c>
      <c r="AG2456" s="54" t="s">
        <v>60</v>
      </c>
      <c r="AH2456" t="s">
        <v>61</v>
      </c>
      <c r="AI2456" t="s">
        <v>62</v>
      </c>
      <c r="AJ2456" t="s">
        <v>2584</v>
      </c>
      <c r="AK2456" t="s">
        <v>64</v>
      </c>
      <c r="AL2456" t="s">
        <v>64</v>
      </c>
    </row>
    <row r="2457" spans="1:38" x14ac:dyDescent="0.35">
      <c r="A2457">
        <v>2456</v>
      </c>
      <c r="B2457">
        <v>1151434842</v>
      </c>
      <c r="C2457" t="s">
        <v>39</v>
      </c>
      <c r="D2457" t="s">
        <v>40</v>
      </c>
      <c r="E2457" t="s">
        <v>2555</v>
      </c>
      <c r="F2457" t="s">
        <v>2556</v>
      </c>
      <c r="G2457" t="s">
        <v>2557</v>
      </c>
      <c r="H2457" t="s">
        <v>2558</v>
      </c>
      <c r="I2457" t="s">
        <v>3582</v>
      </c>
      <c r="K2457" t="s">
        <v>3583</v>
      </c>
      <c r="L2457" t="s">
        <v>1435</v>
      </c>
      <c r="M2457" t="s">
        <v>78</v>
      </c>
      <c r="N2457" t="s">
        <v>49</v>
      </c>
      <c r="O2457" t="s">
        <v>2559</v>
      </c>
      <c r="P2457" s="3">
        <v>227615000000</v>
      </c>
      <c r="Q2457" t="s">
        <v>2560</v>
      </c>
      <c r="S2457">
        <v>0</v>
      </c>
      <c r="U2457" s="4">
        <v>28457</v>
      </c>
      <c r="V2457">
        <f t="shared" ca="1" si="38"/>
        <v>46</v>
      </c>
      <c r="W2457" t="s">
        <v>52</v>
      </c>
      <c r="X2457" t="s">
        <v>53</v>
      </c>
      <c r="Y2457" t="s">
        <v>1486</v>
      </c>
      <c r="Z2457" t="s">
        <v>113</v>
      </c>
      <c r="AA2457" t="s">
        <v>56</v>
      </c>
      <c r="AB2457" t="s">
        <v>57</v>
      </c>
      <c r="AC2457" t="s">
        <v>83</v>
      </c>
      <c r="AD2457">
        <v>5</v>
      </c>
      <c r="AE2457" t="s">
        <v>58</v>
      </c>
      <c r="AF2457" t="s">
        <v>59</v>
      </c>
      <c r="AG2457" s="54" t="s">
        <v>60</v>
      </c>
      <c r="AH2457" t="s">
        <v>61</v>
      </c>
      <c r="AI2457" t="s">
        <v>62</v>
      </c>
      <c r="AJ2457" t="s">
        <v>2584</v>
      </c>
      <c r="AK2457" t="s">
        <v>64</v>
      </c>
      <c r="AL2457" t="s">
        <v>64</v>
      </c>
    </row>
    <row r="2458" spans="1:38" x14ac:dyDescent="0.35">
      <c r="A2458">
        <v>2457</v>
      </c>
      <c r="B2458">
        <v>1039089861</v>
      </c>
      <c r="C2458" t="s">
        <v>39</v>
      </c>
      <c r="D2458" t="s">
        <v>40</v>
      </c>
      <c r="E2458" t="s">
        <v>2555</v>
      </c>
      <c r="F2458" t="s">
        <v>2556</v>
      </c>
      <c r="G2458" t="s">
        <v>2557</v>
      </c>
      <c r="H2458" t="s">
        <v>2558</v>
      </c>
      <c r="I2458" t="s">
        <v>456</v>
      </c>
      <c r="K2458" t="s">
        <v>1203</v>
      </c>
      <c r="L2458" t="s">
        <v>1207</v>
      </c>
      <c r="M2458" t="s">
        <v>78</v>
      </c>
      <c r="N2458" t="s">
        <v>71</v>
      </c>
      <c r="O2458" t="s">
        <v>2559</v>
      </c>
      <c r="P2458" s="3">
        <v>227615000000</v>
      </c>
      <c r="Q2458" t="s">
        <v>2560</v>
      </c>
      <c r="S2458">
        <v>0</v>
      </c>
      <c r="U2458" s="4">
        <v>38650</v>
      </c>
      <c r="V2458">
        <f t="shared" ca="1" si="38"/>
        <v>18</v>
      </c>
      <c r="W2458" t="s">
        <v>52</v>
      </c>
      <c r="X2458" t="s">
        <v>53</v>
      </c>
      <c r="Y2458" t="s">
        <v>1486</v>
      </c>
      <c r="Z2458" t="s">
        <v>113</v>
      </c>
      <c r="AA2458" t="s">
        <v>56</v>
      </c>
      <c r="AB2458" t="s">
        <v>57</v>
      </c>
      <c r="AC2458" t="s">
        <v>83</v>
      </c>
      <c r="AD2458">
        <v>1</v>
      </c>
      <c r="AE2458" t="s">
        <v>58</v>
      </c>
      <c r="AF2458" t="s">
        <v>72</v>
      </c>
      <c r="AG2458" s="54" t="s">
        <v>60</v>
      </c>
      <c r="AH2458" t="s">
        <v>61</v>
      </c>
      <c r="AI2458" t="s">
        <v>62</v>
      </c>
      <c r="AJ2458" t="s">
        <v>2587</v>
      </c>
      <c r="AK2458" t="s">
        <v>64</v>
      </c>
      <c r="AL2458" t="s">
        <v>64</v>
      </c>
    </row>
    <row r="2459" spans="1:38" x14ac:dyDescent="0.35">
      <c r="A2459">
        <v>2458</v>
      </c>
      <c r="B2459">
        <v>1001637460</v>
      </c>
      <c r="C2459" t="s">
        <v>39</v>
      </c>
      <c r="D2459" t="s">
        <v>40</v>
      </c>
      <c r="E2459" t="s">
        <v>2555</v>
      </c>
      <c r="F2459" t="s">
        <v>2556</v>
      </c>
      <c r="G2459" t="s">
        <v>2557</v>
      </c>
      <c r="H2459" t="s">
        <v>2558</v>
      </c>
      <c r="I2459" t="s">
        <v>2428</v>
      </c>
      <c r="J2459" t="s">
        <v>201</v>
      </c>
      <c r="K2459" t="s">
        <v>2597</v>
      </c>
      <c r="M2459" t="s">
        <v>3728</v>
      </c>
      <c r="N2459" t="s">
        <v>71</v>
      </c>
      <c r="O2459" t="s">
        <v>2559</v>
      </c>
      <c r="P2459" s="3">
        <v>227615000000</v>
      </c>
      <c r="Q2459" t="s">
        <v>2560</v>
      </c>
      <c r="S2459">
        <v>0</v>
      </c>
      <c r="U2459" s="4">
        <v>36455</v>
      </c>
      <c r="V2459">
        <f t="shared" ca="1" si="38"/>
        <v>24</v>
      </c>
      <c r="W2459" t="s">
        <v>52</v>
      </c>
      <c r="X2459" t="s">
        <v>53</v>
      </c>
      <c r="Y2459" t="s">
        <v>1486</v>
      </c>
      <c r="Z2459" t="s">
        <v>113</v>
      </c>
      <c r="AA2459" t="s">
        <v>56</v>
      </c>
      <c r="AB2459" t="s">
        <v>57</v>
      </c>
      <c r="AC2459" t="s">
        <v>213</v>
      </c>
      <c r="AD2459">
        <v>2</v>
      </c>
      <c r="AE2459" t="s">
        <v>58</v>
      </c>
      <c r="AF2459" t="s">
        <v>72</v>
      </c>
      <c r="AG2459" s="54" t="s">
        <v>60</v>
      </c>
      <c r="AH2459" t="s">
        <v>61</v>
      </c>
      <c r="AI2459" t="s">
        <v>62</v>
      </c>
      <c r="AJ2459" t="s">
        <v>2584</v>
      </c>
      <c r="AK2459" t="s">
        <v>64</v>
      </c>
      <c r="AL2459" t="s">
        <v>64</v>
      </c>
    </row>
    <row r="2460" spans="1:38" x14ac:dyDescent="0.35">
      <c r="A2460">
        <v>2459</v>
      </c>
      <c r="B2460">
        <v>1237438057</v>
      </c>
      <c r="C2460" t="s">
        <v>39</v>
      </c>
      <c r="D2460" t="s">
        <v>40</v>
      </c>
      <c r="E2460" t="s">
        <v>2555</v>
      </c>
      <c r="F2460" t="s">
        <v>2556</v>
      </c>
      <c r="G2460" t="s">
        <v>2557</v>
      </c>
      <c r="H2460" t="s">
        <v>2558</v>
      </c>
      <c r="I2460" t="s">
        <v>3584</v>
      </c>
      <c r="K2460" t="s">
        <v>3585</v>
      </c>
      <c r="L2460" t="s">
        <v>3586</v>
      </c>
      <c r="M2460" t="s">
        <v>3728</v>
      </c>
      <c r="N2460" t="s">
        <v>71</v>
      </c>
      <c r="O2460" t="s">
        <v>2559</v>
      </c>
      <c r="P2460" s="3">
        <v>227615000000</v>
      </c>
      <c r="Q2460" t="s">
        <v>2560</v>
      </c>
      <c r="S2460">
        <v>0</v>
      </c>
      <c r="U2460" s="4">
        <v>31423</v>
      </c>
      <c r="V2460">
        <f t="shared" ca="1" si="38"/>
        <v>38</v>
      </c>
      <c r="W2460" t="s">
        <v>52</v>
      </c>
      <c r="X2460" t="s">
        <v>121</v>
      </c>
      <c r="Y2460" t="s">
        <v>2563</v>
      </c>
      <c r="Z2460" t="s">
        <v>113</v>
      </c>
      <c r="AA2460" t="s">
        <v>56</v>
      </c>
      <c r="AB2460" t="s">
        <v>57</v>
      </c>
      <c r="AC2460" t="s">
        <v>83</v>
      </c>
      <c r="AD2460">
        <v>3</v>
      </c>
      <c r="AE2460" t="s">
        <v>58</v>
      </c>
      <c r="AF2460" t="s">
        <v>59</v>
      </c>
      <c r="AG2460" s="54" t="s">
        <v>60</v>
      </c>
      <c r="AH2460" t="s">
        <v>61</v>
      </c>
      <c r="AI2460" t="s">
        <v>62</v>
      </c>
      <c r="AJ2460" t="s">
        <v>2587</v>
      </c>
      <c r="AK2460" t="s">
        <v>64</v>
      </c>
      <c r="AL2460" t="s">
        <v>64</v>
      </c>
    </row>
    <row r="2461" spans="1:38" x14ac:dyDescent="0.35">
      <c r="A2461">
        <v>2460</v>
      </c>
      <c r="B2461">
        <v>1237438073</v>
      </c>
      <c r="C2461" t="s">
        <v>39</v>
      </c>
      <c r="D2461" t="s">
        <v>40</v>
      </c>
      <c r="E2461" t="s">
        <v>2555</v>
      </c>
      <c r="F2461" t="s">
        <v>2556</v>
      </c>
      <c r="G2461" t="s">
        <v>2557</v>
      </c>
      <c r="H2461" t="s">
        <v>2558</v>
      </c>
      <c r="I2461" t="s">
        <v>1584</v>
      </c>
      <c r="J2461" t="s">
        <v>3587</v>
      </c>
      <c r="K2461" t="s">
        <v>108</v>
      </c>
      <c r="L2461" t="s">
        <v>2572</v>
      </c>
      <c r="M2461" t="s">
        <v>3728</v>
      </c>
      <c r="N2461" t="s">
        <v>71</v>
      </c>
      <c r="O2461" t="s">
        <v>2559</v>
      </c>
      <c r="P2461" s="3">
        <v>227615000000</v>
      </c>
      <c r="Q2461" t="s">
        <v>2560</v>
      </c>
      <c r="S2461">
        <v>0</v>
      </c>
      <c r="U2461" s="4">
        <v>28531</v>
      </c>
      <c r="V2461">
        <f t="shared" ca="1" si="38"/>
        <v>46</v>
      </c>
      <c r="W2461" t="s">
        <v>52</v>
      </c>
      <c r="X2461" t="s">
        <v>121</v>
      </c>
      <c r="Y2461" t="s">
        <v>2563</v>
      </c>
      <c r="Z2461" t="s">
        <v>113</v>
      </c>
      <c r="AA2461" t="s">
        <v>56</v>
      </c>
      <c r="AB2461" t="s">
        <v>57</v>
      </c>
      <c r="AC2461" t="s">
        <v>213</v>
      </c>
      <c r="AD2461">
        <v>2</v>
      </c>
      <c r="AE2461" t="s">
        <v>58</v>
      </c>
      <c r="AF2461" t="s">
        <v>59</v>
      </c>
      <c r="AG2461" s="54" t="s">
        <v>60</v>
      </c>
      <c r="AH2461" t="s">
        <v>61</v>
      </c>
      <c r="AI2461" t="s">
        <v>62</v>
      </c>
      <c r="AJ2461" t="s">
        <v>2587</v>
      </c>
      <c r="AK2461" t="s">
        <v>64</v>
      </c>
      <c r="AL2461" t="s">
        <v>64</v>
      </c>
    </row>
    <row r="2462" spans="1:38" x14ac:dyDescent="0.35">
      <c r="A2462">
        <v>2461</v>
      </c>
      <c r="B2462">
        <v>1039089862</v>
      </c>
      <c r="C2462" t="s">
        <v>66</v>
      </c>
      <c r="D2462" t="s">
        <v>40</v>
      </c>
      <c r="E2462" t="s">
        <v>2555</v>
      </c>
      <c r="F2462" t="s">
        <v>2556</v>
      </c>
      <c r="G2462" t="s">
        <v>2557</v>
      </c>
      <c r="H2462" t="s">
        <v>2558</v>
      </c>
      <c r="I2462" t="s">
        <v>527</v>
      </c>
      <c r="K2462" t="s">
        <v>1203</v>
      </c>
      <c r="L2462" t="s">
        <v>1207</v>
      </c>
      <c r="M2462" t="s">
        <v>78</v>
      </c>
      <c r="N2462" t="s">
        <v>71</v>
      </c>
      <c r="O2462" t="s">
        <v>2559</v>
      </c>
      <c r="P2462" s="3">
        <v>227615000000</v>
      </c>
      <c r="Q2462" t="s">
        <v>2560</v>
      </c>
      <c r="S2462">
        <v>0</v>
      </c>
      <c r="U2462" s="4">
        <v>39164</v>
      </c>
      <c r="V2462">
        <f t="shared" ca="1" si="38"/>
        <v>17</v>
      </c>
      <c r="W2462" t="s">
        <v>52</v>
      </c>
      <c r="X2462" t="s">
        <v>53</v>
      </c>
      <c r="Y2462" t="s">
        <v>1486</v>
      </c>
      <c r="Z2462" t="s">
        <v>1277</v>
      </c>
      <c r="AA2462" t="s">
        <v>56</v>
      </c>
      <c r="AB2462" t="s">
        <v>57</v>
      </c>
      <c r="AC2462" t="s">
        <v>83</v>
      </c>
      <c r="AD2462">
        <v>1</v>
      </c>
      <c r="AE2462" t="s">
        <v>58</v>
      </c>
      <c r="AF2462" t="s">
        <v>72</v>
      </c>
      <c r="AG2462" s="54" t="s">
        <v>60</v>
      </c>
      <c r="AH2462" t="s">
        <v>61</v>
      </c>
      <c r="AI2462" t="s">
        <v>62</v>
      </c>
      <c r="AJ2462" t="s">
        <v>2584</v>
      </c>
      <c r="AK2462" t="s">
        <v>64</v>
      </c>
      <c r="AL2462" t="s">
        <v>64</v>
      </c>
    </row>
    <row r="2463" spans="1:38" x14ac:dyDescent="0.35">
      <c r="A2463">
        <v>2462</v>
      </c>
      <c r="B2463">
        <v>1075088933</v>
      </c>
      <c r="C2463" t="s">
        <v>39</v>
      </c>
      <c r="D2463" t="s">
        <v>40</v>
      </c>
      <c r="E2463" t="s">
        <v>2555</v>
      </c>
      <c r="F2463" t="s">
        <v>2556</v>
      </c>
      <c r="G2463" t="s">
        <v>2557</v>
      </c>
      <c r="H2463" t="s">
        <v>2558</v>
      </c>
      <c r="I2463" t="s">
        <v>2153</v>
      </c>
      <c r="J2463" t="s">
        <v>3588</v>
      </c>
      <c r="K2463" t="s">
        <v>3589</v>
      </c>
      <c r="L2463" t="s">
        <v>602</v>
      </c>
      <c r="M2463" t="s">
        <v>78</v>
      </c>
      <c r="N2463" t="s">
        <v>3729</v>
      </c>
      <c r="O2463" t="s">
        <v>2559</v>
      </c>
      <c r="P2463" s="3">
        <v>227615000000</v>
      </c>
      <c r="Q2463" t="s">
        <v>2560</v>
      </c>
      <c r="S2463">
        <v>0</v>
      </c>
      <c r="U2463" s="4">
        <v>33639</v>
      </c>
      <c r="V2463">
        <f t="shared" ca="1" si="38"/>
        <v>32</v>
      </c>
      <c r="W2463" t="s">
        <v>52</v>
      </c>
      <c r="X2463" t="s">
        <v>53</v>
      </c>
      <c r="Y2463" t="s">
        <v>1486</v>
      </c>
      <c r="Z2463" t="s">
        <v>113</v>
      </c>
      <c r="AA2463" t="s">
        <v>56</v>
      </c>
      <c r="AB2463" t="s">
        <v>57</v>
      </c>
      <c r="AC2463" t="s">
        <v>83</v>
      </c>
      <c r="AD2463">
        <v>2</v>
      </c>
      <c r="AE2463" t="s">
        <v>58</v>
      </c>
      <c r="AF2463" t="s">
        <v>72</v>
      </c>
      <c r="AG2463" s="54" t="s">
        <v>60</v>
      </c>
      <c r="AH2463" t="s">
        <v>61</v>
      </c>
      <c r="AI2463" t="s">
        <v>62</v>
      </c>
      <c r="AJ2463" t="s">
        <v>2584</v>
      </c>
      <c r="AK2463" t="s">
        <v>64</v>
      </c>
      <c r="AL2463" t="s">
        <v>64</v>
      </c>
    </row>
    <row r="2464" spans="1:38" x14ac:dyDescent="0.35">
      <c r="A2464">
        <v>2463</v>
      </c>
      <c r="B2464">
        <v>1001035035</v>
      </c>
      <c r="C2464" t="s">
        <v>39</v>
      </c>
      <c r="D2464" t="s">
        <v>40</v>
      </c>
      <c r="E2464" t="s">
        <v>2555</v>
      </c>
      <c r="F2464" t="s">
        <v>2556</v>
      </c>
      <c r="G2464" t="s">
        <v>2557</v>
      </c>
      <c r="H2464" t="s">
        <v>2558</v>
      </c>
      <c r="I2464" t="s">
        <v>3590</v>
      </c>
      <c r="K2464" t="s">
        <v>1372</v>
      </c>
      <c r="L2464" t="s">
        <v>3591</v>
      </c>
      <c r="M2464" t="s">
        <v>3728</v>
      </c>
      <c r="N2464" t="s">
        <v>71</v>
      </c>
      <c r="O2464" t="s">
        <v>2559</v>
      </c>
      <c r="P2464" s="3">
        <v>227615000000</v>
      </c>
      <c r="Q2464" t="s">
        <v>2560</v>
      </c>
      <c r="S2464">
        <v>0</v>
      </c>
      <c r="U2464" s="4">
        <v>35375</v>
      </c>
      <c r="V2464">
        <f t="shared" ca="1" si="38"/>
        <v>27</v>
      </c>
      <c r="W2464" t="s">
        <v>52</v>
      </c>
      <c r="X2464" t="s">
        <v>53</v>
      </c>
      <c r="Y2464" t="s">
        <v>1486</v>
      </c>
      <c r="Z2464" t="s">
        <v>1277</v>
      </c>
      <c r="AA2464" t="s">
        <v>56</v>
      </c>
      <c r="AB2464" t="s">
        <v>57</v>
      </c>
      <c r="AC2464" t="s">
        <v>213</v>
      </c>
      <c r="AD2464">
        <v>11</v>
      </c>
      <c r="AE2464" t="s">
        <v>58</v>
      </c>
      <c r="AF2464" t="s">
        <v>59</v>
      </c>
      <c r="AG2464" s="54" t="s">
        <v>60</v>
      </c>
      <c r="AH2464" t="s">
        <v>61</v>
      </c>
      <c r="AI2464" t="s">
        <v>62</v>
      </c>
      <c r="AJ2464" t="s">
        <v>2584</v>
      </c>
      <c r="AK2464" t="s">
        <v>64</v>
      </c>
      <c r="AL2464" t="s">
        <v>64</v>
      </c>
    </row>
    <row r="2465" spans="1:39" x14ac:dyDescent="0.35">
      <c r="A2465">
        <v>2464</v>
      </c>
      <c r="B2465">
        <v>1001712625</v>
      </c>
      <c r="C2465" t="s">
        <v>39</v>
      </c>
      <c r="D2465" t="s">
        <v>40</v>
      </c>
      <c r="E2465" t="s">
        <v>2555</v>
      </c>
      <c r="F2465" t="s">
        <v>2556</v>
      </c>
      <c r="G2465" t="s">
        <v>2557</v>
      </c>
      <c r="H2465" t="s">
        <v>2558</v>
      </c>
      <c r="I2465" t="s">
        <v>141</v>
      </c>
      <c r="J2465" t="s">
        <v>142</v>
      </c>
      <c r="K2465" t="s">
        <v>3592</v>
      </c>
      <c r="L2465" t="s">
        <v>3593</v>
      </c>
      <c r="M2465" t="s">
        <v>78</v>
      </c>
      <c r="N2465" t="s">
        <v>49</v>
      </c>
      <c r="O2465" t="s">
        <v>2559</v>
      </c>
      <c r="P2465" s="3">
        <v>227615000000</v>
      </c>
      <c r="Q2465" t="s">
        <v>2560</v>
      </c>
      <c r="S2465">
        <v>0</v>
      </c>
      <c r="U2465" s="4">
        <v>37122</v>
      </c>
      <c r="V2465">
        <f t="shared" ca="1" si="38"/>
        <v>22</v>
      </c>
      <c r="W2465" t="s">
        <v>52</v>
      </c>
      <c r="X2465" t="s">
        <v>53</v>
      </c>
      <c r="Y2465" t="s">
        <v>1486</v>
      </c>
      <c r="Z2465" t="s">
        <v>1277</v>
      </c>
      <c r="AA2465" t="s">
        <v>56</v>
      </c>
      <c r="AB2465" t="s">
        <v>57</v>
      </c>
      <c r="AC2465" t="s">
        <v>83</v>
      </c>
      <c r="AD2465">
        <v>1</v>
      </c>
      <c r="AE2465" t="s">
        <v>58</v>
      </c>
      <c r="AF2465" t="s">
        <v>59</v>
      </c>
      <c r="AG2465" s="54" t="s">
        <v>60</v>
      </c>
      <c r="AH2465" t="s">
        <v>61</v>
      </c>
      <c r="AI2465" t="s">
        <v>62</v>
      </c>
      <c r="AJ2465" t="s">
        <v>2561</v>
      </c>
      <c r="AK2465" t="s">
        <v>64</v>
      </c>
      <c r="AL2465" t="s">
        <v>64</v>
      </c>
    </row>
    <row r="2466" spans="1:39" x14ac:dyDescent="0.35">
      <c r="A2466">
        <v>2465</v>
      </c>
      <c r="B2466">
        <v>1001711470</v>
      </c>
      <c r="C2466" t="s">
        <v>39</v>
      </c>
      <c r="D2466" t="s">
        <v>40</v>
      </c>
      <c r="E2466" t="s">
        <v>2555</v>
      </c>
      <c r="F2466" t="s">
        <v>2556</v>
      </c>
      <c r="G2466" t="s">
        <v>2557</v>
      </c>
      <c r="H2466" t="s">
        <v>2558</v>
      </c>
      <c r="I2466" t="s">
        <v>3594</v>
      </c>
      <c r="J2466" t="s">
        <v>225</v>
      </c>
      <c r="K2466" t="s">
        <v>710</v>
      </c>
      <c r="L2466" t="s">
        <v>201</v>
      </c>
      <c r="M2466" t="s">
        <v>3728</v>
      </c>
      <c r="N2466" t="s">
        <v>49</v>
      </c>
      <c r="O2466" t="s">
        <v>2559</v>
      </c>
      <c r="P2466" s="3">
        <v>227615000000</v>
      </c>
      <c r="Q2466" t="s">
        <v>2560</v>
      </c>
      <c r="S2466">
        <v>0</v>
      </c>
      <c r="U2466" s="4">
        <v>34735</v>
      </c>
      <c r="V2466">
        <f t="shared" ca="1" si="38"/>
        <v>29</v>
      </c>
      <c r="W2466" t="s">
        <v>52</v>
      </c>
      <c r="X2466" t="s">
        <v>53</v>
      </c>
      <c r="Y2466" t="s">
        <v>1486</v>
      </c>
      <c r="Z2466" t="s">
        <v>1277</v>
      </c>
      <c r="AA2466" t="s">
        <v>56</v>
      </c>
      <c r="AB2466" t="s">
        <v>57</v>
      </c>
      <c r="AC2466" t="s">
        <v>213</v>
      </c>
      <c r="AD2466">
        <v>2</v>
      </c>
      <c r="AE2466" t="s">
        <v>58</v>
      </c>
      <c r="AF2466" t="s">
        <v>59</v>
      </c>
      <c r="AG2466" s="54" t="s">
        <v>60</v>
      </c>
      <c r="AH2466" t="s">
        <v>61</v>
      </c>
      <c r="AI2466" t="s">
        <v>62</v>
      </c>
      <c r="AJ2466" t="s">
        <v>2584</v>
      </c>
      <c r="AK2466" t="s">
        <v>64</v>
      </c>
      <c r="AL2466" t="s">
        <v>64</v>
      </c>
    </row>
    <row r="2467" spans="1:39" x14ac:dyDescent="0.35">
      <c r="A2467">
        <v>2466</v>
      </c>
      <c r="B2467">
        <v>1007347372</v>
      </c>
      <c r="C2467" t="s">
        <v>39</v>
      </c>
      <c r="D2467" t="s">
        <v>40</v>
      </c>
      <c r="E2467" t="s">
        <v>2555</v>
      </c>
      <c r="F2467" t="s">
        <v>2556</v>
      </c>
      <c r="G2467" t="s">
        <v>2557</v>
      </c>
      <c r="H2467" t="s">
        <v>2558</v>
      </c>
      <c r="I2467" t="s">
        <v>2144</v>
      </c>
      <c r="J2467" t="s">
        <v>118</v>
      </c>
      <c r="K2467" t="s">
        <v>460</v>
      </c>
      <c r="L2467" t="s">
        <v>197</v>
      </c>
      <c r="M2467" t="s">
        <v>3728</v>
      </c>
      <c r="N2467" t="s">
        <v>49</v>
      </c>
      <c r="O2467" t="s">
        <v>2559</v>
      </c>
      <c r="P2467" s="3">
        <v>227615000000</v>
      </c>
      <c r="Q2467" t="s">
        <v>2560</v>
      </c>
      <c r="S2467">
        <v>0</v>
      </c>
      <c r="U2467" s="4">
        <v>36511</v>
      </c>
      <c r="V2467">
        <f t="shared" ca="1" si="38"/>
        <v>24</v>
      </c>
      <c r="W2467" t="s">
        <v>52</v>
      </c>
      <c r="X2467" t="s">
        <v>53</v>
      </c>
      <c r="Y2467" t="s">
        <v>1486</v>
      </c>
      <c r="Z2467" t="s">
        <v>1277</v>
      </c>
      <c r="AA2467" t="s">
        <v>56</v>
      </c>
      <c r="AB2467" t="s">
        <v>57</v>
      </c>
      <c r="AC2467" t="s">
        <v>213</v>
      </c>
      <c r="AD2467">
        <v>1</v>
      </c>
      <c r="AE2467" t="s">
        <v>58</v>
      </c>
      <c r="AF2467" t="s">
        <v>59</v>
      </c>
      <c r="AG2467" s="54" t="s">
        <v>60</v>
      </c>
      <c r="AH2467" t="s">
        <v>61</v>
      </c>
      <c r="AI2467" t="s">
        <v>62</v>
      </c>
      <c r="AJ2467" t="s">
        <v>2584</v>
      </c>
      <c r="AK2467" t="s">
        <v>64</v>
      </c>
      <c r="AL2467" t="s">
        <v>64</v>
      </c>
    </row>
    <row r="2468" spans="1:39" x14ac:dyDescent="0.35">
      <c r="A2468">
        <v>2467</v>
      </c>
      <c r="B2468">
        <v>10900781</v>
      </c>
      <c r="C2468" t="s">
        <v>39</v>
      </c>
      <c r="D2468" t="s">
        <v>40</v>
      </c>
      <c r="E2468" t="s">
        <v>2555</v>
      </c>
      <c r="F2468" t="s">
        <v>2556</v>
      </c>
      <c r="G2468" t="s">
        <v>2557</v>
      </c>
      <c r="H2468" t="s">
        <v>2558</v>
      </c>
      <c r="I2468" t="s">
        <v>3595</v>
      </c>
      <c r="J2468" t="s">
        <v>179</v>
      </c>
      <c r="K2468" t="s">
        <v>585</v>
      </c>
      <c r="M2468" t="s">
        <v>3728</v>
      </c>
      <c r="N2468" t="s">
        <v>49</v>
      </c>
      <c r="O2468" t="s">
        <v>2559</v>
      </c>
      <c r="P2468" s="3">
        <v>227615000000</v>
      </c>
      <c r="Q2468" t="s">
        <v>2560</v>
      </c>
      <c r="S2468">
        <v>0</v>
      </c>
      <c r="U2468" s="4">
        <v>25236</v>
      </c>
      <c r="V2468">
        <f t="shared" ca="1" si="38"/>
        <v>55</v>
      </c>
      <c r="W2468" t="s">
        <v>52</v>
      </c>
      <c r="X2468" t="s">
        <v>121</v>
      </c>
      <c r="Y2468" t="s">
        <v>2563</v>
      </c>
      <c r="Z2468" t="s">
        <v>1277</v>
      </c>
      <c r="AA2468" t="s">
        <v>56</v>
      </c>
      <c r="AB2468" t="s">
        <v>57</v>
      </c>
      <c r="AC2468" t="s">
        <v>213</v>
      </c>
      <c r="AD2468">
        <v>5</v>
      </c>
      <c r="AE2468" t="s">
        <v>58</v>
      </c>
      <c r="AF2468" t="s">
        <v>72</v>
      </c>
      <c r="AG2468" s="54" t="s">
        <v>60</v>
      </c>
      <c r="AH2468" t="s">
        <v>61</v>
      </c>
      <c r="AI2468" t="s">
        <v>62</v>
      </c>
      <c r="AJ2468" t="s">
        <v>2587</v>
      </c>
      <c r="AK2468" t="s">
        <v>64</v>
      </c>
      <c r="AL2468" t="s">
        <v>64</v>
      </c>
    </row>
    <row r="2469" spans="1:39" x14ac:dyDescent="0.35">
      <c r="A2469">
        <v>2468</v>
      </c>
      <c r="B2469">
        <v>40305199</v>
      </c>
      <c r="C2469" t="s">
        <v>39</v>
      </c>
      <c r="D2469" t="s">
        <v>40</v>
      </c>
      <c r="E2469" t="s">
        <v>2555</v>
      </c>
      <c r="F2469" t="s">
        <v>2645</v>
      </c>
      <c r="G2469" t="s">
        <v>2646</v>
      </c>
      <c r="H2469" t="s">
        <v>2647</v>
      </c>
      <c r="I2469" t="s">
        <v>96</v>
      </c>
      <c r="J2469" t="s">
        <v>3596</v>
      </c>
      <c r="K2469" t="s">
        <v>3597</v>
      </c>
      <c r="L2469" t="s">
        <v>108</v>
      </c>
      <c r="M2469" t="s">
        <v>78</v>
      </c>
      <c r="N2469" t="s">
        <v>49</v>
      </c>
      <c r="O2469" t="s">
        <v>2648</v>
      </c>
      <c r="P2469" s="3">
        <v>227001001684</v>
      </c>
      <c r="Q2469" t="s">
        <v>2560</v>
      </c>
      <c r="S2469">
        <v>3136220406</v>
      </c>
      <c r="U2469" s="4">
        <v>30600</v>
      </c>
      <c r="V2469">
        <f t="shared" ca="1" si="38"/>
        <v>40</v>
      </c>
      <c r="W2469" t="s">
        <v>52</v>
      </c>
      <c r="X2469" t="s">
        <v>53</v>
      </c>
      <c r="Y2469" t="s">
        <v>2563</v>
      </c>
      <c r="Z2469" t="s">
        <v>113</v>
      </c>
      <c r="AA2469" t="s">
        <v>56</v>
      </c>
      <c r="AB2469" t="s">
        <v>57</v>
      </c>
      <c r="AC2469" t="s">
        <v>83</v>
      </c>
      <c r="AD2469">
        <v>3</v>
      </c>
      <c r="AE2469" t="s">
        <v>58</v>
      </c>
      <c r="AF2469" t="s">
        <v>72</v>
      </c>
      <c r="AG2469" s="54" t="s">
        <v>60</v>
      </c>
      <c r="AH2469" t="s">
        <v>61</v>
      </c>
      <c r="AI2469" t="s">
        <v>62</v>
      </c>
      <c r="AJ2469" t="s">
        <v>3482</v>
      </c>
      <c r="AK2469" t="s">
        <v>64</v>
      </c>
      <c r="AL2469" t="s">
        <v>64</v>
      </c>
    </row>
    <row r="2470" spans="1:39" x14ac:dyDescent="0.35">
      <c r="A2470">
        <v>2469</v>
      </c>
      <c r="B2470">
        <v>1003930282</v>
      </c>
      <c r="C2470" t="s">
        <v>39</v>
      </c>
      <c r="D2470" t="s">
        <v>40</v>
      </c>
      <c r="E2470" t="s">
        <v>2555</v>
      </c>
      <c r="F2470" t="s">
        <v>2645</v>
      </c>
      <c r="G2470" t="s">
        <v>2646</v>
      </c>
      <c r="H2470" t="s">
        <v>2647</v>
      </c>
      <c r="I2470" t="s">
        <v>1671</v>
      </c>
      <c r="K2470" t="s">
        <v>419</v>
      </c>
      <c r="L2470" t="s">
        <v>2623</v>
      </c>
      <c r="M2470" t="s">
        <v>78</v>
      </c>
      <c r="N2470" t="s">
        <v>49</v>
      </c>
      <c r="O2470" t="s">
        <v>2648</v>
      </c>
      <c r="P2470" s="3">
        <v>227001001684</v>
      </c>
      <c r="Q2470" t="s">
        <v>2560</v>
      </c>
      <c r="S2470">
        <v>3117859710</v>
      </c>
      <c r="U2470" s="4">
        <v>30785</v>
      </c>
      <c r="V2470">
        <f t="shared" ca="1" si="38"/>
        <v>40</v>
      </c>
      <c r="W2470" t="s">
        <v>52</v>
      </c>
      <c r="X2470" t="s">
        <v>121</v>
      </c>
      <c r="Y2470" t="s">
        <v>2563</v>
      </c>
      <c r="Z2470" t="s">
        <v>113</v>
      </c>
      <c r="AA2470" t="s">
        <v>56</v>
      </c>
      <c r="AB2470" t="s">
        <v>57</v>
      </c>
      <c r="AC2470" t="s">
        <v>83</v>
      </c>
      <c r="AD2470">
        <v>3</v>
      </c>
      <c r="AE2470" t="s">
        <v>58</v>
      </c>
      <c r="AF2470" t="s">
        <v>72</v>
      </c>
      <c r="AG2470" s="54" t="s">
        <v>60</v>
      </c>
      <c r="AH2470" t="s">
        <v>61</v>
      </c>
      <c r="AI2470" t="s">
        <v>62</v>
      </c>
      <c r="AJ2470" t="s">
        <v>3482</v>
      </c>
      <c r="AK2470" t="s">
        <v>64</v>
      </c>
      <c r="AL2470" t="s">
        <v>64</v>
      </c>
    </row>
    <row r="2471" spans="1:39" x14ac:dyDescent="0.35">
      <c r="A2471">
        <v>2470</v>
      </c>
      <c r="B2471">
        <v>1128525731</v>
      </c>
      <c r="C2471" t="s">
        <v>39</v>
      </c>
      <c r="D2471" t="s">
        <v>40</v>
      </c>
      <c r="E2471" t="s">
        <v>2555</v>
      </c>
      <c r="F2471" t="s">
        <v>2616</v>
      </c>
      <c r="G2471" t="s">
        <v>2617</v>
      </c>
      <c r="H2471" t="s">
        <v>2558</v>
      </c>
      <c r="I2471" t="s">
        <v>3598</v>
      </c>
      <c r="J2471" t="s">
        <v>253</v>
      </c>
      <c r="K2471" t="s">
        <v>361</v>
      </c>
      <c r="L2471" t="s">
        <v>419</v>
      </c>
      <c r="M2471" t="s">
        <v>3728</v>
      </c>
      <c r="N2471" t="s">
        <v>49</v>
      </c>
      <c r="O2471" t="s">
        <v>2619</v>
      </c>
      <c r="P2471" s="3">
        <v>22709900010</v>
      </c>
      <c r="Q2471" t="s">
        <v>2560</v>
      </c>
      <c r="U2471" s="4">
        <v>37364</v>
      </c>
      <c r="V2471">
        <f t="shared" ca="1" si="38"/>
        <v>22</v>
      </c>
      <c r="W2471" t="s">
        <v>52</v>
      </c>
      <c r="X2471" t="s">
        <v>53</v>
      </c>
      <c r="Y2471" t="s">
        <v>2563</v>
      </c>
      <c r="Z2471" t="s">
        <v>113</v>
      </c>
      <c r="AA2471" t="s">
        <v>56</v>
      </c>
      <c r="AB2471" t="s">
        <v>57</v>
      </c>
      <c r="AC2471" t="s">
        <v>58</v>
      </c>
      <c r="AD2471">
        <v>0</v>
      </c>
      <c r="AE2471" t="s">
        <v>58</v>
      </c>
      <c r="AF2471" t="s">
        <v>72</v>
      </c>
      <c r="AG2471" s="54" t="s">
        <v>60</v>
      </c>
      <c r="AH2471" t="s">
        <v>61</v>
      </c>
      <c r="AI2471" t="s">
        <v>62</v>
      </c>
      <c r="AJ2471" t="s">
        <v>2620</v>
      </c>
      <c r="AK2471" t="s">
        <v>64</v>
      </c>
      <c r="AL2471" t="s">
        <v>64</v>
      </c>
    </row>
    <row r="2472" spans="1:39" x14ac:dyDescent="0.35">
      <c r="A2472">
        <v>2471</v>
      </c>
      <c r="B2472">
        <v>1079288915</v>
      </c>
      <c r="C2472" t="s">
        <v>39</v>
      </c>
      <c r="D2472" t="s">
        <v>40</v>
      </c>
      <c r="E2472" t="s">
        <v>2555</v>
      </c>
      <c r="F2472" t="s">
        <v>2616</v>
      </c>
      <c r="G2472" t="s">
        <v>2617</v>
      </c>
      <c r="H2472" t="s">
        <v>2558</v>
      </c>
      <c r="I2472" t="s">
        <v>1684</v>
      </c>
      <c r="J2472" t="s">
        <v>85</v>
      </c>
      <c r="K2472" t="s">
        <v>2623</v>
      </c>
      <c r="L2472" t="s">
        <v>148</v>
      </c>
      <c r="M2472" t="s">
        <v>3728</v>
      </c>
      <c r="N2472" t="s">
        <v>49</v>
      </c>
      <c r="O2472" t="s">
        <v>2619</v>
      </c>
      <c r="P2472" s="3">
        <v>22709900010</v>
      </c>
      <c r="Q2472" t="s">
        <v>2560</v>
      </c>
      <c r="U2472" s="4">
        <v>32306</v>
      </c>
      <c r="V2472">
        <f t="shared" ca="1" si="38"/>
        <v>36</v>
      </c>
      <c r="W2472" t="s">
        <v>52</v>
      </c>
      <c r="X2472" t="s">
        <v>53</v>
      </c>
      <c r="Y2472" t="s">
        <v>2563</v>
      </c>
      <c r="Z2472" t="s">
        <v>113</v>
      </c>
      <c r="AA2472" t="s">
        <v>56</v>
      </c>
      <c r="AB2472" t="s">
        <v>57</v>
      </c>
      <c r="AC2472" t="s">
        <v>213</v>
      </c>
      <c r="AD2472">
        <v>3</v>
      </c>
      <c r="AE2472" t="s">
        <v>58</v>
      </c>
      <c r="AF2472" t="s">
        <v>72</v>
      </c>
      <c r="AG2472" s="54" t="s">
        <v>60</v>
      </c>
      <c r="AH2472" t="s">
        <v>61</v>
      </c>
      <c r="AI2472" t="s">
        <v>62</v>
      </c>
      <c r="AJ2472" t="s">
        <v>2620</v>
      </c>
      <c r="AK2472" t="s">
        <v>64</v>
      </c>
      <c r="AL2472" t="s">
        <v>64</v>
      </c>
    </row>
    <row r="2473" spans="1:39" x14ac:dyDescent="0.35">
      <c r="A2473">
        <v>2472</v>
      </c>
      <c r="B2473">
        <v>1193326297</v>
      </c>
      <c r="C2473" t="s">
        <v>39</v>
      </c>
      <c r="D2473" t="s">
        <v>40</v>
      </c>
      <c r="E2473" t="s">
        <v>2555</v>
      </c>
      <c r="F2473" t="s">
        <v>2616</v>
      </c>
      <c r="G2473" t="s">
        <v>2617</v>
      </c>
      <c r="H2473" t="s">
        <v>2558</v>
      </c>
      <c r="I2473" t="s">
        <v>3599</v>
      </c>
      <c r="K2473" t="s">
        <v>344</v>
      </c>
      <c r="L2473" t="s">
        <v>419</v>
      </c>
      <c r="M2473" t="s">
        <v>78</v>
      </c>
      <c r="N2473" t="s">
        <v>49</v>
      </c>
      <c r="O2473" t="s">
        <v>2619</v>
      </c>
      <c r="P2473" s="3">
        <v>22709900010</v>
      </c>
      <c r="Q2473" t="s">
        <v>2560</v>
      </c>
      <c r="U2473" s="4">
        <v>35802</v>
      </c>
      <c r="V2473">
        <f t="shared" ca="1" si="38"/>
        <v>26</v>
      </c>
      <c r="W2473" t="s">
        <v>52</v>
      </c>
      <c r="X2473" t="s">
        <v>53</v>
      </c>
      <c r="Y2473" t="s">
        <v>2563</v>
      </c>
      <c r="Z2473" t="s">
        <v>113</v>
      </c>
      <c r="AA2473" t="s">
        <v>56</v>
      </c>
      <c r="AB2473" t="s">
        <v>57</v>
      </c>
      <c r="AC2473" t="s">
        <v>83</v>
      </c>
      <c r="AD2473">
        <v>2</v>
      </c>
      <c r="AE2473" t="s">
        <v>58</v>
      </c>
      <c r="AF2473" t="s">
        <v>72</v>
      </c>
      <c r="AG2473" s="54" t="s">
        <v>60</v>
      </c>
      <c r="AH2473" t="s">
        <v>61</v>
      </c>
      <c r="AI2473" t="s">
        <v>62</v>
      </c>
      <c r="AJ2473" t="s">
        <v>2620</v>
      </c>
      <c r="AK2473" t="s">
        <v>64</v>
      </c>
      <c r="AL2473" t="s">
        <v>64</v>
      </c>
    </row>
    <row r="2474" spans="1:39" x14ac:dyDescent="0.35">
      <c r="A2474">
        <v>2473</v>
      </c>
      <c r="B2474">
        <v>53103221</v>
      </c>
      <c r="C2474" t="s">
        <v>39</v>
      </c>
      <c r="D2474" t="s">
        <v>40</v>
      </c>
      <c r="E2474" t="s">
        <v>2555</v>
      </c>
      <c r="F2474" t="s">
        <v>2616</v>
      </c>
      <c r="G2474" t="s">
        <v>2617</v>
      </c>
      <c r="H2474" t="s">
        <v>2558</v>
      </c>
      <c r="I2474" t="s">
        <v>2573</v>
      </c>
      <c r="J2474" t="s">
        <v>96</v>
      </c>
      <c r="K2474" t="s">
        <v>148</v>
      </c>
      <c r="L2474" t="s">
        <v>361</v>
      </c>
      <c r="M2474" t="s">
        <v>78</v>
      </c>
      <c r="N2474" t="s">
        <v>3729</v>
      </c>
      <c r="O2474" t="s">
        <v>2619</v>
      </c>
      <c r="P2474" s="3">
        <v>22709900010</v>
      </c>
      <c r="Q2474" t="s">
        <v>2560</v>
      </c>
      <c r="U2474" s="4">
        <v>31005</v>
      </c>
      <c r="V2474">
        <f t="shared" ca="1" si="38"/>
        <v>39</v>
      </c>
      <c r="W2474" t="s">
        <v>52</v>
      </c>
      <c r="X2474" t="s">
        <v>53</v>
      </c>
      <c r="Y2474" t="s">
        <v>2563</v>
      </c>
      <c r="Z2474" t="s">
        <v>113</v>
      </c>
      <c r="AA2474" t="s">
        <v>56</v>
      </c>
      <c r="AB2474" t="s">
        <v>57</v>
      </c>
      <c r="AC2474" t="s">
        <v>83</v>
      </c>
      <c r="AD2474">
        <v>2</v>
      </c>
      <c r="AE2474" t="s">
        <v>58</v>
      </c>
      <c r="AF2474" t="s">
        <v>72</v>
      </c>
      <c r="AG2474" s="54" t="s">
        <v>60</v>
      </c>
      <c r="AH2474" t="s">
        <v>61</v>
      </c>
      <c r="AI2474" t="s">
        <v>62</v>
      </c>
      <c r="AJ2474" t="s">
        <v>2620</v>
      </c>
      <c r="AK2474" t="s">
        <v>64</v>
      </c>
      <c r="AL2474" t="s">
        <v>64</v>
      </c>
    </row>
    <row r="2475" spans="1:39" x14ac:dyDescent="0.35">
      <c r="A2475">
        <v>2474</v>
      </c>
      <c r="B2475">
        <v>35899302</v>
      </c>
      <c r="C2475" t="s">
        <v>39</v>
      </c>
      <c r="D2475" t="s">
        <v>40</v>
      </c>
      <c r="E2475" t="s">
        <v>2555</v>
      </c>
      <c r="F2475" t="s">
        <v>2616</v>
      </c>
      <c r="G2475" t="s">
        <v>2617</v>
      </c>
      <c r="H2475" t="s">
        <v>2558</v>
      </c>
      <c r="I2475" t="s">
        <v>3600</v>
      </c>
      <c r="J2475" t="s">
        <v>3601</v>
      </c>
      <c r="K2475" t="s">
        <v>3602</v>
      </c>
      <c r="L2475" t="s">
        <v>191</v>
      </c>
      <c r="M2475" t="s">
        <v>78</v>
      </c>
      <c r="N2475" t="s">
        <v>3729</v>
      </c>
      <c r="O2475" t="s">
        <v>2619</v>
      </c>
      <c r="P2475" s="3">
        <v>22709900010</v>
      </c>
      <c r="Q2475" t="s">
        <v>2560</v>
      </c>
      <c r="U2475" s="4">
        <v>23948</v>
      </c>
      <c r="V2475">
        <f t="shared" ca="1" si="38"/>
        <v>59</v>
      </c>
      <c r="W2475" t="s">
        <v>52</v>
      </c>
      <c r="X2475" t="s">
        <v>53</v>
      </c>
      <c r="Y2475" t="s">
        <v>2563</v>
      </c>
      <c r="Z2475" t="s">
        <v>113</v>
      </c>
      <c r="AA2475" t="s">
        <v>56</v>
      </c>
      <c r="AB2475" t="s">
        <v>57</v>
      </c>
      <c r="AC2475" t="s">
        <v>83</v>
      </c>
      <c r="AD2475">
        <v>4</v>
      </c>
      <c r="AE2475" t="s">
        <v>58</v>
      </c>
      <c r="AF2475" t="s">
        <v>72</v>
      </c>
      <c r="AG2475" s="54" t="s">
        <v>60</v>
      </c>
      <c r="AH2475" t="s">
        <v>61</v>
      </c>
      <c r="AI2475" t="s">
        <v>62</v>
      </c>
      <c r="AJ2475" t="s">
        <v>2620</v>
      </c>
      <c r="AK2475" t="s">
        <v>64</v>
      </c>
      <c r="AL2475" t="s">
        <v>64</v>
      </c>
    </row>
    <row r="2476" spans="1:39" x14ac:dyDescent="0.35">
      <c r="A2476">
        <v>2475</v>
      </c>
      <c r="B2476">
        <v>26261237</v>
      </c>
      <c r="C2476" t="s">
        <v>39</v>
      </c>
      <c r="D2476" t="s">
        <v>40</v>
      </c>
      <c r="E2476" t="s">
        <v>2555</v>
      </c>
      <c r="F2476" t="s">
        <v>2616</v>
      </c>
      <c r="G2476" t="s">
        <v>2617</v>
      </c>
      <c r="H2476" t="s">
        <v>2558</v>
      </c>
      <c r="I2476" t="s">
        <v>3603</v>
      </c>
      <c r="K2476" t="s">
        <v>364</v>
      </c>
      <c r="L2476" t="s">
        <v>418</v>
      </c>
      <c r="M2476" t="s">
        <v>78</v>
      </c>
      <c r="N2476" t="s">
        <v>71</v>
      </c>
      <c r="O2476" t="s">
        <v>3499</v>
      </c>
      <c r="P2476" s="3">
        <v>22709900010</v>
      </c>
      <c r="Q2476" t="s">
        <v>2560</v>
      </c>
      <c r="U2476" s="4">
        <v>32511</v>
      </c>
      <c r="V2476">
        <f t="shared" ca="1" si="38"/>
        <v>35</v>
      </c>
      <c r="W2476" t="s">
        <v>52</v>
      </c>
      <c r="X2476" t="s">
        <v>53</v>
      </c>
      <c r="Y2476" t="s">
        <v>2563</v>
      </c>
      <c r="Z2476" t="s">
        <v>113</v>
      </c>
      <c r="AA2476" t="s">
        <v>56</v>
      </c>
      <c r="AB2476" t="s">
        <v>57</v>
      </c>
      <c r="AC2476" t="s">
        <v>83</v>
      </c>
      <c r="AD2476">
        <v>3</v>
      </c>
      <c r="AE2476" t="s">
        <v>58</v>
      </c>
      <c r="AF2476" t="s">
        <v>59</v>
      </c>
      <c r="AG2476" s="54" t="s">
        <v>60</v>
      </c>
      <c r="AH2476" t="s">
        <v>61</v>
      </c>
      <c r="AI2476" t="s">
        <v>62</v>
      </c>
      <c r="AJ2476" t="s">
        <v>3493</v>
      </c>
      <c r="AK2476" t="s">
        <v>64</v>
      </c>
      <c r="AL2476" t="s">
        <v>64</v>
      </c>
    </row>
    <row r="2477" spans="1:39" x14ac:dyDescent="0.35">
      <c r="A2477">
        <v>2476</v>
      </c>
      <c r="B2477">
        <v>1062294337</v>
      </c>
      <c r="C2477" t="s">
        <v>66</v>
      </c>
      <c r="D2477" t="s">
        <v>40</v>
      </c>
      <c r="E2477" t="s">
        <v>2675</v>
      </c>
      <c r="F2477" t="s">
        <v>2676</v>
      </c>
      <c r="G2477" t="s">
        <v>2677</v>
      </c>
      <c r="H2477" t="s">
        <v>2678</v>
      </c>
      <c r="I2477" t="s">
        <v>3604</v>
      </c>
      <c r="J2477" t="s">
        <v>632</v>
      </c>
      <c r="K2477" t="s">
        <v>229</v>
      </c>
      <c r="L2477" t="s">
        <v>632</v>
      </c>
      <c r="M2477" t="s">
        <v>78</v>
      </c>
      <c r="N2477" t="s">
        <v>71</v>
      </c>
      <c r="O2477" t="s">
        <v>2683</v>
      </c>
      <c r="P2477" s="3">
        <v>219110000164</v>
      </c>
      <c r="Q2477" t="s">
        <v>2560</v>
      </c>
      <c r="S2477" t="s">
        <v>632</v>
      </c>
      <c r="T2477" t="s">
        <v>632</v>
      </c>
      <c r="U2477" s="4">
        <v>39573</v>
      </c>
      <c r="V2477">
        <f t="shared" ca="1" si="38"/>
        <v>16</v>
      </c>
      <c r="W2477" t="s">
        <v>52</v>
      </c>
      <c r="X2477" t="s">
        <v>53</v>
      </c>
      <c r="Y2477" t="s">
        <v>2563</v>
      </c>
      <c r="Z2477" t="s">
        <v>3730</v>
      </c>
      <c r="AA2477" t="s">
        <v>56</v>
      </c>
      <c r="AB2477" t="s">
        <v>57</v>
      </c>
      <c r="AC2477" t="s">
        <v>58</v>
      </c>
      <c r="AD2477">
        <v>0</v>
      </c>
      <c r="AE2477" t="s">
        <v>58</v>
      </c>
      <c r="AF2477" t="s">
        <v>72</v>
      </c>
      <c r="AG2477" s="54" t="s">
        <v>60</v>
      </c>
      <c r="AH2477" t="s">
        <v>61</v>
      </c>
      <c r="AI2477" t="s">
        <v>62</v>
      </c>
      <c r="AJ2477" t="s">
        <v>2684</v>
      </c>
      <c r="AK2477" t="s">
        <v>64</v>
      </c>
      <c r="AL2477" t="s">
        <v>64</v>
      </c>
      <c r="AM2477" t="s">
        <v>632</v>
      </c>
    </row>
    <row r="2478" spans="1:39" x14ac:dyDescent="0.35">
      <c r="A2478">
        <v>2477</v>
      </c>
      <c r="B2478">
        <v>1145624010</v>
      </c>
      <c r="C2478" t="s">
        <v>66</v>
      </c>
      <c r="D2478" t="s">
        <v>40</v>
      </c>
      <c r="E2478" t="s">
        <v>2675</v>
      </c>
      <c r="F2478" t="s">
        <v>2676</v>
      </c>
      <c r="G2478" t="s">
        <v>2677</v>
      </c>
      <c r="H2478" t="s">
        <v>2678</v>
      </c>
      <c r="I2478" t="s">
        <v>3605</v>
      </c>
      <c r="J2478" t="s">
        <v>456</v>
      </c>
      <c r="K2478" t="s">
        <v>996</v>
      </c>
      <c r="L2478" t="s">
        <v>3606</v>
      </c>
      <c r="M2478" t="s">
        <v>78</v>
      </c>
      <c r="N2478" t="s">
        <v>71</v>
      </c>
      <c r="O2478" t="s">
        <v>2683</v>
      </c>
      <c r="P2478" s="3">
        <v>219110000164</v>
      </c>
      <c r="Q2478" t="s">
        <v>2560</v>
      </c>
      <c r="S2478" t="s">
        <v>632</v>
      </c>
      <c r="T2478" t="s">
        <v>632</v>
      </c>
      <c r="U2478" s="4">
        <v>39079</v>
      </c>
      <c r="V2478">
        <f t="shared" ca="1" si="38"/>
        <v>17</v>
      </c>
      <c r="W2478" t="s">
        <v>52</v>
      </c>
      <c r="X2478" t="s">
        <v>53</v>
      </c>
      <c r="Y2478" t="s">
        <v>2563</v>
      </c>
      <c r="Z2478" t="s">
        <v>3730</v>
      </c>
      <c r="AA2478" t="s">
        <v>56</v>
      </c>
      <c r="AB2478" t="s">
        <v>57</v>
      </c>
      <c r="AC2478" t="s">
        <v>83</v>
      </c>
      <c r="AD2478">
        <v>1</v>
      </c>
      <c r="AE2478" t="s">
        <v>58</v>
      </c>
      <c r="AF2478" t="s">
        <v>72</v>
      </c>
      <c r="AG2478" s="54" t="s">
        <v>60</v>
      </c>
      <c r="AH2478" t="s">
        <v>61</v>
      </c>
      <c r="AI2478" t="s">
        <v>62</v>
      </c>
      <c r="AJ2478" t="s">
        <v>2684</v>
      </c>
      <c r="AK2478" t="s">
        <v>64</v>
      </c>
      <c r="AL2478" t="s">
        <v>64</v>
      </c>
      <c r="AM2478" t="s">
        <v>632</v>
      </c>
    </row>
    <row r="2479" spans="1:39" x14ac:dyDescent="0.35">
      <c r="A2479">
        <v>2478</v>
      </c>
      <c r="B2479">
        <v>1192750520</v>
      </c>
      <c r="C2479" t="s">
        <v>39</v>
      </c>
      <c r="D2479" t="s">
        <v>40</v>
      </c>
      <c r="E2479" t="s">
        <v>2746</v>
      </c>
      <c r="F2479" t="s">
        <v>3230</v>
      </c>
      <c r="G2479" t="s">
        <v>53</v>
      </c>
      <c r="H2479" t="s">
        <v>3079</v>
      </c>
      <c r="I2479" t="s">
        <v>91</v>
      </c>
      <c r="J2479" t="s">
        <v>3607</v>
      </c>
      <c r="K2479" t="s">
        <v>188</v>
      </c>
      <c r="L2479" t="s">
        <v>3339</v>
      </c>
      <c r="M2479" t="s">
        <v>78</v>
      </c>
      <c r="N2479" t="s">
        <v>3729</v>
      </c>
      <c r="O2479" t="s">
        <v>3233</v>
      </c>
      <c r="P2479" s="3">
        <v>252227000189</v>
      </c>
      <c r="Q2479" t="s">
        <v>2560</v>
      </c>
      <c r="U2479" s="4">
        <v>37462</v>
      </c>
      <c r="V2479">
        <f t="shared" ca="1" si="38"/>
        <v>22</v>
      </c>
      <c r="W2479" t="s">
        <v>106</v>
      </c>
      <c r="X2479" t="s">
        <v>53</v>
      </c>
      <c r="Y2479" t="s">
        <v>2563</v>
      </c>
      <c r="Z2479" t="s">
        <v>3730</v>
      </c>
      <c r="AA2479" t="s">
        <v>56</v>
      </c>
      <c r="AB2479" t="s">
        <v>57</v>
      </c>
      <c r="AC2479" t="s">
        <v>83</v>
      </c>
      <c r="AD2479">
        <v>1</v>
      </c>
      <c r="AE2479" t="s">
        <v>58</v>
      </c>
      <c r="AF2479" t="s">
        <v>72</v>
      </c>
      <c r="AG2479" s="54" t="s">
        <v>60</v>
      </c>
      <c r="AH2479" t="s">
        <v>61</v>
      </c>
      <c r="AI2479" t="s">
        <v>62</v>
      </c>
      <c r="AJ2479" t="s">
        <v>3302</v>
      </c>
      <c r="AK2479" t="s">
        <v>64</v>
      </c>
      <c r="AL2479" t="s">
        <v>64</v>
      </c>
    </row>
    <row r="2480" spans="1:39" x14ac:dyDescent="0.35">
      <c r="A2480">
        <v>2479</v>
      </c>
      <c r="B2480">
        <v>1089289549</v>
      </c>
      <c r="C2480" t="s">
        <v>39</v>
      </c>
      <c r="D2480" t="s">
        <v>40</v>
      </c>
      <c r="E2480" t="s">
        <v>2746</v>
      </c>
      <c r="F2480" t="s">
        <v>3230</v>
      </c>
      <c r="G2480" t="s">
        <v>53</v>
      </c>
      <c r="H2480" t="s">
        <v>3079</v>
      </c>
      <c r="I2480" t="s">
        <v>3608</v>
      </c>
      <c r="J2480" t="s">
        <v>1115</v>
      </c>
      <c r="K2480" t="s">
        <v>3609</v>
      </c>
      <c r="L2480" t="s">
        <v>1282</v>
      </c>
      <c r="M2480" t="s">
        <v>78</v>
      </c>
      <c r="N2480" t="s">
        <v>3729</v>
      </c>
      <c r="O2480" t="s">
        <v>3233</v>
      </c>
      <c r="P2480" s="3">
        <v>252227000189</v>
      </c>
      <c r="Q2480" t="s">
        <v>2560</v>
      </c>
      <c r="U2480" s="4">
        <v>38073</v>
      </c>
      <c r="V2480">
        <f t="shared" ca="1" si="38"/>
        <v>20</v>
      </c>
      <c r="W2480" t="s">
        <v>106</v>
      </c>
      <c r="X2480" t="s">
        <v>53</v>
      </c>
      <c r="Y2480" t="s">
        <v>2563</v>
      </c>
      <c r="Z2480" t="s">
        <v>3730</v>
      </c>
      <c r="AA2480" t="s">
        <v>56</v>
      </c>
      <c r="AB2480" t="s">
        <v>57</v>
      </c>
      <c r="AC2480" t="s">
        <v>58</v>
      </c>
      <c r="AD2480">
        <v>0</v>
      </c>
      <c r="AE2480" t="s">
        <v>58</v>
      </c>
      <c r="AF2480" t="s">
        <v>72</v>
      </c>
      <c r="AG2480" s="54" t="s">
        <v>60</v>
      </c>
      <c r="AH2480" t="s">
        <v>61</v>
      </c>
      <c r="AI2480" t="s">
        <v>62</v>
      </c>
      <c r="AJ2480" t="s">
        <v>3302</v>
      </c>
      <c r="AK2480" t="s">
        <v>64</v>
      </c>
      <c r="AL2480" t="s">
        <v>64</v>
      </c>
    </row>
    <row r="2481" spans="1:39" x14ac:dyDescent="0.35">
      <c r="A2481">
        <v>2480</v>
      </c>
      <c r="B2481">
        <v>1004729716</v>
      </c>
      <c r="C2481" t="s">
        <v>39</v>
      </c>
      <c r="D2481" t="s">
        <v>40</v>
      </c>
      <c r="E2481" t="s">
        <v>2746</v>
      </c>
      <c r="F2481" t="s">
        <v>3230</v>
      </c>
      <c r="G2481" t="s">
        <v>53</v>
      </c>
      <c r="H2481" t="s">
        <v>3079</v>
      </c>
      <c r="I2481" t="s">
        <v>187</v>
      </c>
      <c r="J2481" t="s">
        <v>158</v>
      </c>
      <c r="K2481" t="s">
        <v>3098</v>
      </c>
      <c r="L2481" t="s">
        <v>1282</v>
      </c>
      <c r="M2481" t="s">
        <v>78</v>
      </c>
      <c r="N2481" t="s">
        <v>3729</v>
      </c>
      <c r="O2481" t="s">
        <v>3233</v>
      </c>
      <c r="P2481" s="3">
        <v>252227000189</v>
      </c>
      <c r="Q2481" t="s">
        <v>2560</v>
      </c>
      <c r="S2481" t="s">
        <v>632</v>
      </c>
      <c r="T2481" t="s">
        <v>632</v>
      </c>
      <c r="U2481" s="4">
        <v>37000</v>
      </c>
      <c r="V2481">
        <f t="shared" ca="1" si="38"/>
        <v>23</v>
      </c>
      <c r="W2481" t="s">
        <v>106</v>
      </c>
      <c r="X2481" t="s">
        <v>53</v>
      </c>
      <c r="Y2481" t="s">
        <v>2563</v>
      </c>
      <c r="Z2481" t="s">
        <v>3730</v>
      </c>
      <c r="AA2481" t="s">
        <v>56</v>
      </c>
      <c r="AB2481" t="s">
        <v>57</v>
      </c>
      <c r="AC2481" t="s">
        <v>83</v>
      </c>
      <c r="AD2481">
        <v>1</v>
      </c>
      <c r="AE2481" t="s">
        <v>58</v>
      </c>
      <c r="AF2481" t="s">
        <v>72</v>
      </c>
      <c r="AG2481" s="54" t="s">
        <v>60</v>
      </c>
      <c r="AH2481" t="s">
        <v>61</v>
      </c>
      <c r="AI2481" t="s">
        <v>62</v>
      </c>
      <c r="AJ2481" t="s">
        <v>3242</v>
      </c>
      <c r="AK2481" t="s">
        <v>64</v>
      </c>
      <c r="AL2481" t="s">
        <v>64</v>
      </c>
      <c r="AM2481" t="s">
        <v>632</v>
      </c>
    </row>
    <row r="2482" spans="1:39" x14ac:dyDescent="0.35">
      <c r="A2482">
        <v>2481</v>
      </c>
      <c r="B2482">
        <v>1004768513</v>
      </c>
      <c r="C2482" t="s">
        <v>39</v>
      </c>
      <c r="D2482" t="s">
        <v>40</v>
      </c>
      <c r="E2482" t="s">
        <v>2746</v>
      </c>
      <c r="F2482" t="s">
        <v>3230</v>
      </c>
      <c r="G2482" t="s">
        <v>53</v>
      </c>
      <c r="H2482" t="s">
        <v>3079</v>
      </c>
      <c r="I2482" t="s">
        <v>1700</v>
      </c>
      <c r="J2482" t="s">
        <v>3610</v>
      </c>
      <c r="K2482" t="s">
        <v>3321</v>
      </c>
      <c r="L2482" t="s">
        <v>3611</v>
      </c>
      <c r="M2482" t="s">
        <v>3728</v>
      </c>
      <c r="N2482" t="s">
        <v>3729</v>
      </c>
      <c r="O2482" t="s">
        <v>3233</v>
      </c>
      <c r="P2482" s="3">
        <v>252227000189</v>
      </c>
      <c r="Q2482" t="s">
        <v>2560</v>
      </c>
      <c r="U2482" s="4">
        <v>37403</v>
      </c>
      <c r="V2482">
        <f t="shared" ca="1" si="38"/>
        <v>22</v>
      </c>
      <c r="W2482" t="s">
        <v>106</v>
      </c>
      <c r="X2482" t="s">
        <v>53</v>
      </c>
      <c r="Y2482" t="s">
        <v>2563</v>
      </c>
      <c r="Z2482" t="s">
        <v>3730</v>
      </c>
      <c r="AA2482" t="s">
        <v>56</v>
      </c>
      <c r="AB2482" t="s">
        <v>57</v>
      </c>
      <c r="AC2482" t="s">
        <v>58</v>
      </c>
      <c r="AD2482">
        <v>0</v>
      </c>
      <c r="AE2482" t="s">
        <v>58</v>
      </c>
      <c r="AF2482" t="s">
        <v>72</v>
      </c>
      <c r="AG2482" s="54" t="s">
        <v>60</v>
      </c>
      <c r="AH2482" t="s">
        <v>61</v>
      </c>
      <c r="AI2482" t="s">
        <v>62</v>
      </c>
      <c r="AJ2482" t="s">
        <v>3302</v>
      </c>
      <c r="AK2482" t="s">
        <v>64</v>
      </c>
      <c r="AL2482" t="s">
        <v>64</v>
      </c>
    </row>
    <row r="2483" spans="1:39" x14ac:dyDescent="0.35">
      <c r="A2483">
        <v>2482</v>
      </c>
      <c r="B2483">
        <v>1088596433</v>
      </c>
      <c r="C2483" t="s">
        <v>39</v>
      </c>
      <c r="D2483" t="s">
        <v>40</v>
      </c>
      <c r="E2483" t="s">
        <v>2746</v>
      </c>
      <c r="F2483" t="s">
        <v>3230</v>
      </c>
      <c r="G2483" t="s">
        <v>53</v>
      </c>
      <c r="H2483" t="s">
        <v>3079</v>
      </c>
      <c r="I2483" t="s">
        <v>3612</v>
      </c>
      <c r="J2483" t="s">
        <v>3613</v>
      </c>
      <c r="K2483" t="s">
        <v>3258</v>
      </c>
      <c r="L2483" t="s">
        <v>3228</v>
      </c>
      <c r="M2483" t="s">
        <v>3728</v>
      </c>
      <c r="N2483" t="s">
        <v>3729</v>
      </c>
      <c r="O2483" t="s">
        <v>3233</v>
      </c>
      <c r="P2483" s="3">
        <v>252227000189</v>
      </c>
      <c r="Q2483" t="s">
        <v>2560</v>
      </c>
      <c r="U2483" s="4">
        <v>35363</v>
      </c>
      <c r="V2483">
        <f t="shared" ca="1" si="38"/>
        <v>27</v>
      </c>
      <c r="W2483" t="s">
        <v>106</v>
      </c>
      <c r="X2483" t="s">
        <v>53</v>
      </c>
      <c r="Y2483" t="s">
        <v>2563</v>
      </c>
      <c r="Z2483" t="s">
        <v>3730</v>
      </c>
      <c r="AA2483" t="s">
        <v>56</v>
      </c>
      <c r="AB2483" t="s">
        <v>57</v>
      </c>
      <c r="AC2483" t="s">
        <v>58</v>
      </c>
      <c r="AD2483">
        <v>0</v>
      </c>
      <c r="AE2483" t="s">
        <v>58</v>
      </c>
      <c r="AF2483" t="s">
        <v>72</v>
      </c>
      <c r="AG2483" s="54" t="s">
        <v>60</v>
      </c>
      <c r="AH2483" t="s">
        <v>61</v>
      </c>
      <c r="AI2483" t="s">
        <v>62</v>
      </c>
      <c r="AJ2483" t="s">
        <v>3302</v>
      </c>
      <c r="AK2483" t="s">
        <v>64</v>
      </c>
      <c r="AL2483" t="s">
        <v>64</v>
      </c>
    </row>
    <row r="2484" spans="1:39" x14ac:dyDescent="0.35">
      <c r="A2484">
        <v>2483</v>
      </c>
      <c r="B2484">
        <v>1088590256</v>
      </c>
      <c r="C2484" t="s">
        <v>66</v>
      </c>
      <c r="D2484" t="s">
        <v>40</v>
      </c>
      <c r="E2484" t="s">
        <v>2746</v>
      </c>
      <c r="F2484" t="s">
        <v>3230</v>
      </c>
      <c r="G2484" t="s">
        <v>53</v>
      </c>
      <c r="H2484" t="s">
        <v>3079</v>
      </c>
      <c r="I2484" t="s">
        <v>3614</v>
      </c>
      <c r="J2484" t="s">
        <v>2886</v>
      </c>
      <c r="K2484" t="s">
        <v>3372</v>
      </c>
      <c r="L2484" t="s">
        <v>3359</v>
      </c>
      <c r="M2484" t="s">
        <v>3728</v>
      </c>
      <c r="N2484" t="s">
        <v>130</v>
      </c>
      <c r="O2484" t="s">
        <v>3352</v>
      </c>
      <c r="P2484" s="3">
        <v>252227000936</v>
      </c>
      <c r="Q2484" t="s">
        <v>2560</v>
      </c>
      <c r="S2484">
        <v>3216841904</v>
      </c>
      <c r="U2484" s="4">
        <v>38783</v>
      </c>
      <c r="V2484">
        <f t="shared" ca="1" si="38"/>
        <v>18</v>
      </c>
      <c r="W2484" t="s">
        <v>106</v>
      </c>
      <c r="X2484" t="s">
        <v>53</v>
      </c>
      <c r="Y2484" t="s">
        <v>2563</v>
      </c>
      <c r="Z2484" t="s">
        <v>3730</v>
      </c>
      <c r="AA2484" t="s">
        <v>56</v>
      </c>
      <c r="AB2484" t="s">
        <v>57</v>
      </c>
      <c r="AC2484" t="s">
        <v>58</v>
      </c>
      <c r="AD2484">
        <v>0</v>
      </c>
      <c r="AE2484" t="s">
        <v>58</v>
      </c>
      <c r="AF2484" t="s">
        <v>72</v>
      </c>
      <c r="AG2484" s="54" t="s">
        <v>60</v>
      </c>
      <c r="AH2484" t="s">
        <v>61</v>
      </c>
      <c r="AI2484" t="s">
        <v>62</v>
      </c>
      <c r="AJ2484" t="s">
        <v>3353</v>
      </c>
      <c r="AK2484" t="s">
        <v>64</v>
      </c>
      <c r="AL2484" t="s">
        <v>64</v>
      </c>
    </row>
    <row r="2485" spans="1:39" x14ac:dyDescent="0.35">
      <c r="A2485">
        <v>2484</v>
      </c>
      <c r="B2485">
        <v>1088591155</v>
      </c>
      <c r="C2485" t="s">
        <v>66</v>
      </c>
      <c r="D2485" t="s">
        <v>40</v>
      </c>
      <c r="E2485" t="s">
        <v>2746</v>
      </c>
      <c r="F2485" t="s">
        <v>3230</v>
      </c>
      <c r="G2485" t="s">
        <v>53</v>
      </c>
      <c r="H2485" t="s">
        <v>3079</v>
      </c>
      <c r="I2485" t="s">
        <v>3615</v>
      </c>
      <c r="J2485" t="s">
        <v>2865</v>
      </c>
      <c r="K2485" t="s">
        <v>3377</v>
      </c>
      <c r="L2485" t="s">
        <v>3355</v>
      </c>
      <c r="M2485" t="s">
        <v>3728</v>
      </c>
      <c r="N2485" t="s">
        <v>130</v>
      </c>
      <c r="O2485" t="s">
        <v>3352</v>
      </c>
      <c r="P2485" s="3">
        <v>252227000936</v>
      </c>
      <c r="Q2485" t="s">
        <v>2560</v>
      </c>
      <c r="S2485">
        <v>3235836292</v>
      </c>
      <c r="U2485" s="4">
        <v>39166</v>
      </c>
      <c r="V2485">
        <f t="shared" ca="1" si="38"/>
        <v>17</v>
      </c>
      <c r="W2485" t="s">
        <v>106</v>
      </c>
      <c r="X2485" t="s">
        <v>53</v>
      </c>
      <c r="Y2485" t="s">
        <v>2563</v>
      </c>
      <c r="Z2485" t="s">
        <v>3730</v>
      </c>
      <c r="AA2485" t="s">
        <v>56</v>
      </c>
      <c r="AB2485" t="s">
        <v>57</v>
      </c>
      <c r="AC2485" t="s">
        <v>58</v>
      </c>
      <c r="AD2485">
        <v>0</v>
      </c>
      <c r="AE2485" t="s">
        <v>58</v>
      </c>
      <c r="AF2485" t="s">
        <v>72</v>
      </c>
      <c r="AG2485" s="54" t="s">
        <v>60</v>
      </c>
      <c r="AH2485" t="s">
        <v>61</v>
      </c>
      <c r="AI2485" t="s">
        <v>62</v>
      </c>
      <c r="AJ2485" t="s">
        <v>3616</v>
      </c>
      <c r="AK2485" t="s">
        <v>64</v>
      </c>
      <c r="AL2485" t="s">
        <v>64</v>
      </c>
    </row>
    <row r="2486" spans="1:39" x14ac:dyDescent="0.35">
      <c r="A2486">
        <v>2485</v>
      </c>
      <c r="B2486">
        <v>59311227</v>
      </c>
      <c r="C2486" t="s">
        <v>39</v>
      </c>
      <c r="D2486" t="s">
        <v>40</v>
      </c>
      <c r="E2486" t="s">
        <v>2746</v>
      </c>
      <c r="F2486" t="s">
        <v>3230</v>
      </c>
      <c r="G2486" t="s">
        <v>53</v>
      </c>
      <c r="H2486" t="s">
        <v>3079</v>
      </c>
      <c r="I2486" t="s">
        <v>96</v>
      </c>
      <c r="J2486" t="s">
        <v>436</v>
      </c>
      <c r="K2486" t="s">
        <v>3363</v>
      </c>
      <c r="L2486" t="s">
        <v>3230</v>
      </c>
      <c r="M2486" t="s">
        <v>78</v>
      </c>
      <c r="N2486" t="s">
        <v>71</v>
      </c>
      <c r="O2486" t="s">
        <v>3352</v>
      </c>
      <c r="P2486" s="3">
        <v>252227000936</v>
      </c>
      <c r="Q2486" t="s">
        <v>2560</v>
      </c>
      <c r="U2486" s="4">
        <v>30400</v>
      </c>
      <c r="V2486">
        <f t="shared" ca="1" si="38"/>
        <v>41</v>
      </c>
      <c r="W2486" t="s">
        <v>106</v>
      </c>
      <c r="X2486" t="s">
        <v>53</v>
      </c>
      <c r="Y2486" t="s">
        <v>1486</v>
      </c>
      <c r="Z2486" t="s">
        <v>3730</v>
      </c>
      <c r="AA2486" t="s">
        <v>56</v>
      </c>
      <c r="AB2486" t="s">
        <v>57</v>
      </c>
      <c r="AC2486" t="s">
        <v>83</v>
      </c>
      <c r="AD2486">
        <v>2</v>
      </c>
      <c r="AE2486" t="s">
        <v>58</v>
      </c>
      <c r="AF2486" t="s">
        <v>72</v>
      </c>
      <c r="AG2486" s="54" t="s">
        <v>60</v>
      </c>
      <c r="AH2486" t="s">
        <v>61</v>
      </c>
      <c r="AI2486" t="s">
        <v>62</v>
      </c>
      <c r="AJ2486" t="s">
        <v>3367</v>
      </c>
      <c r="AK2486" t="s">
        <v>64</v>
      </c>
      <c r="AL2486" t="s">
        <v>89</v>
      </c>
    </row>
    <row r="2487" spans="1:39" x14ac:dyDescent="0.35">
      <c r="A2487">
        <v>2486</v>
      </c>
      <c r="B2487">
        <v>1088589595</v>
      </c>
      <c r="C2487" t="s">
        <v>39</v>
      </c>
      <c r="D2487" t="s">
        <v>40</v>
      </c>
      <c r="E2487" t="s">
        <v>2746</v>
      </c>
      <c r="F2487" t="s">
        <v>3230</v>
      </c>
      <c r="G2487" t="s">
        <v>53</v>
      </c>
      <c r="H2487" t="s">
        <v>3079</v>
      </c>
      <c r="I2487" t="s">
        <v>103</v>
      </c>
      <c r="J2487" t="s">
        <v>575</v>
      </c>
      <c r="K2487" t="s">
        <v>3617</v>
      </c>
      <c r="L2487" t="s">
        <v>3618</v>
      </c>
      <c r="M2487" t="s">
        <v>3728</v>
      </c>
      <c r="N2487" t="s">
        <v>71</v>
      </c>
      <c r="O2487" t="s">
        <v>3352</v>
      </c>
      <c r="P2487" s="3">
        <v>252227000936</v>
      </c>
      <c r="Q2487" t="s">
        <v>2560</v>
      </c>
      <c r="S2487">
        <v>3116048404</v>
      </c>
      <c r="U2487" s="4">
        <v>38574</v>
      </c>
      <c r="V2487">
        <f t="shared" ca="1" si="38"/>
        <v>19</v>
      </c>
      <c r="W2487" t="s">
        <v>106</v>
      </c>
      <c r="X2487" t="s">
        <v>53</v>
      </c>
      <c r="Y2487" t="s">
        <v>2563</v>
      </c>
      <c r="Z2487" t="s">
        <v>3730</v>
      </c>
      <c r="AA2487" t="s">
        <v>56</v>
      </c>
      <c r="AB2487" t="s">
        <v>57</v>
      </c>
      <c r="AC2487" t="s">
        <v>58</v>
      </c>
      <c r="AD2487">
        <v>0</v>
      </c>
      <c r="AE2487" t="s">
        <v>58</v>
      </c>
      <c r="AF2487" t="s">
        <v>72</v>
      </c>
      <c r="AG2487" t="s">
        <v>340</v>
      </c>
      <c r="AH2487" t="s">
        <v>171</v>
      </c>
      <c r="AI2487" t="s">
        <v>88</v>
      </c>
      <c r="AJ2487" t="s">
        <v>3367</v>
      </c>
      <c r="AK2487" t="s">
        <v>64</v>
      </c>
      <c r="AL2487" t="s">
        <v>89</v>
      </c>
    </row>
    <row r="2488" spans="1:39" x14ac:dyDescent="0.35">
      <c r="A2488">
        <v>2487</v>
      </c>
      <c r="B2488">
        <v>1088588686</v>
      </c>
      <c r="C2488" t="s">
        <v>39</v>
      </c>
      <c r="D2488" t="s">
        <v>40</v>
      </c>
      <c r="E2488" t="s">
        <v>2746</v>
      </c>
      <c r="F2488" t="s">
        <v>3230</v>
      </c>
      <c r="G2488" t="s">
        <v>53</v>
      </c>
      <c r="H2488" t="s">
        <v>3079</v>
      </c>
      <c r="I2488" t="s">
        <v>1706</v>
      </c>
      <c r="J2488" t="s">
        <v>462</v>
      </c>
      <c r="K2488" t="s">
        <v>3619</v>
      </c>
      <c r="L2488" t="s">
        <v>1970</v>
      </c>
      <c r="M2488" t="s">
        <v>3728</v>
      </c>
      <c r="N2488" t="s">
        <v>71</v>
      </c>
      <c r="O2488" t="s">
        <v>3352</v>
      </c>
      <c r="P2488" s="3">
        <v>252227000936</v>
      </c>
      <c r="Q2488" t="s">
        <v>2560</v>
      </c>
      <c r="S2488">
        <v>3206482559</v>
      </c>
      <c r="U2488" s="4">
        <v>31573</v>
      </c>
      <c r="V2488">
        <f t="shared" ca="1" si="38"/>
        <v>38</v>
      </c>
      <c r="W2488" t="s">
        <v>106</v>
      </c>
      <c r="X2488" t="s">
        <v>53</v>
      </c>
      <c r="Y2488" t="s">
        <v>2563</v>
      </c>
      <c r="Z2488" t="s">
        <v>3730</v>
      </c>
      <c r="AA2488" t="s">
        <v>56</v>
      </c>
      <c r="AB2488" t="s">
        <v>57</v>
      </c>
      <c r="AC2488" t="s">
        <v>213</v>
      </c>
      <c r="AD2488">
        <v>1</v>
      </c>
      <c r="AE2488" t="s">
        <v>58</v>
      </c>
      <c r="AF2488" t="s">
        <v>72</v>
      </c>
      <c r="AG2488" t="s">
        <v>340</v>
      </c>
      <c r="AH2488" t="s">
        <v>171</v>
      </c>
      <c r="AI2488" t="s">
        <v>88</v>
      </c>
      <c r="AJ2488" t="s">
        <v>3367</v>
      </c>
      <c r="AK2488" t="s">
        <v>64</v>
      </c>
      <c r="AL2488" t="s">
        <v>89</v>
      </c>
    </row>
    <row r="2489" spans="1:39" x14ac:dyDescent="0.35">
      <c r="A2489">
        <v>2488</v>
      </c>
      <c r="B2489">
        <v>1088591550</v>
      </c>
      <c r="C2489" t="s">
        <v>39</v>
      </c>
      <c r="D2489" t="s">
        <v>40</v>
      </c>
      <c r="E2489" t="s">
        <v>2746</v>
      </c>
      <c r="F2489" t="s">
        <v>3230</v>
      </c>
      <c r="G2489" t="s">
        <v>53</v>
      </c>
      <c r="H2489" t="s">
        <v>3079</v>
      </c>
      <c r="I2489" t="s">
        <v>96</v>
      </c>
      <c r="J2489" t="s">
        <v>1821</v>
      </c>
      <c r="K2489" t="s">
        <v>3356</v>
      </c>
      <c r="L2489" t="s">
        <v>3359</v>
      </c>
      <c r="M2489" t="s">
        <v>3728</v>
      </c>
      <c r="N2489" t="s">
        <v>71</v>
      </c>
      <c r="O2489" t="s">
        <v>3352</v>
      </c>
      <c r="P2489" s="3">
        <v>252227000936</v>
      </c>
      <c r="Q2489" t="s">
        <v>2560</v>
      </c>
      <c r="S2489">
        <v>3127521768</v>
      </c>
      <c r="U2489" s="4">
        <v>32611</v>
      </c>
      <c r="V2489">
        <f t="shared" ca="1" si="38"/>
        <v>35</v>
      </c>
      <c r="W2489" t="s">
        <v>106</v>
      </c>
      <c r="X2489" t="s">
        <v>53</v>
      </c>
      <c r="Y2489" t="s">
        <v>2563</v>
      </c>
      <c r="Z2489" t="s">
        <v>3730</v>
      </c>
      <c r="AA2489" t="s">
        <v>56</v>
      </c>
      <c r="AB2489" t="s">
        <v>57</v>
      </c>
      <c r="AC2489" t="s">
        <v>83</v>
      </c>
      <c r="AD2489">
        <v>2</v>
      </c>
      <c r="AE2489" t="s">
        <v>58</v>
      </c>
      <c r="AF2489" t="s">
        <v>72</v>
      </c>
      <c r="AG2489" s="54" t="s">
        <v>60</v>
      </c>
      <c r="AH2489" t="s">
        <v>61</v>
      </c>
      <c r="AI2489" t="s">
        <v>62</v>
      </c>
      <c r="AJ2489" t="s">
        <v>3367</v>
      </c>
      <c r="AK2489" t="s">
        <v>64</v>
      </c>
      <c r="AL2489" t="s">
        <v>89</v>
      </c>
    </row>
    <row r="2490" spans="1:39" x14ac:dyDescent="0.35">
      <c r="A2490">
        <v>2489</v>
      </c>
      <c r="B2490">
        <v>1088595080</v>
      </c>
      <c r="C2490" t="s">
        <v>39</v>
      </c>
      <c r="D2490" t="s">
        <v>40</v>
      </c>
      <c r="E2490" t="s">
        <v>2746</v>
      </c>
      <c r="F2490" t="s">
        <v>3230</v>
      </c>
      <c r="G2490" t="s">
        <v>53</v>
      </c>
      <c r="H2490" t="s">
        <v>3079</v>
      </c>
      <c r="I2490" t="s">
        <v>173</v>
      </c>
      <c r="J2490" t="s">
        <v>294</v>
      </c>
      <c r="K2490" t="s">
        <v>3366</v>
      </c>
      <c r="L2490" t="s">
        <v>3350</v>
      </c>
      <c r="M2490" t="s">
        <v>78</v>
      </c>
      <c r="N2490" t="s">
        <v>71</v>
      </c>
      <c r="O2490" t="s">
        <v>3352</v>
      </c>
      <c r="P2490" s="3">
        <v>252227000936</v>
      </c>
      <c r="Q2490" t="s">
        <v>2560</v>
      </c>
      <c r="S2490">
        <v>3235925778</v>
      </c>
      <c r="U2490" s="4">
        <v>34304</v>
      </c>
      <c r="V2490">
        <f t="shared" ca="1" si="38"/>
        <v>30</v>
      </c>
      <c r="W2490" t="s">
        <v>106</v>
      </c>
      <c r="X2490" t="s">
        <v>53</v>
      </c>
      <c r="Y2490" t="s">
        <v>2563</v>
      </c>
      <c r="Z2490" t="s">
        <v>3730</v>
      </c>
      <c r="AA2490" t="s">
        <v>56</v>
      </c>
      <c r="AB2490" t="s">
        <v>57</v>
      </c>
      <c r="AC2490" t="s">
        <v>83</v>
      </c>
      <c r="AD2490">
        <v>4</v>
      </c>
      <c r="AE2490" t="s">
        <v>58</v>
      </c>
      <c r="AF2490" t="s">
        <v>72</v>
      </c>
      <c r="AG2490" t="s">
        <v>340</v>
      </c>
      <c r="AH2490" t="s">
        <v>171</v>
      </c>
      <c r="AI2490" t="s">
        <v>88</v>
      </c>
      <c r="AJ2490" t="s">
        <v>3367</v>
      </c>
      <c r="AK2490" t="s">
        <v>64</v>
      </c>
      <c r="AL2490" t="s">
        <v>64</v>
      </c>
    </row>
    <row r="2491" spans="1:39" x14ac:dyDescent="0.35">
      <c r="A2491">
        <v>2490</v>
      </c>
      <c r="B2491">
        <v>27177946</v>
      </c>
      <c r="C2491" t="s">
        <v>39</v>
      </c>
      <c r="D2491" t="s">
        <v>40</v>
      </c>
      <c r="E2491" t="s">
        <v>2746</v>
      </c>
      <c r="F2491" t="s">
        <v>3230</v>
      </c>
      <c r="G2491" t="s">
        <v>53</v>
      </c>
      <c r="H2491" t="s">
        <v>3079</v>
      </c>
      <c r="I2491" t="s">
        <v>3620</v>
      </c>
      <c r="J2491" t="s">
        <v>1597</v>
      </c>
      <c r="K2491" t="s">
        <v>2709</v>
      </c>
      <c r="L2491" t="s">
        <v>2498</v>
      </c>
      <c r="M2491" t="s">
        <v>78</v>
      </c>
      <c r="N2491" t="s">
        <v>130</v>
      </c>
      <c r="O2491" t="s">
        <v>3233</v>
      </c>
      <c r="P2491" s="3">
        <v>252227000189</v>
      </c>
      <c r="Q2491" t="s">
        <v>2560</v>
      </c>
      <c r="S2491">
        <v>3144500264</v>
      </c>
      <c r="U2491" s="4">
        <v>30543</v>
      </c>
      <c r="V2491">
        <f t="shared" ca="1" si="38"/>
        <v>40</v>
      </c>
      <c r="W2491" t="s">
        <v>106</v>
      </c>
      <c r="X2491" t="s">
        <v>53</v>
      </c>
      <c r="Y2491" t="s">
        <v>2563</v>
      </c>
      <c r="Z2491" t="s">
        <v>3730</v>
      </c>
      <c r="AA2491" t="s">
        <v>56</v>
      </c>
      <c r="AB2491" t="s">
        <v>57</v>
      </c>
      <c r="AC2491" t="s">
        <v>83</v>
      </c>
      <c r="AD2491">
        <v>1</v>
      </c>
      <c r="AE2491" t="s">
        <v>58</v>
      </c>
      <c r="AF2491" t="s">
        <v>72</v>
      </c>
      <c r="AG2491" s="54" t="s">
        <v>60</v>
      </c>
      <c r="AH2491" t="s">
        <v>61</v>
      </c>
      <c r="AI2491" t="s">
        <v>62</v>
      </c>
      <c r="AJ2491" t="s">
        <v>3353</v>
      </c>
      <c r="AK2491" t="s">
        <v>64</v>
      </c>
      <c r="AL2491" t="s">
        <v>64</v>
      </c>
    </row>
    <row r="2492" spans="1:39" x14ac:dyDescent="0.35">
      <c r="A2492">
        <v>2491</v>
      </c>
      <c r="B2492">
        <v>1088588545</v>
      </c>
      <c r="C2492" t="s">
        <v>39</v>
      </c>
      <c r="D2492" t="s">
        <v>40</v>
      </c>
      <c r="E2492" t="s">
        <v>2746</v>
      </c>
      <c r="F2492" t="s">
        <v>3230</v>
      </c>
      <c r="G2492" t="s">
        <v>53</v>
      </c>
      <c r="H2492" t="s">
        <v>3079</v>
      </c>
      <c r="I2492" t="s">
        <v>332</v>
      </c>
      <c r="J2492" t="s">
        <v>80</v>
      </c>
      <c r="K2492" t="s">
        <v>108</v>
      </c>
      <c r="L2492" t="s">
        <v>3621</v>
      </c>
      <c r="M2492" t="s">
        <v>78</v>
      </c>
      <c r="N2492" t="s">
        <v>71</v>
      </c>
      <c r="O2492" t="s">
        <v>3352</v>
      </c>
      <c r="P2492" s="3">
        <v>252227000936</v>
      </c>
      <c r="Q2492" t="s">
        <v>2560</v>
      </c>
      <c r="S2492">
        <v>3007714495</v>
      </c>
      <c r="U2492" s="4">
        <v>31605</v>
      </c>
      <c r="V2492">
        <f t="shared" ca="1" si="38"/>
        <v>38</v>
      </c>
      <c r="W2492" t="s">
        <v>106</v>
      </c>
      <c r="X2492" t="s">
        <v>53</v>
      </c>
      <c r="Y2492" t="s">
        <v>2563</v>
      </c>
      <c r="Z2492" t="s">
        <v>3730</v>
      </c>
      <c r="AA2492" t="s">
        <v>56</v>
      </c>
      <c r="AB2492" t="s">
        <v>57</v>
      </c>
      <c r="AC2492" t="s">
        <v>83</v>
      </c>
      <c r="AD2492">
        <v>1</v>
      </c>
      <c r="AE2492" t="s">
        <v>58</v>
      </c>
      <c r="AF2492" t="s">
        <v>72</v>
      </c>
      <c r="AG2492" s="54" t="s">
        <v>60</v>
      </c>
      <c r="AH2492" t="s">
        <v>61</v>
      </c>
      <c r="AI2492" t="s">
        <v>62</v>
      </c>
      <c r="AJ2492" t="s">
        <v>3367</v>
      </c>
      <c r="AK2492" t="s">
        <v>64</v>
      </c>
      <c r="AL2492" t="s">
        <v>89</v>
      </c>
    </row>
    <row r="2493" spans="1:39" x14ac:dyDescent="0.35">
      <c r="A2493">
        <v>2492</v>
      </c>
      <c r="B2493">
        <v>1085913380</v>
      </c>
      <c r="C2493" t="s">
        <v>66</v>
      </c>
      <c r="D2493" t="s">
        <v>40</v>
      </c>
      <c r="E2493" t="s">
        <v>2746</v>
      </c>
      <c r="F2493" t="s">
        <v>3230</v>
      </c>
      <c r="G2493" t="s">
        <v>53</v>
      </c>
      <c r="H2493" t="s">
        <v>3079</v>
      </c>
      <c r="I2493" t="s">
        <v>3622</v>
      </c>
      <c r="J2493" t="s">
        <v>267</v>
      </c>
      <c r="K2493" t="s">
        <v>108</v>
      </c>
      <c r="L2493" t="s">
        <v>3623</v>
      </c>
      <c r="M2493" t="s">
        <v>3728</v>
      </c>
      <c r="N2493" t="s">
        <v>71</v>
      </c>
      <c r="O2493" t="s">
        <v>3352</v>
      </c>
      <c r="P2493" s="3">
        <v>252227000936</v>
      </c>
      <c r="Q2493" t="s">
        <v>2560</v>
      </c>
      <c r="S2493">
        <v>3178523616</v>
      </c>
      <c r="U2493" s="4">
        <v>39190</v>
      </c>
      <c r="V2493">
        <f t="shared" ca="1" si="38"/>
        <v>17</v>
      </c>
      <c r="W2493" t="s">
        <v>106</v>
      </c>
      <c r="X2493" t="s">
        <v>53</v>
      </c>
      <c r="Y2493" t="s">
        <v>2563</v>
      </c>
      <c r="Z2493" t="s">
        <v>3730</v>
      </c>
      <c r="AA2493" t="s">
        <v>56</v>
      </c>
      <c r="AB2493" t="s">
        <v>57</v>
      </c>
      <c r="AC2493" t="s">
        <v>58</v>
      </c>
      <c r="AD2493">
        <v>0</v>
      </c>
      <c r="AE2493" t="s">
        <v>58</v>
      </c>
      <c r="AF2493" t="s">
        <v>72</v>
      </c>
      <c r="AG2493" t="s">
        <v>340</v>
      </c>
      <c r="AH2493" t="s">
        <v>171</v>
      </c>
      <c r="AI2493" t="s">
        <v>88</v>
      </c>
      <c r="AJ2493" t="s">
        <v>3367</v>
      </c>
      <c r="AK2493" s="54" t="s">
        <v>64</v>
      </c>
      <c r="AL2493" t="s">
        <v>89</v>
      </c>
    </row>
    <row r="2494" spans="1:39" x14ac:dyDescent="0.35">
      <c r="A2494">
        <v>2493</v>
      </c>
      <c r="B2494">
        <v>1004691337</v>
      </c>
      <c r="C2494" t="s">
        <v>39</v>
      </c>
      <c r="D2494" t="s">
        <v>40</v>
      </c>
      <c r="E2494" t="s">
        <v>2746</v>
      </c>
      <c r="F2494" t="s">
        <v>3230</v>
      </c>
      <c r="G2494" t="s">
        <v>53</v>
      </c>
      <c r="H2494" t="s">
        <v>3079</v>
      </c>
      <c r="I2494" t="s">
        <v>3624</v>
      </c>
      <c r="J2494" t="s">
        <v>292</v>
      </c>
      <c r="K2494" t="s">
        <v>344</v>
      </c>
      <c r="M2494" t="s">
        <v>3728</v>
      </c>
      <c r="N2494" t="s">
        <v>71</v>
      </c>
      <c r="O2494" t="s">
        <v>3352</v>
      </c>
      <c r="P2494" s="3">
        <v>252227000936</v>
      </c>
      <c r="Q2494" t="s">
        <v>2560</v>
      </c>
      <c r="S2494">
        <v>3207154199</v>
      </c>
      <c r="U2494" s="4">
        <v>34461</v>
      </c>
      <c r="V2494">
        <f t="shared" ca="1" si="38"/>
        <v>30</v>
      </c>
      <c r="W2494" t="s">
        <v>106</v>
      </c>
      <c r="X2494" t="s">
        <v>53</v>
      </c>
      <c r="Y2494" t="s">
        <v>2563</v>
      </c>
      <c r="Z2494" t="s">
        <v>3730</v>
      </c>
      <c r="AA2494" t="s">
        <v>56</v>
      </c>
      <c r="AB2494" t="s">
        <v>57</v>
      </c>
      <c r="AC2494" t="s">
        <v>213</v>
      </c>
      <c r="AD2494">
        <v>1</v>
      </c>
      <c r="AE2494" t="s">
        <v>58</v>
      </c>
      <c r="AF2494" t="s">
        <v>72</v>
      </c>
      <c r="AG2494" t="s">
        <v>340</v>
      </c>
      <c r="AH2494" t="s">
        <v>171</v>
      </c>
      <c r="AI2494" t="s">
        <v>88</v>
      </c>
      <c r="AJ2494" t="s">
        <v>3367</v>
      </c>
      <c r="AK2494" t="s">
        <v>64</v>
      </c>
      <c r="AL2494" t="s">
        <v>64</v>
      </c>
    </row>
    <row r="2495" spans="1:39" x14ac:dyDescent="0.35">
      <c r="A2495">
        <v>2494</v>
      </c>
      <c r="B2495">
        <v>1088592032</v>
      </c>
      <c r="C2495" t="s">
        <v>66</v>
      </c>
      <c r="D2495" t="s">
        <v>40</v>
      </c>
      <c r="E2495" t="s">
        <v>2746</v>
      </c>
      <c r="F2495" t="s">
        <v>3230</v>
      </c>
      <c r="G2495" t="s">
        <v>53</v>
      </c>
      <c r="H2495" t="s">
        <v>3079</v>
      </c>
      <c r="I2495" t="s">
        <v>366</v>
      </c>
      <c r="J2495" t="s">
        <v>3625</v>
      </c>
      <c r="K2495" t="s">
        <v>3398</v>
      </c>
      <c r="L2495" t="s">
        <v>3363</v>
      </c>
      <c r="M2495" t="s">
        <v>3728</v>
      </c>
      <c r="N2495" t="s">
        <v>71</v>
      </c>
      <c r="O2495" t="s">
        <v>3352</v>
      </c>
      <c r="P2495" s="3">
        <v>252227000936</v>
      </c>
      <c r="Q2495" t="s">
        <v>2560</v>
      </c>
      <c r="S2495">
        <v>3206470172</v>
      </c>
      <c r="U2495" s="4">
        <v>39631</v>
      </c>
      <c r="V2495">
        <f t="shared" ca="1" si="38"/>
        <v>16</v>
      </c>
      <c r="W2495" t="s">
        <v>106</v>
      </c>
      <c r="X2495" t="s">
        <v>53</v>
      </c>
      <c r="Y2495" t="s">
        <v>2563</v>
      </c>
      <c r="Z2495" t="s">
        <v>3730</v>
      </c>
      <c r="AA2495" t="s">
        <v>56</v>
      </c>
      <c r="AB2495" t="s">
        <v>57</v>
      </c>
      <c r="AC2495" t="s">
        <v>58</v>
      </c>
      <c r="AD2495">
        <v>0</v>
      </c>
      <c r="AE2495" t="s">
        <v>58</v>
      </c>
      <c r="AF2495" t="s">
        <v>72</v>
      </c>
      <c r="AG2495" s="54" t="s">
        <v>60</v>
      </c>
      <c r="AH2495" t="s">
        <v>61</v>
      </c>
      <c r="AI2495" t="s">
        <v>62</v>
      </c>
      <c r="AJ2495" t="s">
        <v>3367</v>
      </c>
      <c r="AK2495" t="s">
        <v>64</v>
      </c>
      <c r="AL2495" t="s">
        <v>89</v>
      </c>
    </row>
    <row r="2496" spans="1:39" x14ac:dyDescent="0.35">
      <c r="A2496">
        <v>2495</v>
      </c>
      <c r="B2496">
        <v>1088597477</v>
      </c>
      <c r="C2496" t="s">
        <v>39</v>
      </c>
      <c r="D2496" t="s">
        <v>40</v>
      </c>
      <c r="E2496" t="s">
        <v>2746</v>
      </c>
      <c r="F2496" t="s">
        <v>3230</v>
      </c>
      <c r="G2496" t="s">
        <v>53</v>
      </c>
      <c r="H2496" t="s">
        <v>3079</v>
      </c>
      <c r="I2496" t="s">
        <v>3558</v>
      </c>
      <c r="J2496" t="s">
        <v>251</v>
      </c>
      <c r="K2496" t="s">
        <v>3361</v>
      </c>
      <c r="L2496" t="s">
        <v>3626</v>
      </c>
      <c r="M2496" t="s">
        <v>78</v>
      </c>
      <c r="N2496" t="s">
        <v>71</v>
      </c>
      <c r="O2496" t="s">
        <v>3352</v>
      </c>
      <c r="P2496" s="3">
        <v>252227000936</v>
      </c>
      <c r="Q2496" t="s">
        <v>2560</v>
      </c>
      <c r="S2496">
        <v>3122116210</v>
      </c>
      <c r="U2496" s="4">
        <v>35422</v>
      </c>
      <c r="V2496">
        <f t="shared" ca="1" si="38"/>
        <v>27</v>
      </c>
      <c r="W2496" t="s">
        <v>106</v>
      </c>
      <c r="X2496" t="s">
        <v>53</v>
      </c>
      <c r="Y2496" t="s">
        <v>2563</v>
      </c>
      <c r="Z2496" t="s">
        <v>3730</v>
      </c>
      <c r="AA2496" t="s">
        <v>56</v>
      </c>
      <c r="AB2496" t="s">
        <v>57</v>
      </c>
      <c r="AC2496" t="s">
        <v>83</v>
      </c>
      <c r="AD2496">
        <v>1</v>
      </c>
      <c r="AE2496" t="s">
        <v>58</v>
      </c>
      <c r="AF2496" t="s">
        <v>72</v>
      </c>
      <c r="AG2496" s="54" t="s">
        <v>60</v>
      </c>
      <c r="AH2496" t="s">
        <v>61</v>
      </c>
      <c r="AI2496" t="s">
        <v>62</v>
      </c>
      <c r="AJ2496" t="s">
        <v>3367</v>
      </c>
      <c r="AK2496" t="s">
        <v>64</v>
      </c>
      <c r="AL2496" t="s">
        <v>89</v>
      </c>
    </row>
    <row r="2497" spans="1:39" x14ac:dyDescent="0.35">
      <c r="A2497">
        <v>2496</v>
      </c>
      <c r="B2497">
        <v>1088593397</v>
      </c>
      <c r="C2497" t="s">
        <v>39</v>
      </c>
      <c r="D2497" t="s">
        <v>40</v>
      </c>
      <c r="E2497" t="s">
        <v>2746</v>
      </c>
      <c r="F2497" t="s">
        <v>3230</v>
      </c>
      <c r="G2497" t="s">
        <v>53</v>
      </c>
      <c r="H2497" t="s">
        <v>3079</v>
      </c>
      <c r="I2497" t="s">
        <v>954</v>
      </c>
      <c r="J2497" t="s">
        <v>3627</v>
      </c>
      <c r="K2497" t="s">
        <v>3361</v>
      </c>
      <c r="L2497" t="s">
        <v>3355</v>
      </c>
      <c r="M2497" t="s">
        <v>3728</v>
      </c>
      <c r="N2497" t="s">
        <v>71</v>
      </c>
      <c r="O2497" t="s">
        <v>3352</v>
      </c>
      <c r="P2497" s="3">
        <v>252227000936</v>
      </c>
      <c r="Q2497" t="s">
        <v>2560</v>
      </c>
      <c r="S2497">
        <v>3148671060</v>
      </c>
      <c r="U2497" s="4">
        <v>33400</v>
      </c>
      <c r="V2497">
        <f t="shared" ca="1" si="38"/>
        <v>33</v>
      </c>
      <c r="W2497" t="s">
        <v>106</v>
      </c>
      <c r="X2497" t="s">
        <v>53</v>
      </c>
      <c r="Y2497" t="s">
        <v>2563</v>
      </c>
      <c r="Z2497" t="s">
        <v>3730</v>
      </c>
      <c r="AA2497" t="s">
        <v>56</v>
      </c>
      <c r="AB2497" t="s">
        <v>57</v>
      </c>
      <c r="AC2497" t="s">
        <v>213</v>
      </c>
      <c r="AD2497">
        <v>2</v>
      </c>
      <c r="AE2497" t="s">
        <v>58</v>
      </c>
      <c r="AF2497" t="s">
        <v>72</v>
      </c>
      <c r="AG2497" t="s">
        <v>340</v>
      </c>
      <c r="AH2497" t="s">
        <v>171</v>
      </c>
      <c r="AI2497" t="s">
        <v>88</v>
      </c>
      <c r="AJ2497" t="s">
        <v>3367</v>
      </c>
      <c r="AK2497" t="s">
        <v>64</v>
      </c>
      <c r="AL2497" t="s">
        <v>64</v>
      </c>
    </row>
    <row r="2498" spans="1:39" x14ac:dyDescent="0.35">
      <c r="A2498">
        <v>2497</v>
      </c>
      <c r="B2498">
        <v>87514877</v>
      </c>
      <c r="C2498" t="s">
        <v>39</v>
      </c>
      <c r="D2498" t="s">
        <v>40</v>
      </c>
      <c r="E2498" t="s">
        <v>2746</v>
      </c>
      <c r="F2498" t="s">
        <v>3230</v>
      </c>
      <c r="G2498" t="s">
        <v>53</v>
      </c>
      <c r="H2498" t="s">
        <v>3079</v>
      </c>
      <c r="I2498" t="s">
        <v>226</v>
      </c>
      <c r="J2498" t="s">
        <v>272</v>
      </c>
      <c r="K2498" t="s">
        <v>3375</v>
      </c>
      <c r="L2498" t="s">
        <v>3350</v>
      </c>
      <c r="M2498" t="s">
        <v>3728</v>
      </c>
      <c r="N2498" t="s">
        <v>71</v>
      </c>
      <c r="O2498" t="s">
        <v>3352</v>
      </c>
      <c r="P2498" s="3">
        <v>252227000936</v>
      </c>
      <c r="Q2498" t="s">
        <v>2560</v>
      </c>
      <c r="S2498">
        <v>3206416804</v>
      </c>
      <c r="U2498" s="4">
        <v>31023</v>
      </c>
      <c r="V2498">
        <f t="shared" ref="V2498:V2549" ca="1" si="39">DATEDIF(U2498,TODAY(),"Y")</f>
        <v>39</v>
      </c>
      <c r="W2498" t="s">
        <v>106</v>
      </c>
      <c r="X2498" t="s">
        <v>53</v>
      </c>
      <c r="Y2498" t="s">
        <v>2563</v>
      </c>
      <c r="Z2498" t="s">
        <v>3730</v>
      </c>
      <c r="AA2498" t="s">
        <v>56</v>
      </c>
      <c r="AB2498" t="s">
        <v>57</v>
      </c>
      <c r="AC2498" t="s">
        <v>213</v>
      </c>
      <c r="AD2498">
        <v>2</v>
      </c>
      <c r="AE2498" t="s">
        <v>58</v>
      </c>
      <c r="AF2498" t="s">
        <v>72</v>
      </c>
      <c r="AG2498" t="s">
        <v>340</v>
      </c>
      <c r="AH2498" t="s">
        <v>171</v>
      </c>
      <c r="AI2498" t="s">
        <v>88</v>
      </c>
      <c r="AJ2498" t="s">
        <v>3367</v>
      </c>
      <c r="AK2498" t="s">
        <v>64</v>
      </c>
      <c r="AL2498" t="s">
        <v>64</v>
      </c>
    </row>
    <row r="2499" spans="1:39" x14ac:dyDescent="0.35">
      <c r="A2499">
        <v>2498</v>
      </c>
      <c r="B2499">
        <v>87513367</v>
      </c>
      <c r="C2499" t="s">
        <v>39</v>
      </c>
      <c r="D2499" t="s">
        <v>40</v>
      </c>
      <c r="E2499" t="s">
        <v>2746</v>
      </c>
      <c r="F2499" t="s">
        <v>3230</v>
      </c>
      <c r="G2499" t="s">
        <v>53</v>
      </c>
      <c r="H2499" t="s">
        <v>3079</v>
      </c>
      <c r="I2499" t="s">
        <v>575</v>
      </c>
      <c r="J2499" t="s">
        <v>1013</v>
      </c>
      <c r="K2499" t="s">
        <v>3377</v>
      </c>
      <c r="L2499" t="s">
        <v>3356</v>
      </c>
      <c r="M2499" t="s">
        <v>3728</v>
      </c>
      <c r="N2499" t="s">
        <v>71</v>
      </c>
      <c r="O2499" t="s">
        <v>3352</v>
      </c>
      <c r="P2499" s="3">
        <v>252227000936</v>
      </c>
      <c r="Q2499" t="s">
        <v>2560</v>
      </c>
      <c r="S2499">
        <v>3106265709</v>
      </c>
      <c r="U2499" s="4">
        <v>28130</v>
      </c>
      <c r="V2499">
        <f t="shared" ca="1" si="39"/>
        <v>47</v>
      </c>
      <c r="W2499" t="s">
        <v>106</v>
      </c>
      <c r="X2499" t="s">
        <v>53</v>
      </c>
      <c r="Y2499" t="s">
        <v>2563</v>
      </c>
      <c r="Z2499" t="s">
        <v>3730</v>
      </c>
      <c r="AA2499" t="s">
        <v>56</v>
      </c>
      <c r="AB2499" t="s">
        <v>57</v>
      </c>
      <c r="AC2499" t="s">
        <v>213</v>
      </c>
      <c r="AD2499">
        <v>2</v>
      </c>
      <c r="AE2499" t="s">
        <v>58</v>
      </c>
      <c r="AF2499" t="s">
        <v>72</v>
      </c>
      <c r="AG2499" t="s">
        <v>340</v>
      </c>
      <c r="AH2499" t="s">
        <v>171</v>
      </c>
      <c r="AI2499" t="s">
        <v>88</v>
      </c>
      <c r="AJ2499" t="s">
        <v>3367</v>
      </c>
      <c r="AK2499" t="s">
        <v>64</v>
      </c>
      <c r="AL2499" t="s">
        <v>64</v>
      </c>
    </row>
    <row r="2500" spans="1:39" x14ac:dyDescent="0.35">
      <c r="A2500">
        <v>2499</v>
      </c>
      <c r="B2500">
        <v>1088592442</v>
      </c>
      <c r="C2500" t="s">
        <v>39</v>
      </c>
      <c r="D2500" t="s">
        <v>40</v>
      </c>
      <c r="E2500" t="s">
        <v>2746</v>
      </c>
      <c r="F2500" t="s">
        <v>3230</v>
      </c>
      <c r="G2500" t="s">
        <v>53</v>
      </c>
      <c r="H2500" t="s">
        <v>3079</v>
      </c>
      <c r="I2500" t="s">
        <v>110</v>
      </c>
      <c r="J2500" t="s">
        <v>251</v>
      </c>
      <c r="K2500" t="s">
        <v>3363</v>
      </c>
      <c r="L2500" t="s">
        <v>3106</v>
      </c>
      <c r="M2500" t="s">
        <v>78</v>
      </c>
      <c r="N2500" t="s">
        <v>130</v>
      </c>
      <c r="O2500" t="s">
        <v>3352</v>
      </c>
      <c r="P2500" s="3">
        <v>252227000936</v>
      </c>
      <c r="Q2500" t="s">
        <v>2560</v>
      </c>
      <c r="U2500" s="4">
        <v>36273</v>
      </c>
      <c r="V2500">
        <f t="shared" ca="1" si="39"/>
        <v>25</v>
      </c>
      <c r="W2500" t="s">
        <v>106</v>
      </c>
      <c r="X2500" t="s">
        <v>53</v>
      </c>
      <c r="Y2500" t="s">
        <v>2563</v>
      </c>
      <c r="Z2500" t="s">
        <v>3730</v>
      </c>
      <c r="AA2500" t="s">
        <v>56</v>
      </c>
      <c r="AB2500" t="s">
        <v>57</v>
      </c>
      <c r="AC2500" t="s">
        <v>83</v>
      </c>
      <c r="AD2500">
        <v>2</v>
      </c>
      <c r="AE2500" t="s">
        <v>58</v>
      </c>
      <c r="AF2500" t="s">
        <v>72</v>
      </c>
      <c r="AG2500" s="54" t="s">
        <v>60</v>
      </c>
      <c r="AH2500" t="s">
        <v>61</v>
      </c>
      <c r="AI2500" t="s">
        <v>62</v>
      </c>
      <c r="AJ2500" t="s">
        <v>3379</v>
      </c>
      <c r="AK2500" t="s">
        <v>64</v>
      </c>
      <c r="AL2500" t="s">
        <v>64</v>
      </c>
    </row>
    <row r="2501" spans="1:39" x14ac:dyDescent="0.35">
      <c r="A2501">
        <v>2500</v>
      </c>
      <c r="B2501">
        <v>1088589102</v>
      </c>
      <c r="C2501" t="s">
        <v>39</v>
      </c>
      <c r="D2501" t="s">
        <v>40</v>
      </c>
      <c r="E2501" t="s">
        <v>2746</v>
      </c>
      <c r="F2501" t="s">
        <v>3230</v>
      </c>
      <c r="G2501" t="s">
        <v>53</v>
      </c>
      <c r="H2501" t="s">
        <v>3079</v>
      </c>
      <c r="I2501" t="s">
        <v>3227</v>
      </c>
      <c r="J2501" t="s">
        <v>3628</v>
      </c>
      <c r="K2501" t="s">
        <v>3363</v>
      </c>
      <c r="L2501" t="s">
        <v>3629</v>
      </c>
      <c r="M2501" t="s">
        <v>78</v>
      </c>
      <c r="N2501" t="s">
        <v>130</v>
      </c>
      <c r="O2501" t="s">
        <v>3352</v>
      </c>
      <c r="P2501" s="3">
        <v>252227000936</v>
      </c>
      <c r="Q2501" t="s">
        <v>2560</v>
      </c>
      <c r="U2501" s="4">
        <v>31763</v>
      </c>
      <c r="V2501">
        <f t="shared" ca="1" si="39"/>
        <v>37</v>
      </c>
      <c r="W2501" t="s">
        <v>106</v>
      </c>
      <c r="X2501" t="s">
        <v>53</v>
      </c>
      <c r="Y2501" t="s">
        <v>2563</v>
      </c>
      <c r="Z2501" t="s">
        <v>3730</v>
      </c>
      <c r="AA2501" t="s">
        <v>56</v>
      </c>
      <c r="AB2501" t="s">
        <v>57</v>
      </c>
      <c r="AC2501" t="s">
        <v>83</v>
      </c>
      <c r="AD2501">
        <v>2</v>
      </c>
      <c r="AE2501" t="s">
        <v>58</v>
      </c>
      <c r="AF2501" t="s">
        <v>72</v>
      </c>
      <c r="AG2501" s="54" t="s">
        <v>60</v>
      </c>
      <c r="AH2501" t="s">
        <v>61</v>
      </c>
      <c r="AI2501" t="s">
        <v>62</v>
      </c>
      <c r="AJ2501" t="s">
        <v>3379</v>
      </c>
      <c r="AK2501" t="s">
        <v>64</v>
      </c>
      <c r="AL2501" t="s">
        <v>64</v>
      </c>
    </row>
    <row r="2502" spans="1:39" x14ac:dyDescent="0.35">
      <c r="A2502">
        <v>2501</v>
      </c>
      <c r="B2502">
        <v>1088592447</v>
      </c>
      <c r="C2502" t="s">
        <v>39</v>
      </c>
      <c r="D2502" t="s">
        <v>40</v>
      </c>
      <c r="E2502" t="s">
        <v>2746</v>
      </c>
      <c r="F2502" t="s">
        <v>3230</v>
      </c>
      <c r="G2502" t="s">
        <v>53</v>
      </c>
      <c r="H2502" t="s">
        <v>3079</v>
      </c>
      <c r="I2502" t="s">
        <v>3630</v>
      </c>
      <c r="J2502" t="s">
        <v>2027</v>
      </c>
      <c r="K2502" t="s">
        <v>469</v>
      </c>
      <c r="L2502" t="s">
        <v>3626</v>
      </c>
      <c r="M2502" t="s">
        <v>78</v>
      </c>
      <c r="N2502" t="s">
        <v>130</v>
      </c>
      <c r="O2502" t="s">
        <v>3352</v>
      </c>
      <c r="P2502" s="3">
        <v>252227000936</v>
      </c>
      <c r="Q2502" t="s">
        <v>2560</v>
      </c>
      <c r="U2502" s="4">
        <v>33173</v>
      </c>
      <c r="V2502">
        <f t="shared" ca="1" si="39"/>
        <v>33</v>
      </c>
      <c r="W2502" t="s">
        <v>106</v>
      </c>
      <c r="X2502" t="s">
        <v>53</v>
      </c>
      <c r="Y2502" t="s">
        <v>2563</v>
      </c>
      <c r="Z2502" t="s">
        <v>3730</v>
      </c>
      <c r="AA2502" t="s">
        <v>56</v>
      </c>
      <c r="AB2502" t="s">
        <v>57</v>
      </c>
      <c r="AC2502" t="s">
        <v>83</v>
      </c>
      <c r="AD2502">
        <v>3</v>
      </c>
      <c r="AE2502" t="s">
        <v>58</v>
      </c>
      <c r="AF2502" t="s">
        <v>72</v>
      </c>
      <c r="AG2502" s="54" t="s">
        <v>60</v>
      </c>
      <c r="AH2502" t="s">
        <v>61</v>
      </c>
      <c r="AI2502" t="s">
        <v>88</v>
      </c>
      <c r="AJ2502" t="s">
        <v>3379</v>
      </c>
      <c r="AK2502" t="s">
        <v>64</v>
      </c>
      <c r="AL2502" t="s">
        <v>64</v>
      </c>
    </row>
    <row r="2503" spans="1:39" x14ac:dyDescent="0.35">
      <c r="A2503">
        <v>2502</v>
      </c>
      <c r="B2503">
        <v>87551952</v>
      </c>
      <c r="C2503" t="s">
        <v>39</v>
      </c>
      <c r="D2503" t="s">
        <v>40</v>
      </c>
      <c r="E2503" t="s">
        <v>2746</v>
      </c>
      <c r="F2503" t="s">
        <v>3230</v>
      </c>
      <c r="G2503" t="s">
        <v>53</v>
      </c>
      <c r="H2503" t="s">
        <v>3079</v>
      </c>
      <c r="I2503" t="s">
        <v>709</v>
      </c>
      <c r="J2503" t="s">
        <v>2679</v>
      </c>
      <c r="K2503" t="s">
        <v>3106</v>
      </c>
      <c r="L2503" t="s">
        <v>1285</v>
      </c>
      <c r="M2503" t="s">
        <v>3728</v>
      </c>
      <c r="N2503" t="s">
        <v>130</v>
      </c>
      <c r="O2503" t="s">
        <v>3352</v>
      </c>
      <c r="P2503" s="3">
        <v>252227000936</v>
      </c>
      <c r="Q2503" t="s">
        <v>2560</v>
      </c>
      <c r="U2503" s="4">
        <v>29850</v>
      </c>
      <c r="V2503">
        <f t="shared" ca="1" si="39"/>
        <v>42</v>
      </c>
      <c r="W2503" t="s">
        <v>106</v>
      </c>
      <c r="X2503" t="s">
        <v>53</v>
      </c>
      <c r="Y2503" t="s">
        <v>2563</v>
      </c>
      <c r="Z2503" t="s">
        <v>3730</v>
      </c>
      <c r="AA2503" t="s">
        <v>56</v>
      </c>
      <c r="AB2503" t="s">
        <v>57</v>
      </c>
      <c r="AC2503" t="s">
        <v>213</v>
      </c>
      <c r="AD2503">
        <v>2</v>
      </c>
      <c r="AE2503" t="s">
        <v>58</v>
      </c>
      <c r="AF2503" t="s">
        <v>72</v>
      </c>
      <c r="AG2503" s="54" t="s">
        <v>60</v>
      </c>
      <c r="AH2503" t="s">
        <v>61</v>
      </c>
      <c r="AI2503" t="s">
        <v>62</v>
      </c>
      <c r="AJ2503" t="s">
        <v>3379</v>
      </c>
      <c r="AK2503" t="s">
        <v>64</v>
      </c>
      <c r="AL2503" t="s">
        <v>64</v>
      </c>
    </row>
    <row r="2504" spans="1:39" x14ac:dyDescent="0.35">
      <c r="A2504">
        <v>2503</v>
      </c>
      <c r="B2504">
        <v>1088588990</v>
      </c>
      <c r="C2504" t="s">
        <v>39</v>
      </c>
      <c r="D2504" t="s">
        <v>40</v>
      </c>
      <c r="E2504" t="s">
        <v>2746</v>
      </c>
      <c r="F2504" t="s">
        <v>3230</v>
      </c>
      <c r="G2504" t="s">
        <v>53</v>
      </c>
      <c r="H2504" t="s">
        <v>3079</v>
      </c>
      <c r="I2504" t="s">
        <v>3227</v>
      </c>
      <c r="J2504" t="s">
        <v>96</v>
      </c>
      <c r="K2504" t="s">
        <v>3407</v>
      </c>
      <c r="L2504" t="s">
        <v>3355</v>
      </c>
      <c r="M2504" t="s">
        <v>78</v>
      </c>
      <c r="N2504" t="s">
        <v>130</v>
      </c>
      <c r="O2504" t="s">
        <v>3352</v>
      </c>
      <c r="P2504" s="3">
        <v>252227000936</v>
      </c>
      <c r="Q2504" t="s">
        <v>2560</v>
      </c>
      <c r="S2504">
        <v>3116508918</v>
      </c>
      <c r="U2504" s="4">
        <v>31762</v>
      </c>
      <c r="V2504">
        <f t="shared" ca="1" si="39"/>
        <v>37</v>
      </c>
      <c r="W2504" t="s">
        <v>106</v>
      </c>
      <c r="X2504" t="s">
        <v>53</v>
      </c>
      <c r="Y2504" t="s">
        <v>2563</v>
      </c>
      <c r="Z2504" t="s">
        <v>3730</v>
      </c>
      <c r="AA2504" t="s">
        <v>56</v>
      </c>
      <c r="AB2504" t="s">
        <v>57</v>
      </c>
      <c r="AC2504" t="s">
        <v>83</v>
      </c>
      <c r="AD2504">
        <v>2</v>
      </c>
      <c r="AE2504" t="s">
        <v>58</v>
      </c>
      <c r="AF2504" t="s">
        <v>72</v>
      </c>
      <c r="AG2504" s="54" t="s">
        <v>60</v>
      </c>
      <c r="AH2504" t="s">
        <v>61</v>
      </c>
      <c r="AI2504" t="s">
        <v>62</v>
      </c>
      <c r="AJ2504" t="s">
        <v>3379</v>
      </c>
      <c r="AK2504" t="s">
        <v>64</v>
      </c>
      <c r="AL2504" t="s">
        <v>64</v>
      </c>
    </row>
    <row r="2505" spans="1:39" x14ac:dyDescent="0.35">
      <c r="A2505">
        <v>2504</v>
      </c>
      <c r="B2505">
        <v>1088593177</v>
      </c>
      <c r="C2505" t="s">
        <v>39</v>
      </c>
      <c r="D2505" t="s">
        <v>40</v>
      </c>
      <c r="E2505" t="s">
        <v>2746</v>
      </c>
      <c r="F2505" t="s">
        <v>3230</v>
      </c>
      <c r="G2505" t="s">
        <v>53</v>
      </c>
      <c r="H2505" t="s">
        <v>3079</v>
      </c>
      <c r="I2505" t="s">
        <v>1476</v>
      </c>
      <c r="J2505" t="s">
        <v>892</v>
      </c>
      <c r="K2505" t="s">
        <v>3312</v>
      </c>
      <c r="L2505" t="s">
        <v>3359</v>
      </c>
      <c r="M2505" t="s">
        <v>78</v>
      </c>
      <c r="N2505" t="s">
        <v>130</v>
      </c>
      <c r="O2505" t="s">
        <v>3352</v>
      </c>
      <c r="P2505" s="3">
        <v>252227000936</v>
      </c>
      <c r="Q2505" t="s">
        <v>2560</v>
      </c>
      <c r="U2505" s="4">
        <v>33392</v>
      </c>
      <c r="V2505">
        <f t="shared" ca="1" si="39"/>
        <v>33</v>
      </c>
      <c r="W2505" t="s">
        <v>106</v>
      </c>
      <c r="X2505" t="s">
        <v>53</v>
      </c>
      <c r="Y2505" t="s">
        <v>2563</v>
      </c>
      <c r="Z2505" t="s">
        <v>3730</v>
      </c>
      <c r="AA2505" t="s">
        <v>56</v>
      </c>
      <c r="AB2505" t="s">
        <v>57</v>
      </c>
      <c r="AC2505" t="s">
        <v>83</v>
      </c>
      <c r="AD2505">
        <v>2</v>
      </c>
      <c r="AE2505" t="s">
        <v>58</v>
      </c>
      <c r="AF2505" t="s">
        <v>72</v>
      </c>
      <c r="AG2505" s="54" t="s">
        <v>60</v>
      </c>
      <c r="AH2505" t="s">
        <v>61</v>
      </c>
      <c r="AI2505" t="s">
        <v>62</v>
      </c>
      <c r="AJ2505" t="s">
        <v>3379</v>
      </c>
      <c r="AK2505" t="s">
        <v>64</v>
      </c>
      <c r="AL2505" t="s">
        <v>64</v>
      </c>
    </row>
    <row r="2506" spans="1:39" x14ac:dyDescent="0.35">
      <c r="A2506">
        <v>2505</v>
      </c>
      <c r="B2506">
        <v>87513423</v>
      </c>
      <c r="C2506" t="s">
        <v>39</v>
      </c>
      <c r="D2506" t="s">
        <v>40</v>
      </c>
      <c r="E2506" t="s">
        <v>2746</v>
      </c>
      <c r="F2506" t="s">
        <v>3230</v>
      </c>
      <c r="G2506" t="s">
        <v>53</v>
      </c>
      <c r="H2506" t="s">
        <v>3079</v>
      </c>
      <c r="I2506" t="s">
        <v>45</v>
      </c>
      <c r="J2506" t="s">
        <v>46</v>
      </c>
      <c r="K2506" t="s">
        <v>3361</v>
      </c>
      <c r="L2506" t="s">
        <v>3361</v>
      </c>
      <c r="M2506" t="s">
        <v>3728</v>
      </c>
      <c r="N2506" t="s">
        <v>130</v>
      </c>
      <c r="O2506" t="s">
        <v>3352</v>
      </c>
      <c r="P2506" s="3">
        <v>252227000936</v>
      </c>
      <c r="Q2506" t="s">
        <v>2560</v>
      </c>
      <c r="U2506" s="4">
        <v>28786</v>
      </c>
      <c r="V2506">
        <f t="shared" ca="1" si="39"/>
        <v>45</v>
      </c>
      <c r="W2506" t="s">
        <v>106</v>
      </c>
      <c r="X2506" t="s">
        <v>53</v>
      </c>
      <c r="Y2506" t="s">
        <v>2563</v>
      </c>
      <c r="Z2506" t="s">
        <v>3730</v>
      </c>
      <c r="AA2506" t="s">
        <v>56</v>
      </c>
      <c r="AB2506" t="s">
        <v>57</v>
      </c>
      <c r="AC2506" t="s">
        <v>213</v>
      </c>
      <c r="AD2506">
        <v>4</v>
      </c>
      <c r="AE2506" t="s">
        <v>58</v>
      </c>
      <c r="AF2506" t="s">
        <v>72</v>
      </c>
      <c r="AG2506" s="54" t="s">
        <v>60</v>
      </c>
      <c r="AH2506" t="s">
        <v>61</v>
      </c>
      <c r="AI2506" t="s">
        <v>62</v>
      </c>
      <c r="AJ2506" t="s">
        <v>3379</v>
      </c>
      <c r="AK2506" t="s">
        <v>64</v>
      </c>
      <c r="AL2506" t="s">
        <v>64</v>
      </c>
    </row>
    <row r="2507" spans="1:39" x14ac:dyDescent="0.35">
      <c r="A2507">
        <v>2506</v>
      </c>
      <c r="B2507">
        <v>1088599726</v>
      </c>
      <c r="C2507" t="s">
        <v>39</v>
      </c>
      <c r="D2507" t="s">
        <v>40</v>
      </c>
      <c r="E2507" t="s">
        <v>2746</v>
      </c>
      <c r="F2507" t="s">
        <v>3230</v>
      </c>
      <c r="G2507" t="s">
        <v>53</v>
      </c>
      <c r="H2507" t="s">
        <v>3079</v>
      </c>
      <c r="I2507" t="s">
        <v>1703</v>
      </c>
      <c r="J2507" t="s">
        <v>451</v>
      </c>
      <c r="K2507" t="s">
        <v>3228</v>
      </c>
      <c r="L2507" t="s">
        <v>3355</v>
      </c>
      <c r="M2507" t="s">
        <v>3728</v>
      </c>
      <c r="N2507" t="s">
        <v>130</v>
      </c>
      <c r="O2507" t="s">
        <v>3352</v>
      </c>
      <c r="P2507" s="3">
        <v>252227000936</v>
      </c>
      <c r="Q2507" t="s">
        <v>2560</v>
      </c>
      <c r="U2507" s="4">
        <v>36490</v>
      </c>
      <c r="V2507">
        <f t="shared" ca="1" si="39"/>
        <v>24</v>
      </c>
      <c r="W2507" t="s">
        <v>106</v>
      </c>
      <c r="X2507" t="s">
        <v>53</v>
      </c>
      <c r="Y2507" t="s">
        <v>2563</v>
      </c>
      <c r="Z2507" t="s">
        <v>3730</v>
      </c>
      <c r="AA2507" t="s">
        <v>56</v>
      </c>
      <c r="AB2507" t="s">
        <v>57</v>
      </c>
      <c r="AC2507" t="s">
        <v>58</v>
      </c>
      <c r="AD2507">
        <v>0</v>
      </c>
      <c r="AE2507" t="s">
        <v>58</v>
      </c>
      <c r="AF2507" t="s">
        <v>72</v>
      </c>
      <c r="AG2507" s="54" t="s">
        <v>60</v>
      </c>
      <c r="AH2507" t="s">
        <v>61</v>
      </c>
      <c r="AI2507" t="s">
        <v>62</v>
      </c>
      <c r="AJ2507" t="s">
        <v>3379</v>
      </c>
      <c r="AK2507" t="s">
        <v>64</v>
      </c>
      <c r="AL2507" t="s">
        <v>64</v>
      </c>
    </row>
    <row r="2508" spans="1:39" x14ac:dyDescent="0.35">
      <c r="A2508">
        <v>2507</v>
      </c>
      <c r="B2508">
        <v>1004614403</v>
      </c>
      <c r="C2508" t="s">
        <v>39</v>
      </c>
      <c r="D2508" t="s">
        <v>40</v>
      </c>
      <c r="E2508" t="s">
        <v>2746</v>
      </c>
      <c r="F2508" t="s">
        <v>2747</v>
      </c>
      <c r="G2508" t="s">
        <v>53</v>
      </c>
      <c r="H2508" t="s">
        <v>2748</v>
      </c>
      <c r="I2508" t="s">
        <v>346</v>
      </c>
      <c r="J2508" t="s">
        <v>155</v>
      </c>
      <c r="K2508" t="s">
        <v>2929</v>
      </c>
      <c r="L2508" t="s">
        <v>2765</v>
      </c>
      <c r="M2508" t="s">
        <v>3728</v>
      </c>
      <c r="N2508" t="s">
        <v>3729</v>
      </c>
      <c r="O2508" t="s">
        <v>2750</v>
      </c>
      <c r="P2508" s="3">
        <v>2528350003735</v>
      </c>
      <c r="Q2508" t="s">
        <v>2560</v>
      </c>
      <c r="S2508">
        <v>3136773753</v>
      </c>
      <c r="T2508" t="s">
        <v>632</v>
      </c>
      <c r="U2508" s="4">
        <v>36923</v>
      </c>
      <c r="V2508">
        <f t="shared" ca="1" si="39"/>
        <v>23</v>
      </c>
      <c r="W2508" t="s">
        <v>106</v>
      </c>
      <c r="X2508" t="s">
        <v>53</v>
      </c>
      <c r="Y2508" t="s">
        <v>2563</v>
      </c>
      <c r="Z2508" t="s">
        <v>113</v>
      </c>
      <c r="AA2508" t="s">
        <v>56</v>
      </c>
      <c r="AB2508" t="s">
        <v>57</v>
      </c>
      <c r="AC2508" t="s">
        <v>213</v>
      </c>
      <c r="AD2508">
        <v>2</v>
      </c>
      <c r="AE2508" t="s">
        <v>58</v>
      </c>
      <c r="AF2508" t="s">
        <v>72</v>
      </c>
      <c r="AG2508" s="54" t="s">
        <v>60</v>
      </c>
      <c r="AH2508" t="s">
        <v>61</v>
      </c>
      <c r="AI2508" t="s">
        <v>62</v>
      </c>
      <c r="AJ2508" t="s">
        <v>3034</v>
      </c>
      <c r="AK2508" t="s">
        <v>64</v>
      </c>
      <c r="AL2508" t="s">
        <v>64</v>
      </c>
      <c r="AM2508" t="s">
        <v>632</v>
      </c>
    </row>
    <row r="2509" spans="1:39" x14ac:dyDescent="0.35">
      <c r="A2509">
        <v>2508</v>
      </c>
      <c r="B2509">
        <v>1082694574</v>
      </c>
      <c r="C2509" t="s">
        <v>39</v>
      </c>
      <c r="D2509" t="s">
        <v>40</v>
      </c>
      <c r="E2509" t="s">
        <v>2746</v>
      </c>
      <c r="F2509" t="s">
        <v>2747</v>
      </c>
      <c r="G2509" t="s">
        <v>53</v>
      </c>
      <c r="H2509" t="s">
        <v>2748</v>
      </c>
      <c r="I2509" t="s">
        <v>591</v>
      </c>
      <c r="J2509" t="s">
        <v>1446</v>
      </c>
      <c r="K2509" t="s">
        <v>2781</v>
      </c>
      <c r="L2509" t="s">
        <v>2778</v>
      </c>
      <c r="M2509" t="s">
        <v>78</v>
      </c>
      <c r="N2509" t="s">
        <v>130</v>
      </c>
      <c r="O2509" t="s">
        <v>2750</v>
      </c>
      <c r="P2509" s="3">
        <v>2528350003735</v>
      </c>
      <c r="Q2509" t="s">
        <v>2560</v>
      </c>
      <c r="S2509">
        <v>3225775777</v>
      </c>
      <c r="T2509" t="s">
        <v>632</v>
      </c>
      <c r="U2509" s="4">
        <v>36321</v>
      </c>
      <c r="V2509">
        <f t="shared" ca="1" si="39"/>
        <v>25</v>
      </c>
      <c r="W2509" t="s">
        <v>106</v>
      </c>
      <c r="X2509" t="s">
        <v>53</v>
      </c>
      <c r="Y2509" t="s">
        <v>2563</v>
      </c>
      <c r="Z2509" t="s">
        <v>113</v>
      </c>
      <c r="AA2509" t="s">
        <v>56</v>
      </c>
      <c r="AB2509" t="s">
        <v>57</v>
      </c>
      <c r="AC2509" t="s">
        <v>83</v>
      </c>
      <c r="AD2509">
        <v>3</v>
      </c>
      <c r="AE2509" t="s">
        <v>58</v>
      </c>
      <c r="AF2509" t="s">
        <v>72</v>
      </c>
      <c r="AG2509" s="54" t="s">
        <v>60</v>
      </c>
      <c r="AH2509" t="s">
        <v>61</v>
      </c>
      <c r="AI2509" t="s">
        <v>62</v>
      </c>
      <c r="AJ2509" t="s">
        <v>3034</v>
      </c>
      <c r="AK2509" t="s">
        <v>64</v>
      </c>
      <c r="AL2509" t="s">
        <v>64</v>
      </c>
      <c r="AM2509" t="s">
        <v>632</v>
      </c>
    </row>
    <row r="2510" spans="1:39" x14ac:dyDescent="0.35">
      <c r="A2510">
        <v>2509</v>
      </c>
      <c r="B2510">
        <v>1087119158</v>
      </c>
      <c r="C2510" t="s">
        <v>39</v>
      </c>
      <c r="D2510" t="s">
        <v>40</v>
      </c>
      <c r="E2510" t="s">
        <v>2746</v>
      </c>
      <c r="F2510" t="s">
        <v>2747</v>
      </c>
      <c r="G2510" t="s">
        <v>53</v>
      </c>
      <c r="H2510" t="s">
        <v>2748</v>
      </c>
      <c r="I2510" t="s">
        <v>332</v>
      </c>
      <c r="J2510" t="s">
        <v>263</v>
      </c>
      <c r="K2510" t="s">
        <v>2781</v>
      </c>
      <c r="L2510" t="s">
        <v>2781</v>
      </c>
      <c r="M2510" t="s">
        <v>78</v>
      </c>
      <c r="N2510" t="s">
        <v>130</v>
      </c>
      <c r="O2510" t="s">
        <v>2750</v>
      </c>
      <c r="P2510" s="3">
        <v>2528350003735</v>
      </c>
      <c r="Q2510" t="s">
        <v>2560</v>
      </c>
      <c r="S2510">
        <v>3175913495</v>
      </c>
      <c r="T2510" t="s">
        <v>632</v>
      </c>
      <c r="U2510" s="4">
        <v>33398</v>
      </c>
      <c r="V2510">
        <f t="shared" ca="1" si="39"/>
        <v>33</v>
      </c>
      <c r="W2510" t="s">
        <v>106</v>
      </c>
      <c r="X2510" t="s">
        <v>53</v>
      </c>
      <c r="Y2510" t="s">
        <v>1486</v>
      </c>
      <c r="Z2510" t="s">
        <v>113</v>
      </c>
      <c r="AA2510" t="s">
        <v>56</v>
      </c>
      <c r="AB2510" t="s">
        <v>57</v>
      </c>
      <c r="AC2510" t="s">
        <v>83</v>
      </c>
      <c r="AD2510">
        <v>3</v>
      </c>
      <c r="AE2510" t="s">
        <v>58</v>
      </c>
      <c r="AF2510" t="s">
        <v>72</v>
      </c>
      <c r="AG2510" s="54" t="s">
        <v>60</v>
      </c>
      <c r="AH2510" t="s">
        <v>61</v>
      </c>
      <c r="AI2510" t="s">
        <v>62</v>
      </c>
      <c r="AJ2510" t="s">
        <v>3034</v>
      </c>
      <c r="AK2510" t="s">
        <v>64</v>
      </c>
      <c r="AL2510" t="s">
        <v>64</v>
      </c>
      <c r="AM2510" t="s">
        <v>632</v>
      </c>
    </row>
    <row r="2511" spans="1:39" x14ac:dyDescent="0.35">
      <c r="A2511">
        <v>2510</v>
      </c>
      <c r="B2511">
        <v>1087806670</v>
      </c>
      <c r="C2511" t="s">
        <v>39</v>
      </c>
      <c r="D2511" t="s">
        <v>40</v>
      </c>
      <c r="E2511" t="s">
        <v>2746</v>
      </c>
      <c r="F2511" t="s">
        <v>2747</v>
      </c>
      <c r="G2511" t="s">
        <v>53</v>
      </c>
      <c r="H2511" t="s">
        <v>2748</v>
      </c>
      <c r="I2511" t="s">
        <v>1526</v>
      </c>
      <c r="J2511" t="s">
        <v>2913</v>
      </c>
      <c r="K2511" t="s">
        <v>947</v>
      </c>
      <c r="L2511" t="s">
        <v>249</v>
      </c>
      <c r="M2511" t="s">
        <v>78</v>
      </c>
      <c r="N2511" t="s">
        <v>130</v>
      </c>
      <c r="O2511" t="s">
        <v>2750</v>
      </c>
      <c r="P2511" s="3">
        <v>2528350003735</v>
      </c>
      <c r="Q2511" t="s">
        <v>2560</v>
      </c>
      <c r="S2511">
        <v>3145379853</v>
      </c>
      <c r="T2511" t="s">
        <v>632</v>
      </c>
      <c r="U2511" s="4">
        <v>37920</v>
      </c>
      <c r="V2511">
        <f t="shared" ca="1" si="39"/>
        <v>20</v>
      </c>
      <c r="W2511" t="s">
        <v>106</v>
      </c>
      <c r="X2511" t="s">
        <v>53</v>
      </c>
      <c r="Y2511" t="s">
        <v>1486</v>
      </c>
      <c r="Z2511" t="s">
        <v>113</v>
      </c>
      <c r="AA2511" t="s">
        <v>56</v>
      </c>
      <c r="AB2511" t="s">
        <v>57</v>
      </c>
      <c r="AC2511" t="s">
        <v>83</v>
      </c>
      <c r="AD2511">
        <v>1</v>
      </c>
      <c r="AE2511" t="s">
        <v>58</v>
      </c>
      <c r="AF2511" t="s">
        <v>72</v>
      </c>
      <c r="AG2511" s="54" t="s">
        <v>60</v>
      </c>
      <c r="AH2511" t="s">
        <v>61</v>
      </c>
      <c r="AI2511" t="s">
        <v>62</v>
      </c>
      <c r="AJ2511" t="s">
        <v>3034</v>
      </c>
      <c r="AK2511" t="s">
        <v>64</v>
      </c>
      <c r="AL2511" t="s">
        <v>64</v>
      </c>
      <c r="AM2511" t="s">
        <v>632</v>
      </c>
    </row>
    <row r="2512" spans="1:39" x14ac:dyDescent="0.35">
      <c r="A2512">
        <v>2511</v>
      </c>
      <c r="B2512">
        <v>1140166174</v>
      </c>
      <c r="C2512" t="s">
        <v>66</v>
      </c>
      <c r="D2512" t="s">
        <v>40</v>
      </c>
      <c r="E2512" t="s">
        <v>2746</v>
      </c>
      <c r="F2512" t="s">
        <v>2747</v>
      </c>
      <c r="G2512" t="s">
        <v>53</v>
      </c>
      <c r="H2512" t="s">
        <v>2748</v>
      </c>
      <c r="I2512" t="s">
        <v>92</v>
      </c>
      <c r="J2512" t="s">
        <v>3631</v>
      </c>
      <c r="K2512" t="s">
        <v>3632</v>
      </c>
      <c r="L2512" t="s">
        <v>3633</v>
      </c>
      <c r="M2512" t="s">
        <v>78</v>
      </c>
      <c r="N2512" t="s">
        <v>130</v>
      </c>
      <c r="O2512" t="s">
        <v>2750</v>
      </c>
      <c r="P2512" s="3">
        <v>2528350003735</v>
      </c>
      <c r="Q2512" t="s">
        <v>2560</v>
      </c>
      <c r="S2512">
        <v>3158387381</v>
      </c>
      <c r="T2512" t="s">
        <v>632</v>
      </c>
      <c r="U2512" s="4">
        <v>39188</v>
      </c>
      <c r="V2512">
        <f t="shared" ca="1" si="39"/>
        <v>17</v>
      </c>
      <c r="W2512" t="s">
        <v>106</v>
      </c>
      <c r="X2512" t="s">
        <v>53</v>
      </c>
      <c r="Y2512" t="s">
        <v>1486</v>
      </c>
      <c r="Z2512" t="s">
        <v>113</v>
      </c>
      <c r="AA2512" t="s">
        <v>56</v>
      </c>
      <c r="AB2512" t="s">
        <v>57</v>
      </c>
      <c r="AC2512" t="s">
        <v>58</v>
      </c>
      <c r="AD2512">
        <v>0</v>
      </c>
      <c r="AE2512" t="s">
        <v>58</v>
      </c>
      <c r="AF2512" t="s">
        <v>72</v>
      </c>
      <c r="AG2512" t="s">
        <v>340</v>
      </c>
      <c r="AH2512" t="s">
        <v>61</v>
      </c>
      <c r="AI2512" t="s">
        <v>62</v>
      </c>
      <c r="AJ2512" t="s">
        <v>3034</v>
      </c>
      <c r="AK2512" t="s">
        <v>64</v>
      </c>
      <c r="AL2512" t="s">
        <v>64</v>
      </c>
      <c r="AM2512" t="s">
        <v>632</v>
      </c>
    </row>
    <row r="2513" spans="1:39" x14ac:dyDescent="0.35">
      <c r="A2513">
        <v>2512</v>
      </c>
      <c r="B2513">
        <v>1193566652</v>
      </c>
      <c r="C2513" t="s">
        <v>39</v>
      </c>
      <c r="D2513" t="s">
        <v>40</v>
      </c>
      <c r="E2513" t="s">
        <v>2746</v>
      </c>
      <c r="F2513" t="s">
        <v>2747</v>
      </c>
      <c r="G2513" t="s">
        <v>53</v>
      </c>
      <c r="H2513" t="s">
        <v>2748</v>
      </c>
      <c r="I2513" t="s">
        <v>1522</v>
      </c>
      <c r="J2513" t="s">
        <v>3062</v>
      </c>
      <c r="K2513" t="s">
        <v>618</v>
      </c>
      <c r="L2513" t="s">
        <v>947</v>
      </c>
      <c r="M2513" t="s">
        <v>3728</v>
      </c>
      <c r="N2513" t="s">
        <v>71</v>
      </c>
      <c r="O2513" t="s">
        <v>2750</v>
      </c>
      <c r="P2513" s="3">
        <v>2528350003735</v>
      </c>
      <c r="Q2513" t="s">
        <v>2560</v>
      </c>
      <c r="S2513">
        <v>3114312707</v>
      </c>
      <c r="T2513" t="s">
        <v>632</v>
      </c>
      <c r="U2513" s="4">
        <v>37853</v>
      </c>
      <c r="V2513">
        <f t="shared" ca="1" si="39"/>
        <v>20</v>
      </c>
      <c r="W2513" t="s">
        <v>52</v>
      </c>
      <c r="X2513" t="s">
        <v>53</v>
      </c>
      <c r="Y2513" t="s">
        <v>1486</v>
      </c>
      <c r="Z2513" t="s">
        <v>113</v>
      </c>
      <c r="AA2513" t="s">
        <v>56</v>
      </c>
      <c r="AB2513" t="s">
        <v>57</v>
      </c>
      <c r="AC2513" t="s">
        <v>58</v>
      </c>
      <c r="AD2513">
        <v>0</v>
      </c>
      <c r="AE2513" t="s">
        <v>58</v>
      </c>
      <c r="AF2513" t="s">
        <v>72</v>
      </c>
      <c r="AG2513" s="54" t="s">
        <v>60</v>
      </c>
      <c r="AH2513" t="s">
        <v>61</v>
      </c>
      <c r="AI2513" t="s">
        <v>62</v>
      </c>
      <c r="AJ2513" t="s">
        <v>2807</v>
      </c>
      <c r="AK2513" t="s">
        <v>64</v>
      </c>
      <c r="AL2513" t="s">
        <v>64</v>
      </c>
      <c r="AM2513" t="s">
        <v>632</v>
      </c>
    </row>
    <row r="2514" spans="1:39" x14ac:dyDescent="0.35">
      <c r="A2514">
        <v>2513</v>
      </c>
      <c r="B2514">
        <v>1130767467</v>
      </c>
      <c r="C2514" t="s">
        <v>39</v>
      </c>
      <c r="D2514" t="s">
        <v>40</v>
      </c>
      <c r="E2514" t="s">
        <v>2746</v>
      </c>
      <c r="F2514" t="s">
        <v>2747</v>
      </c>
      <c r="G2514" t="s">
        <v>53</v>
      </c>
      <c r="H2514" t="s">
        <v>2748</v>
      </c>
      <c r="I2514" t="s">
        <v>1684</v>
      </c>
      <c r="J2514" t="s">
        <v>253</v>
      </c>
      <c r="K2514" t="s">
        <v>249</v>
      </c>
      <c r="L2514" t="s">
        <v>1527</v>
      </c>
      <c r="M2514" t="s">
        <v>3728</v>
      </c>
      <c r="N2514" t="s">
        <v>71</v>
      </c>
      <c r="O2514" t="s">
        <v>2750</v>
      </c>
      <c r="P2514" s="3">
        <v>2528350003735</v>
      </c>
      <c r="Q2514" t="s">
        <v>2560</v>
      </c>
      <c r="S2514">
        <v>3176517608</v>
      </c>
      <c r="T2514" t="s">
        <v>632</v>
      </c>
      <c r="U2514" s="4">
        <v>38128</v>
      </c>
      <c r="V2514">
        <f t="shared" ca="1" si="39"/>
        <v>20</v>
      </c>
      <c r="W2514" t="s">
        <v>52</v>
      </c>
      <c r="X2514" t="s">
        <v>53</v>
      </c>
      <c r="Y2514" t="s">
        <v>1486</v>
      </c>
      <c r="Z2514" t="s">
        <v>113</v>
      </c>
      <c r="AA2514" t="s">
        <v>56</v>
      </c>
      <c r="AB2514" t="s">
        <v>57</v>
      </c>
      <c r="AC2514" t="s">
        <v>58</v>
      </c>
      <c r="AD2514">
        <v>0</v>
      </c>
      <c r="AE2514" t="s">
        <v>58</v>
      </c>
      <c r="AF2514" t="s">
        <v>72</v>
      </c>
      <c r="AG2514" s="54" t="s">
        <v>60</v>
      </c>
      <c r="AH2514" t="s">
        <v>61</v>
      </c>
      <c r="AI2514" t="s">
        <v>62</v>
      </c>
      <c r="AJ2514" t="s">
        <v>2807</v>
      </c>
      <c r="AK2514" t="s">
        <v>64</v>
      </c>
      <c r="AL2514" t="s">
        <v>64</v>
      </c>
      <c r="AM2514" t="s">
        <v>632</v>
      </c>
    </row>
    <row r="2515" spans="1:39" x14ac:dyDescent="0.35">
      <c r="A2515">
        <v>2514</v>
      </c>
      <c r="B2515">
        <v>1087125689</v>
      </c>
      <c r="C2515" t="s">
        <v>39</v>
      </c>
      <c r="D2515" t="s">
        <v>40</v>
      </c>
      <c r="E2515" t="s">
        <v>2746</v>
      </c>
      <c r="F2515" t="s">
        <v>2747</v>
      </c>
      <c r="G2515" t="s">
        <v>53</v>
      </c>
      <c r="H2515" t="s">
        <v>2748</v>
      </c>
      <c r="I2515" t="s">
        <v>1041</v>
      </c>
      <c r="J2515" t="s">
        <v>263</v>
      </c>
      <c r="K2515" t="s">
        <v>618</v>
      </c>
      <c r="L2515" t="s">
        <v>947</v>
      </c>
      <c r="M2515" t="s">
        <v>78</v>
      </c>
      <c r="N2515" t="s">
        <v>71</v>
      </c>
      <c r="O2515" t="s">
        <v>2750</v>
      </c>
      <c r="P2515" s="3">
        <v>2528350003735</v>
      </c>
      <c r="Q2515" t="s">
        <v>2560</v>
      </c>
      <c r="S2515">
        <v>3178087401</v>
      </c>
      <c r="T2515" t="s">
        <v>632</v>
      </c>
      <c r="U2515" s="4">
        <v>31617</v>
      </c>
      <c r="V2515">
        <f t="shared" ca="1" si="39"/>
        <v>38</v>
      </c>
      <c r="W2515" t="s">
        <v>52</v>
      </c>
      <c r="X2515" t="s">
        <v>53</v>
      </c>
      <c r="Y2515" t="s">
        <v>1486</v>
      </c>
      <c r="Z2515" t="s">
        <v>113</v>
      </c>
      <c r="AA2515" t="s">
        <v>56</v>
      </c>
      <c r="AB2515" t="s">
        <v>57</v>
      </c>
      <c r="AC2515" t="s">
        <v>83</v>
      </c>
      <c r="AD2515">
        <v>3</v>
      </c>
      <c r="AE2515" t="s">
        <v>58</v>
      </c>
      <c r="AF2515" t="s">
        <v>72</v>
      </c>
      <c r="AG2515" s="54" t="s">
        <v>60</v>
      </c>
      <c r="AH2515" t="s">
        <v>61</v>
      </c>
      <c r="AI2515" t="s">
        <v>62</v>
      </c>
      <c r="AJ2515" t="s">
        <v>2807</v>
      </c>
      <c r="AK2515" t="s">
        <v>64</v>
      </c>
      <c r="AL2515" t="s">
        <v>64</v>
      </c>
      <c r="AM2515" t="s">
        <v>632</v>
      </c>
    </row>
    <row r="2516" spans="1:39" x14ac:dyDescent="0.35">
      <c r="A2516">
        <v>2515</v>
      </c>
      <c r="B2516">
        <v>1087114297</v>
      </c>
      <c r="C2516" t="s">
        <v>39</v>
      </c>
      <c r="D2516" t="s">
        <v>40</v>
      </c>
      <c r="E2516" t="s">
        <v>2746</v>
      </c>
      <c r="F2516" t="s">
        <v>2747</v>
      </c>
      <c r="G2516" t="s">
        <v>53</v>
      </c>
      <c r="H2516" t="s">
        <v>2748</v>
      </c>
      <c r="I2516" t="s">
        <v>2885</v>
      </c>
      <c r="J2516" t="s">
        <v>292</v>
      </c>
      <c r="K2516" t="s">
        <v>792</v>
      </c>
      <c r="L2516" t="s">
        <v>447</v>
      </c>
      <c r="M2516" t="s">
        <v>3728</v>
      </c>
      <c r="N2516" t="s">
        <v>71</v>
      </c>
      <c r="O2516" t="s">
        <v>2750</v>
      </c>
      <c r="P2516" s="3">
        <v>2528350003735</v>
      </c>
      <c r="Q2516" t="s">
        <v>2560</v>
      </c>
      <c r="S2516">
        <v>3165012812</v>
      </c>
      <c r="T2516" t="s">
        <v>632</v>
      </c>
      <c r="U2516" s="4">
        <v>36599</v>
      </c>
      <c r="V2516">
        <f t="shared" ca="1" si="39"/>
        <v>24</v>
      </c>
      <c r="W2516" t="s">
        <v>52</v>
      </c>
      <c r="X2516" t="s">
        <v>53</v>
      </c>
      <c r="Y2516" t="s">
        <v>1486</v>
      </c>
      <c r="Z2516" t="s">
        <v>113</v>
      </c>
      <c r="AA2516" t="s">
        <v>56</v>
      </c>
      <c r="AB2516" t="s">
        <v>57</v>
      </c>
      <c r="AC2516" t="s">
        <v>58</v>
      </c>
      <c r="AD2516">
        <v>0</v>
      </c>
      <c r="AE2516" t="s">
        <v>58</v>
      </c>
      <c r="AF2516" t="s">
        <v>72</v>
      </c>
      <c r="AG2516" s="54" t="s">
        <v>60</v>
      </c>
      <c r="AH2516" t="s">
        <v>61</v>
      </c>
      <c r="AI2516" t="s">
        <v>62</v>
      </c>
      <c r="AJ2516" t="s">
        <v>2807</v>
      </c>
      <c r="AK2516" t="s">
        <v>64</v>
      </c>
      <c r="AL2516" t="s">
        <v>64</v>
      </c>
      <c r="AM2516" t="s">
        <v>632</v>
      </c>
    </row>
    <row r="2517" spans="1:39" x14ac:dyDescent="0.35">
      <c r="A2517">
        <v>2516</v>
      </c>
      <c r="B2517">
        <v>1087114298</v>
      </c>
      <c r="C2517" t="s">
        <v>39</v>
      </c>
      <c r="D2517" t="s">
        <v>40</v>
      </c>
      <c r="E2517" t="s">
        <v>2746</v>
      </c>
      <c r="F2517" t="s">
        <v>2747</v>
      </c>
      <c r="G2517" t="s">
        <v>53</v>
      </c>
      <c r="H2517" t="s">
        <v>2748</v>
      </c>
      <c r="I2517" t="s">
        <v>2497</v>
      </c>
      <c r="J2517" t="s">
        <v>347</v>
      </c>
      <c r="K2517" t="s">
        <v>792</v>
      </c>
      <c r="L2517" t="s">
        <v>447</v>
      </c>
      <c r="M2517" t="s">
        <v>3728</v>
      </c>
      <c r="N2517" t="s">
        <v>71</v>
      </c>
      <c r="O2517" t="s">
        <v>2750</v>
      </c>
      <c r="P2517" s="3">
        <v>2528350003735</v>
      </c>
      <c r="Q2517" t="s">
        <v>2560</v>
      </c>
      <c r="S2517">
        <v>3165012812</v>
      </c>
      <c r="T2517" t="s">
        <v>632</v>
      </c>
      <c r="U2517" s="4">
        <v>37610</v>
      </c>
      <c r="V2517">
        <f t="shared" ca="1" si="39"/>
        <v>21</v>
      </c>
      <c r="W2517" t="s">
        <v>52</v>
      </c>
      <c r="X2517" t="s">
        <v>53</v>
      </c>
      <c r="Y2517" t="s">
        <v>1486</v>
      </c>
      <c r="Z2517" t="s">
        <v>113</v>
      </c>
      <c r="AA2517" t="s">
        <v>56</v>
      </c>
      <c r="AB2517" t="s">
        <v>57</v>
      </c>
      <c r="AC2517" t="s">
        <v>58</v>
      </c>
      <c r="AD2517">
        <v>0</v>
      </c>
      <c r="AE2517" t="s">
        <v>58</v>
      </c>
      <c r="AF2517" t="s">
        <v>72</v>
      </c>
      <c r="AG2517" s="54" t="s">
        <v>60</v>
      </c>
      <c r="AH2517" t="s">
        <v>61</v>
      </c>
      <c r="AI2517" t="s">
        <v>62</v>
      </c>
      <c r="AJ2517" t="s">
        <v>2807</v>
      </c>
      <c r="AK2517" t="s">
        <v>64</v>
      </c>
      <c r="AL2517" t="s">
        <v>64</v>
      </c>
      <c r="AM2517" t="s">
        <v>632</v>
      </c>
    </row>
    <row r="2518" spans="1:39" x14ac:dyDescent="0.35">
      <c r="A2518">
        <v>2517</v>
      </c>
      <c r="B2518">
        <v>1087111643</v>
      </c>
      <c r="C2518" t="s">
        <v>39</v>
      </c>
      <c r="D2518" t="s">
        <v>40</v>
      </c>
      <c r="E2518" t="s">
        <v>2746</v>
      </c>
      <c r="F2518" t="s">
        <v>2747</v>
      </c>
      <c r="G2518" t="s">
        <v>53</v>
      </c>
      <c r="H2518" t="s">
        <v>2748</v>
      </c>
      <c r="I2518" t="s">
        <v>754</v>
      </c>
      <c r="J2518" t="s">
        <v>498</v>
      </c>
      <c r="K2518" t="s">
        <v>454</v>
      </c>
      <c r="L2518" t="s">
        <v>3634</v>
      </c>
      <c r="M2518" t="s">
        <v>78</v>
      </c>
      <c r="N2518" t="s">
        <v>71</v>
      </c>
      <c r="O2518" t="s">
        <v>2750</v>
      </c>
      <c r="P2518" s="3">
        <v>2528350003735</v>
      </c>
      <c r="Q2518" t="s">
        <v>2560</v>
      </c>
      <c r="S2518">
        <v>3224048138</v>
      </c>
      <c r="T2518" t="s">
        <v>632</v>
      </c>
      <c r="U2518" s="4">
        <v>38289</v>
      </c>
      <c r="V2518">
        <f t="shared" ca="1" si="39"/>
        <v>19</v>
      </c>
      <c r="W2518" t="s">
        <v>52</v>
      </c>
      <c r="X2518" t="s">
        <v>53</v>
      </c>
      <c r="Y2518" t="s">
        <v>1486</v>
      </c>
      <c r="Z2518" t="s">
        <v>113</v>
      </c>
      <c r="AA2518" t="s">
        <v>56</v>
      </c>
      <c r="AB2518" t="s">
        <v>57</v>
      </c>
      <c r="AC2518" t="s">
        <v>58</v>
      </c>
      <c r="AD2518">
        <v>0</v>
      </c>
      <c r="AE2518" t="s">
        <v>58</v>
      </c>
      <c r="AF2518" t="s">
        <v>72</v>
      </c>
      <c r="AG2518" t="s">
        <v>340</v>
      </c>
      <c r="AH2518" t="s">
        <v>61</v>
      </c>
      <c r="AI2518" t="s">
        <v>62</v>
      </c>
      <c r="AJ2518" t="s">
        <v>2807</v>
      </c>
      <c r="AK2518" t="s">
        <v>64</v>
      </c>
      <c r="AL2518" t="s">
        <v>64</v>
      </c>
      <c r="AM2518" t="s">
        <v>632</v>
      </c>
    </row>
    <row r="2519" spans="1:39" x14ac:dyDescent="0.35">
      <c r="A2519">
        <v>2518</v>
      </c>
      <c r="B2519">
        <v>1010032979</v>
      </c>
      <c r="C2519" t="s">
        <v>39</v>
      </c>
      <c r="D2519" t="s">
        <v>40</v>
      </c>
      <c r="E2519" t="s">
        <v>2746</v>
      </c>
      <c r="F2519" t="s">
        <v>2747</v>
      </c>
      <c r="G2519" t="s">
        <v>53</v>
      </c>
      <c r="H2519" t="s">
        <v>2748</v>
      </c>
      <c r="I2519" t="s">
        <v>1706</v>
      </c>
      <c r="J2519" t="s">
        <v>1271</v>
      </c>
      <c r="K2519" t="s">
        <v>791</v>
      </c>
      <c r="L2519" t="s">
        <v>249</v>
      </c>
      <c r="M2519" t="s">
        <v>3728</v>
      </c>
      <c r="N2519" t="s">
        <v>71</v>
      </c>
      <c r="O2519" t="s">
        <v>2750</v>
      </c>
      <c r="P2519" s="3">
        <v>2528350003735</v>
      </c>
      <c r="Q2519" t="s">
        <v>2560</v>
      </c>
      <c r="S2519">
        <v>3186277616</v>
      </c>
      <c r="T2519" t="s">
        <v>632</v>
      </c>
      <c r="U2519" s="4">
        <v>31827</v>
      </c>
      <c r="V2519">
        <f t="shared" ca="1" si="39"/>
        <v>37</v>
      </c>
      <c r="W2519" t="s">
        <v>52</v>
      </c>
      <c r="X2519" t="s">
        <v>53</v>
      </c>
      <c r="Y2519" t="s">
        <v>1486</v>
      </c>
      <c r="Z2519" t="s">
        <v>113</v>
      </c>
      <c r="AA2519" t="s">
        <v>56</v>
      </c>
      <c r="AB2519" t="s">
        <v>57</v>
      </c>
      <c r="AC2519" t="s">
        <v>213</v>
      </c>
      <c r="AD2519">
        <v>2</v>
      </c>
      <c r="AE2519" t="s">
        <v>58</v>
      </c>
      <c r="AF2519" t="s">
        <v>72</v>
      </c>
      <c r="AG2519" s="54" t="s">
        <v>60</v>
      </c>
      <c r="AH2519" t="s">
        <v>61</v>
      </c>
      <c r="AI2519" t="s">
        <v>62</v>
      </c>
      <c r="AJ2519" t="s">
        <v>2807</v>
      </c>
      <c r="AK2519" t="s">
        <v>64</v>
      </c>
      <c r="AL2519" t="s">
        <v>64</v>
      </c>
      <c r="AM2519" t="s">
        <v>632</v>
      </c>
    </row>
    <row r="2520" spans="1:39" x14ac:dyDescent="0.35">
      <c r="A2520">
        <v>2519</v>
      </c>
      <c r="B2520">
        <v>1087815273</v>
      </c>
      <c r="C2520" t="s">
        <v>39</v>
      </c>
      <c r="D2520" t="s">
        <v>40</v>
      </c>
      <c r="E2520" t="s">
        <v>2746</v>
      </c>
      <c r="F2520" t="s">
        <v>2747</v>
      </c>
      <c r="G2520" t="s">
        <v>53</v>
      </c>
      <c r="H2520" t="s">
        <v>2748</v>
      </c>
      <c r="I2520" t="s">
        <v>3635</v>
      </c>
      <c r="J2520" t="s">
        <v>179</v>
      </c>
      <c r="K2520" t="s">
        <v>2825</v>
      </c>
      <c r="L2520" t="s">
        <v>632</v>
      </c>
      <c r="M2520" t="s">
        <v>3728</v>
      </c>
      <c r="N2520" t="s">
        <v>71</v>
      </c>
      <c r="O2520" t="s">
        <v>2750</v>
      </c>
      <c r="P2520" s="3">
        <v>2528350003735</v>
      </c>
      <c r="Q2520" t="s">
        <v>2560</v>
      </c>
      <c r="S2520">
        <v>3206494632</v>
      </c>
      <c r="T2520" t="s">
        <v>632</v>
      </c>
      <c r="U2520" s="4">
        <v>33453</v>
      </c>
      <c r="V2520">
        <f t="shared" ca="1" si="39"/>
        <v>33</v>
      </c>
      <c r="W2520" t="s">
        <v>52</v>
      </c>
      <c r="X2520" t="s">
        <v>53</v>
      </c>
      <c r="Y2520" t="s">
        <v>1486</v>
      </c>
      <c r="Z2520" t="s">
        <v>113</v>
      </c>
      <c r="AA2520" t="s">
        <v>56</v>
      </c>
      <c r="AB2520" t="s">
        <v>57</v>
      </c>
      <c r="AC2520" t="s">
        <v>213</v>
      </c>
      <c r="AD2520">
        <v>1</v>
      </c>
      <c r="AE2520" t="s">
        <v>58</v>
      </c>
      <c r="AF2520" t="s">
        <v>72</v>
      </c>
      <c r="AG2520" s="54" t="s">
        <v>60</v>
      </c>
      <c r="AH2520" t="s">
        <v>61</v>
      </c>
      <c r="AI2520" t="s">
        <v>62</v>
      </c>
      <c r="AJ2520" t="s">
        <v>2807</v>
      </c>
      <c r="AK2520" t="s">
        <v>64</v>
      </c>
      <c r="AL2520" t="s">
        <v>64</v>
      </c>
      <c r="AM2520" t="s">
        <v>632</v>
      </c>
    </row>
    <row r="2521" spans="1:39" x14ac:dyDescent="0.35">
      <c r="A2521">
        <v>2520</v>
      </c>
      <c r="B2521">
        <v>1004610804</v>
      </c>
      <c r="C2521" t="s">
        <v>39</v>
      </c>
      <c r="D2521" t="s">
        <v>40</v>
      </c>
      <c r="E2521" t="s">
        <v>2746</v>
      </c>
      <c r="F2521" t="s">
        <v>2747</v>
      </c>
      <c r="G2521" t="s">
        <v>53</v>
      </c>
      <c r="H2521" t="s">
        <v>2748</v>
      </c>
      <c r="I2521" t="s">
        <v>366</v>
      </c>
      <c r="J2521" t="s">
        <v>3636</v>
      </c>
      <c r="K2521" t="s">
        <v>3637</v>
      </c>
      <c r="L2521" t="s">
        <v>2421</v>
      </c>
      <c r="M2521" t="s">
        <v>3728</v>
      </c>
      <c r="N2521" t="s">
        <v>71</v>
      </c>
      <c r="O2521" t="s">
        <v>2750</v>
      </c>
      <c r="P2521" s="3">
        <v>2528350003735</v>
      </c>
      <c r="Q2521" t="s">
        <v>2560</v>
      </c>
      <c r="S2521">
        <v>3124472145</v>
      </c>
      <c r="T2521" t="s">
        <v>632</v>
      </c>
      <c r="U2521" s="4">
        <v>36429</v>
      </c>
      <c r="V2521">
        <f t="shared" ca="1" si="39"/>
        <v>24</v>
      </c>
      <c r="W2521" t="s">
        <v>52</v>
      </c>
      <c r="X2521" t="s">
        <v>53</v>
      </c>
      <c r="Y2521" t="s">
        <v>1486</v>
      </c>
      <c r="Z2521" t="s">
        <v>113</v>
      </c>
      <c r="AA2521" t="s">
        <v>56</v>
      </c>
      <c r="AB2521" t="s">
        <v>57</v>
      </c>
      <c r="AC2521" t="s">
        <v>58</v>
      </c>
      <c r="AD2521">
        <v>0</v>
      </c>
      <c r="AE2521" t="s">
        <v>58</v>
      </c>
      <c r="AF2521" t="s">
        <v>72</v>
      </c>
      <c r="AG2521" s="54" t="s">
        <v>60</v>
      </c>
      <c r="AH2521" t="s">
        <v>61</v>
      </c>
      <c r="AI2521" t="s">
        <v>62</v>
      </c>
      <c r="AJ2521" t="s">
        <v>2807</v>
      </c>
      <c r="AK2521" t="s">
        <v>64</v>
      </c>
      <c r="AL2521" t="s">
        <v>64</v>
      </c>
      <c r="AM2521" t="s">
        <v>632</v>
      </c>
    </row>
    <row r="2522" spans="1:39" x14ac:dyDescent="0.35">
      <c r="A2522">
        <v>2521</v>
      </c>
      <c r="B2522">
        <v>1087200835</v>
      </c>
      <c r="C2522" t="s">
        <v>39</v>
      </c>
      <c r="D2522" t="s">
        <v>40</v>
      </c>
      <c r="E2522" t="s">
        <v>2746</v>
      </c>
      <c r="F2522" t="s">
        <v>2747</v>
      </c>
      <c r="G2522" t="s">
        <v>53</v>
      </c>
      <c r="H2522" t="s">
        <v>2748</v>
      </c>
      <c r="I2522" t="s">
        <v>1883</v>
      </c>
      <c r="J2522" t="s">
        <v>232</v>
      </c>
      <c r="K2522" t="s">
        <v>761</v>
      </c>
      <c r="L2522" t="s">
        <v>2763</v>
      </c>
      <c r="M2522" t="s">
        <v>78</v>
      </c>
      <c r="N2522" t="s">
        <v>71</v>
      </c>
      <c r="O2522" t="s">
        <v>2750</v>
      </c>
      <c r="P2522" s="3">
        <v>2528350003735</v>
      </c>
      <c r="Q2522" t="s">
        <v>2560</v>
      </c>
      <c r="S2522">
        <v>3122572254</v>
      </c>
      <c r="T2522" t="s">
        <v>632</v>
      </c>
      <c r="U2522" s="4">
        <v>34457</v>
      </c>
      <c r="V2522">
        <f t="shared" ca="1" si="39"/>
        <v>30</v>
      </c>
      <c r="W2522" t="s">
        <v>52</v>
      </c>
      <c r="X2522" t="s">
        <v>53</v>
      </c>
      <c r="Y2522" t="s">
        <v>1486</v>
      </c>
      <c r="Z2522" t="s">
        <v>113</v>
      </c>
      <c r="AA2522" t="s">
        <v>56</v>
      </c>
      <c r="AB2522" t="s">
        <v>57</v>
      </c>
      <c r="AC2522" t="s">
        <v>83</v>
      </c>
      <c r="AD2522">
        <v>1</v>
      </c>
      <c r="AE2522" t="s">
        <v>58</v>
      </c>
      <c r="AF2522" t="s">
        <v>72</v>
      </c>
      <c r="AG2522" s="54" t="s">
        <v>60</v>
      </c>
      <c r="AH2522" t="s">
        <v>61</v>
      </c>
      <c r="AI2522" t="s">
        <v>62</v>
      </c>
      <c r="AJ2522" t="s">
        <v>2807</v>
      </c>
      <c r="AK2522" t="s">
        <v>64</v>
      </c>
      <c r="AL2522" t="s">
        <v>64</v>
      </c>
      <c r="AM2522" t="s">
        <v>632</v>
      </c>
    </row>
    <row r="2523" spans="1:39" x14ac:dyDescent="0.35">
      <c r="A2523">
        <v>2522</v>
      </c>
      <c r="B2523">
        <v>4752107</v>
      </c>
      <c r="C2523" t="s">
        <v>39</v>
      </c>
      <c r="D2523" t="s">
        <v>40</v>
      </c>
      <c r="E2523" t="s">
        <v>2746</v>
      </c>
      <c r="F2523" t="s">
        <v>2747</v>
      </c>
      <c r="G2523" t="s">
        <v>53</v>
      </c>
      <c r="H2523" t="s">
        <v>2748</v>
      </c>
      <c r="I2523" t="s">
        <v>416</v>
      </c>
      <c r="J2523" t="s">
        <v>575</v>
      </c>
      <c r="K2523" t="s">
        <v>3075</v>
      </c>
      <c r="L2523" t="s">
        <v>602</v>
      </c>
      <c r="M2523" t="s">
        <v>3728</v>
      </c>
      <c r="N2523" t="s">
        <v>71</v>
      </c>
      <c r="O2523" t="s">
        <v>2750</v>
      </c>
      <c r="P2523" s="3">
        <v>2528350003735</v>
      </c>
      <c r="Q2523" t="s">
        <v>2560</v>
      </c>
      <c r="S2523">
        <v>3177741389</v>
      </c>
      <c r="T2523" t="s">
        <v>632</v>
      </c>
      <c r="U2523" s="4">
        <v>26289</v>
      </c>
      <c r="V2523">
        <f t="shared" ca="1" si="39"/>
        <v>52</v>
      </c>
      <c r="W2523" t="s">
        <v>52</v>
      </c>
      <c r="X2523" t="s">
        <v>53</v>
      </c>
      <c r="Y2523" t="s">
        <v>1486</v>
      </c>
      <c r="Z2523" t="s">
        <v>113</v>
      </c>
      <c r="AA2523" t="s">
        <v>56</v>
      </c>
      <c r="AB2523" t="s">
        <v>57</v>
      </c>
      <c r="AC2523" t="s">
        <v>213</v>
      </c>
      <c r="AD2523">
        <v>2</v>
      </c>
      <c r="AE2523" t="s">
        <v>58</v>
      </c>
      <c r="AF2523" t="s">
        <v>72</v>
      </c>
      <c r="AG2523" s="54" t="s">
        <v>60</v>
      </c>
      <c r="AH2523" t="s">
        <v>61</v>
      </c>
      <c r="AI2523" t="s">
        <v>62</v>
      </c>
      <c r="AJ2523" t="s">
        <v>2807</v>
      </c>
      <c r="AK2523" t="s">
        <v>64</v>
      </c>
      <c r="AL2523" t="s">
        <v>64</v>
      </c>
      <c r="AM2523" t="s">
        <v>632</v>
      </c>
    </row>
    <row r="2524" spans="1:39" x14ac:dyDescent="0.35">
      <c r="A2524">
        <v>2523</v>
      </c>
      <c r="B2524">
        <v>1004615744</v>
      </c>
      <c r="C2524" t="s">
        <v>39</v>
      </c>
      <c r="D2524" t="s">
        <v>40</v>
      </c>
      <c r="E2524" t="s">
        <v>2746</v>
      </c>
      <c r="F2524" t="s">
        <v>2747</v>
      </c>
      <c r="G2524" t="s">
        <v>53</v>
      </c>
      <c r="H2524" t="s">
        <v>2748</v>
      </c>
      <c r="I2524" t="s">
        <v>1356</v>
      </c>
      <c r="J2524" t="s">
        <v>3638</v>
      </c>
      <c r="K2524" t="s">
        <v>947</v>
      </c>
      <c r="L2524" t="s">
        <v>792</v>
      </c>
      <c r="M2524" t="s">
        <v>78</v>
      </c>
      <c r="N2524" t="s">
        <v>71</v>
      </c>
      <c r="O2524" t="s">
        <v>2750</v>
      </c>
      <c r="P2524" s="3">
        <v>2528350003735</v>
      </c>
      <c r="Q2524" t="s">
        <v>2560</v>
      </c>
      <c r="S2524">
        <v>3155610660</v>
      </c>
      <c r="T2524" t="s">
        <v>632</v>
      </c>
      <c r="U2524" s="4">
        <v>37697</v>
      </c>
      <c r="V2524">
        <f t="shared" ca="1" si="39"/>
        <v>21</v>
      </c>
      <c r="W2524" t="s">
        <v>52</v>
      </c>
      <c r="X2524" t="s">
        <v>53</v>
      </c>
      <c r="Y2524" t="s">
        <v>1486</v>
      </c>
      <c r="Z2524" t="s">
        <v>113</v>
      </c>
      <c r="AA2524" t="s">
        <v>56</v>
      </c>
      <c r="AB2524" t="s">
        <v>57</v>
      </c>
      <c r="AC2524" t="s">
        <v>83</v>
      </c>
      <c r="AD2524">
        <v>2</v>
      </c>
      <c r="AE2524" t="s">
        <v>58</v>
      </c>
      <c r="AF2524" t="s">
        <v>72</v>
      </c>
      <c r="AG2524" s="54" t="s">
        <v>60</v>
      </c>
      <c r="AH2524" t="s">
        <v>61</v>
      </c>
      <c r="AI2524" t="s">
        <v>62</v>
      </c>
      <c r="AJ2524" t="s">
        <v>2807</v>
      </c>
      <c r="AK2524" t="s">
        <v>64</v>
      </c>
      <c r="AL2524" t="s">
        <v>64</v>
      </c>
      <c r="AM2524" t="s">
        <v>632</v>
      </c>
    </row>
    <row r="2525" spans="1:39" x14ac:dyDescent="0.35">
      <c r="A2525">
        <v>2524</v>
      </c>
      <c r="B2525">
        <v>1087210758</v>
      </c>
      <c r="C2525" t="s">
        <v>39</v>
      </c>
      <c r="D2525" t="s">
        <v>40</v>
      </c>
      <c r="E2525" t="s">
        <v>2746</v>
      </c>
      <c r="F2525" t="s">
        <v>2747</v>
      </c>
      <c r="G2525" t="s">
        <v>53</v>
      </c>
      <c r="H2525" t="s">
        <v>2748</v>
      </c>
      <c r="I2525" t="s">
        <v>96</v>
      </c>
      <c r="J2525" t="s">
        <v>818</v>
      </c>
      <c r="K2525" t="s">
        <v>791</v>
      </c>
      <c r="L2525" t="s">
        <v>249</v>
      </c>
      <c r="M2525" t="s">
        <v>78</v>
      </c>
      <c r="N2525" t="s">
        <v>71</v>
      </c>
      <c r="O2525" t="s">
        <v>2750</v>
      </c>
      <c r="P2525" s="3">
        <v>2528350003735</v>
      </c>
      <c r="Q2525" t="s">
        <v>2560</v>
      </c>
      <c r="S2525">
        <v>3161788976</v>
      </c>
      <c r="T2525" t="s">
        <v>632</v>
      </c>
      <c r="U2525" s="4">
        <v>35859</v>
      </c>
      <c r="V2525">
        <f t="shared" ca="1" si="39"/>
        <v>26</v>
      </c>
      <c r="W2525" t="s">
        <v>52</v>
      </c>
      <c r="X2525" t="s">
        <v>53</v>
      </c>
      <c r="Y2525" t="s">
        <v>1486</v>
      </c>
      <c r="Z2525" t="s">
        <v>113</v>
      </c>
      <c r="AA2525" t="s">
        <v>56</v>
      </c>
      <c r="AB2525" t="s">
        <v>57</v>
      </c>
      <c r="AC2525" t="s">
        <v>83</v>
      </c>
      <c r="AD2525">
        <v>2</v>
      </c>
      <c r="AE2525" t="s">
        <v>58</v>
      </c>
      <c r="AF2525" t="s">
        <v>72</v>
      </c>
      <c r="AG2525" s="54" t="s">
        <v>60</v>
      </c>
      <c r="AH2525" t="s">
        <v>61</v>
      </c>
      <c r="AI2525" t="s">
        <v>62</v>
      </c>
      <c r="AJ2525" t="s">
        <v>2807</v>
      </c>
      <c r="AK2525" t="s">
        <v>64</v>
      </c>
      <c r="AL2525" t="s">
        <v>64</v>
      </c>
      <c r="AM2525" t="s">
        <v>632</v>
      </c>
    </row>
    <row r="2526" spans="1:39" x14ac:dyDescent="0.35">
      <c r="A2526">
        <v>2525</v>
      </c>
      <c r="B2526">
        <v>1130766920</v>
      </c>
      <c r="C2526" t="s">
        <v>39</v>
      </c>
      <c r="D2526" t="s">
        <v>40</v>
      </c>
      <c r="E2526" t="s">
        <v>2746</v>
      </c>
      <c r="F2526" t="s">
        <v>2747</v>
      </c>
      <c r="G2526" t="s">
        <v>53</v>
      </c>
      <c r="H2526" t="s">
        <v>2748</v>
      </c>
      <c r="I2526" t="s">
        <v>2755</v>
      </c>
      <c r="J2526" t="s">
        <v>3588</v>
      </c>
      <c r="K2526" t="s">
        <v>249</v>
      </c>
      <c r="L2526" t="s">
        <v>2843</v>
      </c>
      <c r="M2526" t="s">
        <v>78</v>
      </c>
      <c r="N2526" t="s">
        <v>71</v>
      </c>
      <c r="O2526" t="s">
        <v>2750</v>
      </c>
      <c r="P2526" s="3">
        <v>2528350003735</v>
      </c>
      <c r="Q2526" t="s">
        <v>2560</v>
      </c>
      <c r="U2526" s="4">
        <v>35267</v>
      </c>
      <c r="V2526">
        <f t="shared" ca="1" si="39"/>
        <v>28</v>
      </c>
      <c r="W2526" t="s">
        <v>106</v>
      </c>
      <c r="X2526" t="s">
        <v>53</v>
      </c>
      <c r="Y2526" t="s">
        <v>1486</v>
      </c>
      <c r="Z2526" t="s">
        <v>113</v>
      </c>
      <c r="AA2526" t="s">
        <v>56</v>
      </c>
      <c r="AB2526" t="s">
        <v>57</v>
      </c>
      <c r="AC2526" t="s">
        <v>58</v>
      </c>
      <c r="AD2526">
        <v>0</v>
      </c>
      <c r="AE2526" t="s">
        <v>58</v>
      </c>
      <c r="AF2526" t="s">
        <v>72</v>
      </c>
      <c r="AG2526" s="54" t="s">
        <v>60</v>
      </c>
      <c r="AH2526" t="s">
        <v>61</v>
      </c>
      <c r="AI2526" t="s">
        <v>62</v>
      </c>
      <c r="AJ2526" t="s">
        <v>3034</v>
      </c>
      <c r="AK2526" t="s">
        <v>64</v>
      </c>
      <c r="AL2526" t="s">
        <v>64</v>
      </c>
    </row>
    <row r="2527" spans="1:39" x14ac:dyDescent="0.35">
      <c r="A2527">
        <v>2526</v>
      </c>
      <c r="B2527">
        <v>59676453</v>
      </c>
      <c r="C2527" t="s">
        <v>39</v>
      </c>
      <c r="D2527" t="s">
        <v>40</v>
      </c>
      <c r="E2527" t="s">
        <v>2746</v>
      </c>
      <c r="F2527" t="s">
        <v>2747</v>
      </c>
      <c r="G2527" t="s">
        <v>53</v>
      </c>
      <c r="H2527" t="s">
        <v>2748</v>
      </c>
      <c r="I2527" t="s">
        <v>3630</v>
      </c>
      <c r="J2527" t="s">
        <v>1742</v>
      </c>
      <c r="K2527" t="s">
        <v>3639</v>
      </c>
      <c r="L2527" t="s">
        <v>196</v>
      </c>
      <c r="M2527" t="s">
        <v>78</v>
      </c>
      <c r="N2527" t="s">
        <v>3729</v>
      </c>
      <c r="O2527" t="s">
        <v>2750</v>
      </c>
      <c r="P2527" s="3">
        <v>2528350003735</v>
      </c>
      <c r="Q2527" t="s">
        <v>2560</v>
      </c>
      <c r="U2527" s="4">
        <v>25843</v>
      </c>
      <c r="V2527">
        <f t="shared" ca="1" si="39"/>
        <v>53</v>
      </c>
      <c r="W2527" t="s">
        <v>106</v>
      </c>
      <c r="X2527" t="s">
        <v>53</v>
      </c>
      <c r="Y2527" t="s">
        <v>1486</v>
      </c>
      <c r="Z2527" t="s">
        <v>113</v>
      </c>
      <c r="AA2527" t="s">
        <v>56</v>
      </c>
      <c r="AB2527" t="s">
        <v>57</v>
      </c>
      <c r="AC2527" t="s">
        <v>83</v>
      </c>
      <c r="AD2527">
        <v>4</v>
      </c>
      <c r="AE2527" t="s">
        <v>58</v>
      </c>
      <c r="AF2527" t="s">
        <v>72</v>
      </c>
      <c r="AG2527" s="54" t="s">
        <v>60</v>
      </c>
      <c r="AH2527" t="s">
        <v>61</v>
      </c>
      <c r="AI2527" t="s">
        <v>62</v>
      </c>
      <c r="AJ2527" t="s">
        <v>3013</v>
      </c>
      <c r="AK2527" t="s">
        <v>64</v>
      </c>
      <c r="AL2527" t="s">
        <v>64</v>
      </c>
    </row>
    <row r="2528" spans="1:39" x14ac:dyDescent="0.35">
      <c r="A2528">
        <v>2527</v>
      </c>
      <c r="B2528">
        <v>1087123785</v>
      </c>
      <c r="C2528" t="s">
        <v>39</v>
      </c>
      <c r="D2528" t="s">
        <v>40</v>
      </c>
      <c r="E2528" t="s">
        <v>2746</v>
      </c>
      <c r="F2528" t="s">
        <v>2747</v>
      </c>
      <c r="G2528" t="s">
        <v>53</v>
      </c>
      <c r="H2528" t="s">
        <v>2748</v>
      </c>
      <c r="I2528" t="s">
        <v>137</v>
      </c>
      <c r="J2528" t="s">
        <v>632</v>
      </c>
      <c r="K2528" t="s">
        <v>1721</v>
      </c>
      <c r="L2528" t="s">
        <v>2421</v>
      </c>
      <c r="M2528" t="s">
        <v>78</v>
      </c>
      <c r="N2528" t="s">
        <v>3729</v>
      </c>
      <c r="O2528" t="s">
        <v>2750</v>
      </c>
      <c r="P2528" s="3">
        <v>2528350003735</v>
      </c>
      <c r="Q2528" t="s">
        <v>2560</v>
      </c>
      <c r="U2528" s="4">
        <v>31373</v>
      </c>
      <c r="V2528">
        <f t="shared" ca="1" si="39"/>
        <v>38</v>
      </c>
      <c r="W2528" t="s">
        <v>52</v>
      </c>
      <c r="X2528" t="s">
        <v>53</v>
      </c>
      <c r="Y2528" t="s">
        <v>1486</v>
      </c>
      <c r="Z2528" t="s">
        <v>113</v>
      </c>
      <c r="AA2528" t="s">
        <v>56</v>
      </c>
      <c r="AB2528" t="s">
        <v>57</v>
      </c>
      <c r="AC2528" t="s">
        <v>58</v>
      </c>
      <c r="AD2528">
        <v>0</v>
      </c>
      <c r="AE2528" t="s">
        <v>58</v>
      </c>
      <c r="AF2528" t="s">
        <v>59</v>
      </c>
      <c r="AG2528" s="54" t="s">
        <v>60</v>
      </c>
      <c r="AH2528" t="s">
        <v>61</v>
      </c>
      <c r="AI2528" t="s">
        <v>62</v>
      </c>
      <c r="AJ2528" t="s">
        <v>3640</v>
      </c>
      <c r="AK2528" t="s">
        <v>64</v>
      </c>
      <c r="AL2528" t="s">
        <v>64</v>
      </c>
    </row>
    <row r="2529" spans="1:38" x14ac:dyDescent="0.35">
      <c r="A2529">
        <v>2528</v>
      </c>
      <c r="B2529">
        <v>1087808035</v>
      </c>
      <c r="C2529" t="s">
        <v>39</v>
      </c>
      <c r="D2529" t="s">
        <v>40</v>
      </c>
      <c r="E2529" t="s">
        <v>2746</v>
      </c>
      <c r="F2529" t="s">
        <v>2747</v>
      </c>
      <c r="G2529" t="s">
        <v>53</v>
      </c>
      <c r="H2529" t="s">
        <v>2748</v>
      </c>
      <c r="I2529" t="s">
        <v>3641</v>
      </c>
      <c r="J2529" t="s">
        <v>632</v>
      </c>
      <c r="K2529" t="s">
        <v>322</v>
      </c>
      <c r="L2529" t="s">
        <v>2765</v>
      </c>
      <c r="M2529" t="s">
        <v>78</v>
      </c>
      <c r="N2529" t="s">
        <v>3729</v>
      </c>
      <c r="O2529" t="s">
        <v>2750</v>
      </c>
      <c r="P2529" s="3">
        <v>2528350003735</v>
      </c>
      <c r="Q2529" t="s">
        <v>2560</v>
      </c>
      <c r="U2529" s="4">
        <v>36821</v>
      </c>
      <c r="V2529">
        <f t="shared" ca="1" si="39"/>
        <v>23</v>
      </c>
      <c r="W2529" t="s">
        <v>106</v>
      </c>
      <c r="X2529" t="s">
        <v>53</v>
      </c>
      <c r="Y2529" t="s">
        <v>1486</v>
      </c>
      <c r="Z2529" t="s">
        <v>113</v>
      </c>
      <c r="AA2529" t="s">
        <v>56</v>
      </c>
      <c r="AB2529" t="s">
        <v>57</v>
      </c>
      <c r="AC2529" t="s">
        <v>58</v>
      </c>
      <c r="AD2529">
        <v>0</v>
      </c>
      <c r="AE2529" t="s">
        <v>58</v>
      </c>
      <c r="AF2529" t="s">
        <v>72</v>
      </c>
      <c r="AG2529" s="54" t="s">
        <v>60</v>
      </c>
      <c r="AH2529" t="s">
        <v>61</v>
      </c>
      <c r="AI2529" t="s">
        <v>62</v>
      </c>
      <c r="AJ2529" t="s">
        <v>3013</v>
      </c>
      <c r="AK2529" t="s">
        <v>64</v>
      </c>
      <c r="AL2529" t="s">
        <v>64</v>
      </c>
    </row>
    <row r="2530" spans="1:38" x14ac:dyDescent="0.35">
      <c r="A2530">
        <v>2529</v>
      </c>
      <c r="B2530">
        <v>1087784012</v>
      </c>
      <c r="C2530" t="s">
        <v>39</v>
      </c>
      <c r="D2530" t="s">
        <v>40</v>
      </c>
      <c r="E2530" t="s">
        <v>2746</v>
      </c>
      <c r="F2530" t="s">
        <v>2747</v>
      </c>
      <c r="G2530" t="s">
        <v>53</v>
      </c>
      <c r="H2530" t="s">
        <v>2748</v>
      </c>
      <c r="I2530" t="s">
        <v>1317</v>
      </c>
      <c r="J2530" t="s">
        <v>480</v>
      </c>
      <c r="K2530" t="s">
        <v>3642</v>
      </c>
      <c r="L2530" t="s">
        <v>2781</v>
      </c>
      <c r="M2530" t="s">
        <v>3728</v>
      </c>
      <c r="N2530" t="s">
        <v>49</v>
      </c>
      <c r="O2530" t="s">
        <v>2750</v>
      </c>
      <c r="P2530" s="3">
        <v>2528350003735</v>
      </c>
      <c r="Q2530" t="s">
        <v>2560</v>
      </c>
      <c r="U2530" s="4">
        <v>37824</v>
      </c>
      <c r="V2530">
        <f t="shared" ca="1" si="39"/>
        <v>21</v>
      </c>
      <c r="W2530" t="s">
        <v>52</v>
      </c>
      <c r="X2530" t="s">
        <v>53</v>
      </c>
      <c r="Y2530" t="s">
        <v>1486</v>
      </c>
      <c r="Z2530" t="s">
        <v>113</v>
      </c>
      <c r="AA2530" t="s">
        <v>56</v>
      </c>
      <c r="AB2530" t="s">
        <v>57</v>
      </c>
      <c r="AC2530" t="s">
        <v>58</v>
      </c>
      <c r="AD2530">
        <v>0</v>
      </c>
      <c r="AE2530" t="s">
        <v>58</v>
      </c>
      <c r="AF2530" t="s">
        <v>72</v>
      </c>
      <c r="AG2530" s="54" t="s">
        <v>60</v>
      </c>
      <c r="AH2530" t="s">
        <v>61</v>
      </c>
      <c r="AI2530" t="s">
        <v>62</v>
      </c>
      <c r="AJ2530" t="s">
        <v>3643</v>
      </c>
      <c r="AK2530" t="s">
        <v>64</v>
      </c>
      <c r="AL2530" t="s">
        <v>64</v>
      </c>
    </row>
    <row r="2531" spans="1:38" x14ac:dyDescent="0.35">
      <c r="A2531">
        <v>2530</v>
      </c>
      <c r="B2531">
        <v>1089774587</v>
      </c>
      <c r="C2531" t="s">
        <v>39</v>
      </c>
      <c r="D2531" t="s">
        <v>40</v>
      </c>
      <c r="E2531" t="s">
        <v>2746</v>
      </c>
      <c r="F2531" t="s">
        <v>3230</v>
      </c>
      <c r="G2531" t="s">
        <v>53</v>
      </c>
      <c r="H2531" t="s">
        <v>3079</v>
      </c>
      <c r="I2531" t="s">
        <v>3630</v>
      </c>
      <c r="J2531" t="s">
        <v>251</v>
      </c>
      <c r="K2531" t="s">
        <v>3263</v>
      </c>
      <c r="L2531" t="s">
        <v>3644</v>
      </c>
      <c r="M2531" t="s">
        <v>78</v>
      </c>
      <c r="N2531" t="s">
        <v>130</v>
      </c>
      <c r="O2531" t="s">
        <v>3233</v>
      </c>
      <c r="P2531" s="3">
        <v>252227000189</v>
      </c>
      <c r="Q2531" t="s">
        <v>2560</v>
      </c>
      <c r="U2531" s="4">
        <v>36287</v>
      </c>
      <c r="V2531">
        <f t="shared" ca="1" si="39"/>
        <v>25</v>
      </c>
      <c r="W2531" t="s">
        <v>106</v>
      </c>
      <c r="X2531" t="s">
        <v>53</v>
      </c>
      <c r="Y2531" t="s">
        <v>2563</v>
      </c>
      <c r="Z2531" t="s">
        <v>3730</v>
      </c>
      <c r="AA2531" t="s">
        <v>56</v>
      </c>
      <c r="AB2531" t="s">
        <v>57</v>
      </c>
      <c r="AC2531" t="s">
        <v>58</v>
      </c>
      <c r="AD2531">
        <v>0</v>
      </c>
      <c r="AE2531" t="s">
        <v>58</v>
      </c>
      <c r="AF2531" t="s">
        <v>72</v>
      </c>
      <c r="AG2531" s="54" t="s">
        <v>60</v>
      </c>
      <c r="AH2531" t="s">
        <v>61</v>
      </c>
      <c r="AI2531" t="s">
        <v>62</v>
      </c>
      <c r="AJ2531" t="s">
        <v>3234</v>
      </c>
      <c r="AK2531" t="s">
        <v>64</v>
      </c>
      <c r="AL2531" t="s">
        <v>64</v>
      </c>
    </row>
    <row r="2532" spans="1:38" x14ac:dyDescent="0.35">
      <c r="A2532">
        <v>2531</v>
      </c>
      <c r="B2532">
        <v>1089774496</v>
      </c>
      <c r="C2532" t="s">
        <v>39</v>
      </c>
      <c r="D2532" t="s">
        <v>40</v>
      </c>
      <c r="E2532" t="s">
        <v>2746</v>
      </c>
      <c r="F2532" t="s">
        <v>3230</v>
      </c>
      <c r="G2532" t="s">
        <v>53</v>
      </c>
      <c r="H2532" t="s">
        <v>3079</v>
      </c>
      <c r="I2532" t="s">
        <v>1051</v>
      </c>
      <c r="J2532" t="s">
        <v>1101</v>
      </c>
      <c r="K2532" t="s">
        <v>629</v>
      </c>
      <c r="L2532" t="s">
        <v>3243</v>
      </c>
      <c r="M2532" t="s">
        <v>78</v>
      </c>
      <c r="N2532" t="s">
        <v>130</v>
      </c>
      <c r="O2532" t="s">
        <v>3233</v>
      </c>
      <c r="P2532" s="3">
        <v>252227000189</v>
      </c>
      <c r="Q2532" t="s">
        <v>2560</v>
      </c>
      <c r="U2532" s="4">
        <v>36596</v>
      </c>
      <c r="V2532">
        <f t="shared" ca="1" si="39"/>
        <v>24</v>
      </c>
      <c r="W2532" t="s">
        <v>106</v>
      </c>
      <c r="X2532" t="s">
        <v>53</v>
      </c>
      <c r="Y2532" t="s">
        <v>2563</v>
      </c>
      <c r="Z2532" t="s">
        <v>3730</v>
      </c>
      <c r="AA2532" t="s">
        <v>56</v>
      </c>
      <c r="AB2532" t="s">
        <v>57</v>
      </c>
      <c r="AC2532" t="s">
        <v>58</v>
      </c>
      <c r="AD2532">
        <v>0</v>
      </c>
      <c r="AE2532" t="s">
        <v>58</v>
      </c>
      <c r="AF2532" t="s">
        <v>72</v>
      </c>
      <c r="AG2532" s="54" t="s">
        <v>60</v>
      </c>
      <c r="AH2532" t="s">
        <v>171</v>
      </c>
      <c r="AI2532" t="s">
        <v>88</v>
      </c>
      <c r="AJ2532" t="s">
        <v>3234</v>
      </c>
      <c r="AK2532" t="s">
        <v>64</v>
      </c>
      <c r="AL2532" t="s">
        <v>64</v>
      </c>
    </row>
    <row r="2533" spans="1:38" x14ac:dyDescent="0.35">
      <c r="A2533">
        <v>2532</v>
      </c>
      <c r="B2533">
        <v>1004615654</v>
      </c>
      <c r="C2533" t="s">
        <v>39</v>
      </c>
      <c r="D2533" t="s">
        <v>40</v>
      </c>
      <c r="E2533" t="s">
        <v>2746</v>
      </c>
      <c r="F2533" t="s">
        <v>2747</v>
      </c>
      <c r="G2533" t="s">
        <v>53</v>
      </c>
      <c r="H2533" t="s">
        <v>2748</v>
      </c>
      <c r="I2533" t="s">
        <v>46</v>
      </c>
      <c r="J2533" t="s">
        <v>785</v>
      </c>
      <c r="K2533" t="s">
        <v>1603</v>
      </c>
      <c r="L2533" t="s">
        <v>792</v>
      </c>
      <c r="M2533" t="s">
        <v>3728</v>
      </c>
      <c r="N2533" t="s">
        <v>3729</v>
      </c>
      <c r="O2533" t="s">
        <v>2750</v>
      </c>
      <c r="P2533" s="3">
        <v>2528350003735</v>
      </c>
      <c r="Q2533" t="s">
        <v>2560</v>
      </c>
      <c r="U2533" s="4">
        <v>37332</v>
      </c>
      <c r="V2533">
        <f t="shared" ca="1" si="39"/>
        <v>22</v>
      </c>
      <c r="W2533" t="s">
        <v>52</v>
      </c>
      <c r="X2533" t="s">
        <v>53</v>
      </c>
      <c r="Y2533" t="s">
        <v>1486</v>
      </c>
      <c r="Z2533" t="s">
        <v>113</v>
      </c>
      <c r="AA2533" t="s">
        <v>56</v>
      </c>
      <c r="AB2533" t="s">
        <v>57</v>
      </c>
      <c r="AC2533" t="s">
        <v>58</v>
      </c>
      <c r="AD2533">
        <v>0</v>
      </c>
      <c r="AE2533" t="s">
        <v>58</v>
      </c>
      <c r="AF2533" t="s">
        <v>59</v>
      </c>
      <c r="AG2533" s="54" t="s">
        <v>60</v>
      </c>
      <c r="AH2533" t="s">
        <v>61</v>
      </c>
      <c r="AI2533" t="s">
        <v>62</v>
      </c>
      <c r="AJ2533" t="s">
        <v>2850</v>
      </c>
      <c r="AK2533" t="s">
        <v>89</v>
      </c>
      <c r="AL2533" t="s">
        <v>64</v>
      </c>
    </row>
    <row r="2534" spans="1:38" x14ac:dyDescent="0.35">
      <c r="A2534">
        <v>2533</v>
      </c>
      <c r="B2534">
        <v>1143980848</v>
      </c>
      <c r="C2534" t="s">
        <v>39</v>
      </c>
      <c r="D2534" t="s">
        <v>40</v>
      </c>
      <c r="E2534" t="s">
        <v>2746</v>
      </c>
      <c r="F2534" t="s">
        <v>2747</v>
      </c>
      <c r="G2534" t="s">
        <v>53</v>
      </c>
      <c r="H2534" t="s">
        <v>2748</v>
      </c>
      <c r="I2534" t="s">
        <v>208</v>
      </c>
      <c r="J2534" t="s">
        <v>1903</v>
      </c>
      <c r="K2534" t="s">
        <v>489</v>
      </c>
      <c r="L2534" t="s">
        <v>2772</v>
      </c>
      <c r="M2534" t="s">
        <v>78</v>
      </c>
      <c r="N2534" t="s">
        <v>49</v>
      </c>
      <c r="O2534" t="s">
        <v>2750</v>
      </c>
      <c r="P2534" s="3">
        <v>2528350003735</v>
      </c>
      <c r="Q2534" t="s">
        <v>2560</v>
      </c>
      <c r="U2534" s="4">
        <v>35120</v>
      </c>
      <c r="V2534">
        <f t="shared" ca="1" si="39"/>
        <v>28</v>
      </c>
      <c r="W2534" t="s">
        <v>52</v>
      </c>
      <c r="X2534" t="s">
        <v>53</v>
      </c>
      <c r="Y2534" t="s">
        <v>1486</v>
      </c>
      <c r="Z2534" t="s">
        <v>113</v>
      </c>
      <c r="AA2534" t="s">
        <v>56</v>
      </c>
      <c r="AB2534" t="s">
        <v>57</v>
      </c>
      <c r="AC2534" t="s">
        <v>83</v>
      </c>
      <c r="AD2534">
        <v>1</v>
      </c>
      <c r="AE2534" t="s">
        <v>58</v>
      </c>
      <c r="AF2534" t="s">
        <v>59</v>
      </c>
      <c r="AG2534" s="54" t="s">
        <v>60</v>
      </c>
      <c r="AH2534" t="s">
        <v>61</v>
      </c>
      <c r="AI2534" t="s">
        <v>62</v>
      </c>
      <c r="AJ2534" t="s">
        <v>2751</v>
      </c>
      <c r="AK2534" t="s">
        <v>64</v>
      </c>
      <c r="AL2534" t="s">
        <v>64</v>
      </c>
    </row>
    <row r="2535" spans="1:38" x14ac:dyDescent="0.35">
      <c r="A2535">
        <v>2534</v>
      </c>
      <c r="B2535">
        <v>1073710657</v>
      </c>
      <c r="C2535" t="s">
        <v>39</v>
      </c>
      <c r="D2535" t="s">
        <v>40</v>
      </c>
      <c r="E2535" t="s">
        <v>2746</v>
      </c>
      <c r="F2535" t="s">
        <v>2747</v>
      </c>
      <c r="G2535" t="s">
        <v>53</v>
      </c>
      <c r="H2535" t="s">
        <v>2748</v>
      </c>
      <c r="I2535" t="s">
        <v>986</v>
      </c>
      <c r="K2535" t="s">
        <v>3645</v>
      </c>
      <c r="L2535" t="s">
        <v>489</v>
      </c>
      <c r="M2535" t="s">
        <v>78</v>
      </c>
      <c r="N2535" t="s">
        <v>3729</v>
      </c>
      <c r="O2535" t="s">
        <v>2750</v>
      </c>
      <c r="P2535" s="3">
        <v>2528350003735</v>
      </c>
      <c r="Q2535" t="s">
        <v>2560</v>
      </c>
      <c r="U2535" s="4">
        <v>35222</v>
      </c>
      <c r="V2535">
        <f t="shared" ca="1" si="39"/>
        <v>28</v>
      </c>
      <c r="W2535" t="s">
        <v>52</v>
      </c>
      <c r="X2535" t="s">
        <v>53</v>
      </c>
      <c r="Y2535" t="s">
        <v>1486</v>
      </c>
      <c r="Z2535" t="s">
        <v>113</v>
      </c>
      <c r="AA2535" t="s">
        <v>56</v>
      </c>
      <c r="AB2535" t="s">
        <v>57</v>
      </c>
      <c r="AC2535" t="s">
        <v>58</v>
      </c>
      <c r="AD2535">
        <v>0</v>
      </c>
      <c r="AE2535" t="s">
        <v>58</v>
      </c>
      <c r="AF2535" t="s">
        <v>72</v>
      </c>
      <c r="AG2535" s="54" t="s">
        <v>60</v>
      </c>
      <c r="AH2535" t="s">
        <v>61</v>
      </c>
      <c r="AI2535" t="s">
        <v>62</v>
      </c>
      <c r="AJ2535" t="s">
        <v>2751</v>
      </c>
      <c r="AK2535" t="s">
        <v>64</v>
      </c>
      <c r="AL2535" t="s">
        <v>64</v>
      </c>
    </row>
    <row r="2536" spans="1:38" x14ac:dyDescent="0.35">
      <c r="A2536">
        <v>2535</v>
      </c>
      <c r="B2536">
        <v>1087796738</v>
      </c>
      <c r="C2536" t="s">
        <v>39</v>
      </c>
      <c r="D2536" t="s">
        <v>40</v>
      </c>
      <c r="E2536" t="s">
        <v>2746</v>
      </c>
      <c r="F2536" t="s">
        <v>2747</v>
      </c>
      <c r="G2536" t="s">
        <v>53</v>
      </c>
      <c r="H2536" t="s">
        <v>2748</v>
      </c>
      <c r="I2536" t="s">
        <v>2886</v>
      </c>
      <c r="J2536" t="s">
        <v>186</v>
      </c>
      <c r="K2536" t="s">
        <v>2754</v>
      </c>
      <c r="L2536" t="s">
        <v>249</v>
      </c>
      <c r="M2536" t="s">
        <v>3728</v>
      </c>
      <c r="N2536" t="s">
        <v>3729</v>
      </c>
      <c r="O2536" t="s">
        <v>2750</v>
      </c>
      <c r="P2536" s="3">
        <v>2528350003735</v>
      </c>
      <c r="Q2536" t="s">
        <v>2560</v>
      </c>
      <c r="U2536" s="4">
        <v>38997</v>
      </c>
      <c r="V2536">
        <f t="shared" ca="1" si="39"/>
        <v>17</v>
      </c>
      <c r="W2536" t="s">
        <v>52</v>
      </c>
      <c r="X2536" t="s">
        <v>53</v>
      </c>
      <c r="Y2536" t="s">
        <v>1486</v>
      </c>
      <c r="Z2536" t="s">
        <v>113</v>
      </c>
      <c r="AA2536" t="s">
        <v>56</v>
      </c>
      <c r="AB2536" t="s">
        <v>57</v>
      </c>
      <c r="AC2536" t="s">
        <v>58</v>
      </c>
      <c r="AD2536">
        <v>0</v>
      </c>
      <c r="AE2536" t="s">
        <v>58</v>
      </c>
      <c r="AF2536" t="s">
        <v>72</v>
      </c>
      <c r="AG2536" t="s">
        <v>340</v>
      </c>
      <c r="AH2536" t="s">
        <v>61</v>
      </c>
      <c r="AI2536" t="s">
        <v>62</v>
      </c>
      <c r="AJ2536" t="s">
        <v>2751</v>
      </c>
      <c r="AK2536" t="s">
        <v>64</v>
      </c>
      <c r="AL2536" t="s">
        <v>64</v>
      </c>
    </row>
    <row r="2537" spans="1:38" x14ac:dyDescent="0.35">
      <c r="A2537">
        <v>2536</v>
      </c>
      <c r="B2537">
        <v>5205528</v>
      </c>
      <c r="C2537" t="s">
        <v>39</v>
      </c>
      <c r="D2537" t="s">
        <v>40</v>
      </c>
      <c r="E2537" t="s">
        <v>2746</v>
      </c>
      <c r="F2537" t="s">
        <v>2747</v>
      </c>
      <c r="G2537" t="s">
        <v>53</v>
      </c>
      <c r="H2537" t="s">
        <v>2748</v>
      </c>
      <c r="I2537" t="s">
        <v>45</v>
      </c>
      <c r="J2537" t="s">
        <v>85</v>
      </c>
      <c r="K2537" t="s">
        <v>2498</v>
      </c>
      <c r="L2537" t="s">
        <v>2845</v>
      </c>
      <c r="M2537" t="s">
        <v>3728</v>
      </c>
      <c r="N2537" t="s">
        <v>49</v>
      </c>
      <c r="O2537" t="s">
        <v>2750</v>
      </c>
      <c r="P2537" s="3">
        <v>2528350003735</v>
      </c>
      <c r="Q2537" t="s">
        <v>2560</v>
      </c>
      <c r="U2537" s="4">
        <v>30583</v>
      </c>
      <c r="V2537">
        <f t="shared" ca="1" si="39"/>
        <v>40</v>
      </c>
      <c r="W2537" t="s">
        <v>52</v>
      </c>
      <c r="X2537" t="s">
        <v>53</v>
      </c>
      <c r="Y2537" t="s">
        <v>1486</v>
      </c>
      <c r="Z2537" t="s">
        <v>113</v>
      </c>
      <c r="AA2537" t="s">
        <v>56</v>
      </c>
      <c r="AB2537" t="s">
        <v>57</v>
      </c>
      <c r="AC2537" t="s">
        <v>213</v>
      </c>
      <c r="AD2537">
        <v>2</v>
      </c>
      <c r="AE2537" t="s">
        <v>58</v>
      </c>
      <c r="AF2537" t="s">
        <v>72</v>
      </c>
      <c r="AG2537" s="54" t="s">
        <v>60</v>
      </c>
      <c r="AH2537" t="s">
        <v>61</v>
      </c>
      <c r="AI2537" t="s">
        <v>62</v>
      </c>
      <c r="AJ2537" t="s">
        <v>2830</v>
      </c>
      <c r="AK2537" t="s">
        <v>64</v>
      </c>
      <c r="AL2537" t="s">
        <v>64</v>
      </c>
    </row>
    <row r="2538" spans="1:38" x14ac:dyDescent="0.35">
      <c r="A2538">
        <v>2537</v>
      </c>
      <c r="B2538">
        <v>1087782854</v>
      </c>
      <c r="C2538" t="s">
        <v>66</v>
      </c>
      <c r="D2538" t="s">
        <v>40</v>
      </c>
      <c r="E2538" t="s">
        <v>2746</v>
      </c>
      <c r="F2538" t="s">
        <v>2747</v>
      </c>
      <c r="G2538" t="s">
        <v>53</v>
      </c>
      <c r="H2538" t="s">
        <v>2748</v>
      </c>
      <c r="I2538" t="s">
        <v>346</v>
      </c>
      <c r="J2538" t="s">
        <v>85</v>
      </c>
      <c r="K2538" t="s">
        <v>947</v>
      </c>
      <c r="L2538" t="s">
        <v>117</v>
      </c>
      <c r="M2538" t="s">
        <v>3728</v>
      </c>
      <c r="N2538" t="s">
        <v>49</v>
      </c>
      <c r="O2538" t="s">
        <v>2750</v>
      </c>
      <c r="P2538" s="3">
        <v>2528350003735</v>
      </c>
      <c r="Q2538" t="s">
        <v>2560</v>
      </c>
      <c r="U2538" s="4">
        <v>38563</v>
      </c>
      <c r="V2538">
        <f t="shared" ca="1" si="39"/>
        <v>19</v>
      </c>
      <c r="W2538" t="s">
        <v>52</v>
      </c>
      <c r="X2538" t="s">
        <v>53</v>
      </c>
      <c r="Y2538" t="s">
        <v>1486</v>
      </c>
      <c r="Z2538" t="s">
        <v>113</v>
      </c>
      <c r="AA2538" t="s">
        <v>56</v>
      </c>
      <c r="AB2538" t="s">
        <v>57</v>
      </c>
      <c r="AC2538" t="s">
        <v>58</v>
      </c>
      <c r="AD2538">
        <v>0</v>
      </c>
      <c r="AE2538" t="s">
        <v>58</v>
      </c>
      <c r="AF2538" t="s">
        <v>72</v>
      </c>
      <c r="AG2538" s="54" t="s">
        <v>60</v>
      </c>
      <c r="AH2538" t="s">
        <v>61</v>
      </c>
      <c r="AI2538" t="s">
        <v>62</v>
      </c>
      <c r="AJ2538" t="s">
        <v>2830</v>
      </c>
      <c r="AK2538" t="s">
        <v>64</v>
      </c>
      <c r="AL2538" t="s">
        <v>64</v>
      </c>
    </row>
    <row r="2539" spans="1:38" x14ac:dyDescent="0.35">
      <c r="A2539">
        <v>2538</v>
      </c>
      <c r="B2539">
        <v>1007517108</v>
      </c>
      <c r="C2539" t="s">
        <v>39</v>
      </c>
      <c r="D2539" t="s">
        <v>40</v>
      </c>
      <c r="E2539" t="s">
        <v>2746</v>
      </c>
      <c r="F2539" t="s">
        <v>2747</v>
      </c>
      <c r="G2539" t="s">
        <v>53</v>
      </c>
      <c r="H2539" t="s">
        <v>2748</v>
      </c>
      <c r="I2539" t="s">
        <v>3646</v>
      </c>
      <c r="K2539" t="s">
        <v>3647</v>
      </c>
      <c r="L2539" t="s">
        <v>3648</v>
      </c>
      <c r="M2539" t="s">
        <v>78</v>
      </c>
      <c r="N2539" t="s">
        <v>3729</v>
      </c>
      <c r="O2539" t="s">
        <v>2750</v>
      </c>
      <c r="P2539" s="3">
        <v>2528350003735</v>
      </c>
      <c r="Q2539" t="s">
        <v>2560</v>
      </c>
      <c r="S2539">
        <v>3234767140</v>
      </c>
      <c r="U2539" s="4">
        <v>37264</v>
      </c>
      <c r="V2539">
        <f t="shared" ca="1" si="39"/>
        <v>22</v>
      </c>
      <c r="W2539" t="s">
        <v>52</v>
      </c>
      <c r="X2539" t="s">
        <v>53</v>
      </c>
      <c r="Y2539" t="s">
        <v>1486</v>
      </c>
      <c r="Z2539" t="s">
        <v>113</v>
      </c>
      <c r="AA2539" t="s">
        <v>56</v>
      </c>
      <c r="AB2539" t="s">
        <v>57</v>
      </c>
      <c r="AC2539" t="s">
        <v>83</v>
      </c>
      <c r="AD2539">
        <v>1</v>
      </c>
      <c r="AE2539" t="s">
        <v>58</v>
      </c>
      <c r="AF2539" t="s">
        <v>59</v>
      </c>
      <c r="AG2539" s="54" t="s">
        <v>60</v>
      </c>
      <c r="AH2539" t="s">
        <v>61</v>
      </c>
      <c r="AI2539" t="s">
        <v>62</v>
      </c>
      <c r="AJ2539" t="s">
        <v>2830</v>
      </c>
      <c r="AK2539" t="s">
        <v>64</v>
      </c>
      <c r="AL2539" t="s">
        <v>64</v>
      </c>
    </row>
    <row r="2540" spans="1:38" x14ac:dyDescent="0.35">
      <c r="A2540">
        <v>2539</v>
      </c>
      <c r="B2540">
        <v>1143966751</v>
      </c>
      <c r="C2540" t="s">
        <v>66</v>
      </c>
      <c r="D2540" t="s">
        <v>40</v>
      </c>
      <c r="E2540" t="s">
        <v>2746</v>
      </c>
      <c r="F2540" t="s">
        <v>2747</v>
      </c>
      <c r="G2540" t="s">
        <v>53</v>
      </c>
      <c r="H2540" t="s">
        <v>2748</v>
      </c>
      <c r="I2540" t="s">
        <v>3120</v>
      </c>
      <c r="K2540" t="s">
        <v>3004</v>
      </c>
      <c r="L2540" t="s">
        <v>2859</v>
      </c>
      <c r="M2540" t="s">
        <v>78</v>
      </c>
      <c r="N2540" t="s">
        <v>130</v>
      </c>
      <c r="O2540" t="s">
        <v>2849</v>
      </c>
      <c r="P2540" s="3">
        <v>252835003735</v>
      </c>
      <c r="Q2540" t="s">
        <v>2560</v>
      </c>
      <c r="U2540" s="4">
        <v>39453</v>
      </c>
      <c r="V2540">
        <f t="shared" ca="1" si="39"/>
        <v>16</v>
      </c>
      <c r="W2540" t="s">
        <v>106</v>
      </c>
      <c r="X2540" t="s">
        <v>53</v>
      </c>
      <c r="Y2540" t="s">
        <v>1486</v>
      </c>
      <c r="Z2540" t="s">
        <v>113</v>
      </c>
      <c r="AA2540" t="s">
        <v>56</v>
      </c>
      <c r="AB2540" t="s">
        <v>57</v>
      </c>
      <c r="AC2540" t="s">
        <v>58</v>
      </c>
      <c r="AD2540">
        <v>0</v>
      </c>
      <c r="AE2540" t="s">
        <v>58</v>
      </c>
      <c r="AF2540" t="s">
        <v>72</v>
      </c>
      <c r="AG2540" t="s">
        <v>340</v>
      </c>
      <c r="AH2540" t="s">
        <v>61</v>
      </c>
      <c r="AI2540" t="s">
        <v>62</v>
      </c>
      <c r="AJ2540" t="s">
        <v>3054</v>
      </c>
      <c r="AK2540" t="s">
        <v>64</v>
      </c>
      <c r="AL2540" t="s">
        <v>64</v>
      </c>
    </row>
    <row r="2541" spans="1:38" x14ac:dyDescent="0.35">
      <c r="A2541">
        <v>2540</v>
      </c>
      <c r="B2541">
        <v>1087818411</v>
      </c>
      <c r="C2541" t="s">
        <v>66</v>
      </c>
      <c r="D2541" t="s">
        <v>40</v>
      </c>
      <c r="E2541" t="s">
        <v>2746</v>
      </c>
      <c r="F2541" t="s">
        <v>2747</v>
      </c>
      <c r="G2541" t="s">
        <v>53</v>
      </c>
      <c r="H2541" t="s">
        <v>2748</v>
      </c>
      <c r="I2541" t="s">
        <v>467</v>
      </c>
      <c r="J2541" t="s">
        <v>853</v>
      </c>
      <c r="K2541" t="s">
        <v>2754</v>
      </c>
      <c r="L2541" t="s">
        <v>832</v>
      </c>
      <c r="M2541" t="s">
        <v>78</v>
      </c>
      <c r="N2541" t="s">
        <v>130</v>
      </c>
      <c r="O2541" t="s">
        <v>2849</v>
      </c>
      <c r="P2541" s="3">
        <v>252835003735</v>
      </c>
      <c r="Q2541" t="s">
        <v>2560</v>
      </c>
      <c r="U2541" s="4">
        <v>39009</v>
      </c>
      <c r="V2541">
        <f t="shared" ca="1" si="39"/>
        <v>17</v>
      </c>
      <c r="W2541" t="s">
        <v>106</v>
      </c>
      <c r="X2541" t="s">
        <v>53</v>
      </c>
      <c r="Y2541" t="s">
        <v>1486</v>
      </c>
      <c r="Z2541" t="s">
        <v>113</v>
      </c>
      <c r="AA2541" t="s">
        <v>56</v>
      </c>
      <c r="AB2541" t="s">
        <v>57</v>
      </c>
      <c r="AC2541" t="s">
        <v>83</v>
      </c>
      <c r="AD2541">
        <v>1</v>
      </c>
      <c r="AE2541" t="s">
        <v>58</v>
      </c>
      <c r="AF2541" t="s">
        <v>72</v>
      </c>
      <c r="AG2541" t="s">
        <v>340</v>
      </c>
      <c r="AH2541" t="s">
        <v>61</v>
      </c>
      <c r="AI2541" t="s">
        <v>62</v>
      </c>
      <c r="AJ2541" t="s">
        <v>3054</v>
      </c>
      <c r="AK2541" t="s">
        <v>64</v>
      </c>
      <c r="AL2541" t="s">
        <v>64</v>
      </c>
    </row>
    <row r="2542" spans="1:38" x14ac:dyDescent="0.35">
      <c r="A2542">
        <v>2541</v>
      </c>
      <c r="B2542">
        <v>1087782432</v>
      </c>
      <c r="C2542" t="s">
        <v>66</v>
      </c>
      <c r="D2542" t="s">
        <v>40</v>
      </c>
      <c r="E2542" t="s">
        <v>2746</v>
      </c>
      <c r="F2542" t="s">
        <v>2747</v>
      </c>
      <c r="G2542" t="s">
        <v>53</v>
      </c>
      <c r="H2542" t="s">
        <v>2748</v>
      </c>
      <c r="I2542" t="s">
        <v>3649</v>
      </c>
      <c r="J2542" t="s">
        <v>1678</v>
      </c>
      <c r="K2542" t="s">
        <v>1806</v>
      </c>
      <c r="L2542" t="s">
        <v>399</v>
      </c>
      <c r="M2542" t="s">
        <v>78</v>
      </c>
      <c r="N2542" t="s">
        <v>130</v>
      </c>
      <c r="O2542" t="s">
        <v>2849</v>
      </c>
      <c r="P2542" s="3">
        <v>252835003735</v>
      </c>
      <c r="Q2542" t="s">
        <v>2560</v>
      </c>
      <c r="U2542" s="4">
        <v>38428</v>
      </c>
      <c r="V2542">
        <f t="shared" ca="1" si="39"/>
        <v>19</v>
      </c>
      <c r="W2542" t="s">
        <v>106</v>
      </c>
      <c r="X2542" t="s">
        <v>53</v>
      </c>
      <c r="Y2542" t="s">
        <v>1486</v>
      </c>
      <c r="Z2542" t="s">
        <v>113</v>
      </c>
      <c r="AA2542" t="s">
        <v>56</v>
      </c>
      <c r="AB2542" t="s">
        <v>57</v>
      </c>
      <c r="AC2542" t="s">
        <v>83</v>
      </c>
      <c r="AD2542">
        <v>1</v>
      </c>
      <c r="AE2542" t="s">
        <v>58</v>
      </c>
      <c r="AF2542" t="s">
        <v>72</v>
      </c>
      <c r="AG2542" s="54" t="s">
        <v>60</v>
      </c>
      <c r="AH2542" t="s">
        <v>61</v>
      </c>
      <c r="AI2542" t="s">
        <v>62</v>
      </c>
      <c r="AJ2542" t="s">
        <v>3054</v>
      </c>
      <c r="AK2542" t="s">
        <v>64</v>
      </c>
      <c r="AL2542" t="s">
        <v>64</v>
      </c>
    </row>
    <row r="2543" spans="1:38" x14ac:dyDescent="0.35">
      <c r="A2543">
        <v>2542</v>
      </c>
      <c r="B2543">
        <v>1087120369</v>
      </c>
      <c r="C2543" t="s">
        <v>39</v>
      </c>
      <c r="D2543" t="s">
        <v>40</v>
      </c>
      <c r="E2543" t="s">
        <v>2746</v>
      </c>
      <c r="F2543" t="s">
        <v>2747</v>
      </c>
      <c r="G2543" t="s">
        <v>53</v>
      </c>
      <c r="H2543" t="s">
        <v>2748</v>
      </c>
      <c r="I2543" t="s">
        <v>3143</v>
      </c>
      <c r="K2543" t="s">
        <v>1912</v>
      </c>
      <c r="L2543" t="s">
        <v>399</v>
      </c>
      <c r="M2543" t="s">
        <v>3728</v>
      </c>
      <c r="N2543" t="s">
        <v>71</v>
      </c>
      <c r="O2543" t="s">
        <v>2849</v>
      </c>
      <c r="P2543" s="3">
        <v>252835003735</v>
      </c>
      <c r="Q2543" t="s">
        <v>2560</v>
      </c>
      <c r="U2543" s="4">
        <v>38031</v>
      </c>
      <c r="V2543">
        <f t="shared" ca="1" si="39"/>
        <v>20</v>
      </c>
      <c r="W2543" t="s">
        <v>106</v>
      </c>
      <c r="X2543" t="s">
        <v>53</v>
      </c>
      <c r="Y2543" t="s">
        <v>1486</v>
      </c>
      <c r="Z2543" t="s">
        <v>113</v>
      </c>
      <c r="AA2543" t="s">
        <v>56</v>
      </c>
      <c r="AB2543" t="s">
        <v>57</v>
      </c>
      <c r="AC2543" t="s">
        <v>58</v>
      </c>
      <c r="AD2543">
        <v>0</v>
      </c>
      <c r="AE2543" t="s">
        <v>58</v>
      </c>
      <c r="AF2543" t="s">
        <v>72</v>
      </c>
      <c r="AG2543" s="54" t="s">
        <v>60</v>
      </c>
      <c r="AH2543" t="s">
        <v>61</v>
      </c>
      <c r="AI2543" t="s">
        <v>62</v>
      </c>
      <c r="AJ2543" t="s">
        <v>3054</v>
      </c>
      <c r="AK2543" t="s">
        <v>64</v>
      </c>
      <c r="AL2543" t="s">
        <v>64</v>
      </c>
    </row>
    <row r="2544" spans="1:38" x14ac:dyDescent="0.35">
      <c r="A2544">
        <v>2543</v>
      </c>
      <c r="B2544">
        <v>1087803992</v>
      </c>
      <c r="C2544" t="s">
        <v>39</v>
      </c>
      <c r="D2544" t="s">
        <v>40</v>
      </c>
      <c r="E2544" t="s">
        <v>2746</v>
      </c>
      <c r="F2544" t="s">
        <v>2747</v>
      </c>
      <c r="G2544" t="s">
        <v>53</v>
      </c>
      <c r="H2544" t="s">
        <v>2748</v>
      </c>
      <c r="I2544" t="s">
        <v>3650</v>
      </c>
      <c r="J2544" t="s">
        <v>253</v>
      </c>
      <c r="K2544" t="s">
        <v>2772</v>
      </c>
      <c r="L2544" t="s">
        <v>2778</v>
      </c>
      <c r="M2544" t="s">
        <v>3728</v>
      </c>
      <c r="N2544" t="s">
        <v>71</v>
      </c>
      <c r="O2544" t="s">
        <v>2849</v>
      </c>
      <c r="P2544" s="3">
        <v>252835003735</v>
      </c>
      <c r="Q2544" t="s">
        <v>2560</v>
      </c>
      <c r="U2544" s="4">
        <v>37419</v>
      </c>
      <c r="V2544">
        <f t="shared" ca="1" si="39"/>
        <v>22</v>
      </c>
      <c r="W2544" t="s">
        <v>106</v>
      </c>
      <c r="X2544" t="s">
        <v>53</v>
      </c>
      <c r="Y2544" t="s">
        <v>1486</v>
      </c>
      <c r="Z2544" t="s">
        <v>113</v>
      </c>
      <c r="AA2544" t="s">
        <v>56</v>
      </c>
      <c r="AB2544" t="s">
        <v>57</v>
      </c>
      <c r="AC2544" t="s">
        <v>58</v>
      </c>
      <c r="AD2544">
        <v>0</v>
      </c>
      <c r="AE2544" t="s">
        <v>58</v>
      </c>
      <c r="AF2544" t="s">
        <v>72</v>
      </c>
      <c r="AG2544" s="54" t="s">
        <v>60</v>
      </c>
      <c r="AH2544" t="s">
        <v>61</v>
      </c>
      <c r="AI2544" t="s">
        <v>62</v>
      </c>
      <c r="AJ2544" t="s">
        <v>3054</v>
      </c>
      <c r="AK2544" t="s">
        <v>64</v>
      </c>
      <c r="AL2544" t="s">
        <v>64</v>
      </c>
    </row>
    <row r="2545" spans="1:38" x14ac:dyDescent="0.35">
      <c r="A2545">
        <v>2544</v>
      </c>
      <c r="B2545">
        <v>1143966750</v>
      </c>
      <c r="C2545" t="s">
        <v>66</v>
      </c>
      <c r="D2545" t="s">
        <v>40</v>
      </c>
      <c r="E2545" t="s">
        <v>2746</v>
      </c>
      <c r="F2545" t="s">
        <v>2747</v>
      </c>
      <c r="G2545" t="s">
        <v>53</v>
      </c>
      <c r="H2545" t="s">
        <v>2748</v>
      </c>
      <c r="I2545" t="s">
        <v>3150</v>
      </c>
      <c r="K2545" t="s">
        <v>3004</v>
      </c>
      <c r="L2545" t="s">
        <v>2859</v>
      </c>
      <c r="M2545" t="s">
        <v>3728</v>
      </c>
      <c r="N2545" t="s">
        <v>71</v>
      </c>
      <c r="O2545" t="s">
        <v>2849</v>
      </c>
      <c r="P2545" s="3">
        <v>252835003735</v>
      </c>
      <c r="Q2545" t="s">
        <v>2560</v>
      </c>
      <c r="U2545" s="4">
        <v>39066</v>
      </c>
      <c r="V2545">
        <f t="shared" ca="1" si="39"/>
        <v>17</v>
      </c>
      <c r="W2545" t="s">
        <v>106</v>
      </c>
      <c r="X2545" t="s">
        <v>53</v>
      </c>
      <c r="Y2545" t="s">
        <v>1486</v>
      </c>
      <c r="Z2545" t="s">
        <v>113</v>
      </c>
      <c r="AA2545" t="s">
        <v>56</v>
      </c>
      <c r="AB2545" t="s">
        <v>57</v>
      </c>
      <c r="AC2545" t="s">
        <v>213</v>
      </c>
      <c r="AD2545">
        <v>1</v>
      </c>
      <c r="AE2545" t="s">
        <v>58</v>
      </c>
      <c r="AF2545" t="s">
        <v>72</v>
      </c>
      <c r="AG2545" t="s">
        <v>340</v>
      </c>
      <c r="AH2545" t="s">
        <v>61</v>
      </c>
      <c r="AI2545" t="s">
        <v>62</v>
      </c>
      <c r="AJ2545" t="s">
        <v>3054</v>
      </c>
      <c r="AK2545" t="s">
        <v>64</v>
      </c>
      <c r="AL2545" t="s">
        <v>64</v>
      </c>
    </row>
    <row r="2546" spans="1:38" x14ac:dyDescent="0.35">
      <c r="A2546">
        <v>2545</v>
      </c>
      <c r="B2546">
        <v>1004608131</v>
      </c>
      <c r="C2546" t="s">
        <v>39</v>
      </c>
      <c r="D2546" t="s">
        <v>40</v>
      </c>
      <c r="E2546" t="s">
        <v>2746</v>
      </c>
      <c r="F2546" t="s">
        <v>2747</v>
      </c>
      <c r="G2546" t="s">
        <v>53</v>
      </c>
      <c r="H2546" t="s">
        <v>2748</v>
      </c>
      <c r="I2546" t="s">
        <v>3651</v>
      </c>
      <c r="J2546" t="s">
        <v>785</v>
      </c>
      <c r="K2546" t="s">
        <v>3652</v>
      </c>
      <c r="L2546" t="s">
        <v>207</v>
      </c>
      <c r="M2546" t="s">
        <v>3728</v>
      </c>
      <c r="N2546" t="s">
        <v>71</v>
      </c>
      <c r="O2546" t="s">
        <v>2849</v>
      </c>
      <c r="P2546" s="3">
        <v>252835003735</v>
      </c>
      <c r="Q2546" t="s">
        <v>2560</v>
      </c>
      <c r="U2546" s="4">
        <v>31818</v>
      </c>
      <c r="V2546">
        <f t="shared" ca="1" si="39"/>
        <v>37</v>
      </c>
      <c r="W2546" t="s">
        <v>106</v>
      </c>
      <c r="X2546" t="s">
        <v>53</v>
      </c>
      <c r="Y2546" t="s">
        <v>1486</v>
      </c>
      <c r="Z2546" t="s">
        <v>113</v>
      </c>
      <c r="AA2546" t="s">
        <v>56</v>
      </c>
      <c r="AB2546" t="s">
        <v>57</v>
      </c>
      <c r="AC2546" t="s">
        <v>213</v>
      </c>
      <c r="AD2546">
        <v>1</v>
      </c>
      <c r="AE2546" t="s">
        <v>58</v>
      </c>
      <c r="AF2546" t="s">
        <v>72</v>
      </c>
      <c r="AG2546" s="54" t="s">
        <v>60</v>
      </c>
      <c r="AH2546" t="s">
        <v>61</v>
      </c>
      <c r="AI2546" t="s">
        <v>62</v>
      </c>
      <c r="AJ2546" t="s">
        <v>3054</v>
      </c>
      <c r="AK2546" t="s">
        <v>64</v>
      </c>
      <c r="AL2546" t="s">
        <v>64</v>
      </c>
    </row>
    <row r="2547" spans="1:38" x14ac:dyDescent="0.35">
      <c r="A2547">
        <v>2546</v>
      </c>
      <c r="B2547">
        <v>1087793479</v>
      </c>
      <c r="C2547" t="s">
        <v>39</v>
      </c>
      <c r="D2547" t="s">
        <v>40</v>
      </c>
      <c r="E2547" t="s">
        <v>2746</v>
      </c>
      <c r="F2547" t="s">
        <v>2747</v>
      </c>
      <c r="G2547" t="s">
        <v>53</v>
      </c>
      <c r="H2547" t="s">
        <v>2748</v>
      </c>
      <c r="I2547" t="s">
        <v>3376</v>
      </c>
      <c r="K2547" t="s">
        <v>3653</v>
      </c>
      <c r="L2547" t="s">
        <v>344</v>
      </c>
      <c r="M2547" t="s">
        <v>78</v>
      </c>
      <c r="N2547" t="s">
        <v>49</v>
      </c>
      <c r="O2547" t="s">
        <v>2849</v>
      </c>
      <c r="P2547" s="3">
        <v>252835003735</v>
      </c>
      <c r="Q2547" t="s">
        <v>2560</v>
      </c>
      <c r="U2547" s="4">
        <v>38315</v>
      </c>
      <c r="V2547">
        <f t="shared" ca="1" si="39"/>
        <v>19</v>
      </c>
      <c r="W2547" t="s">
        <v>106</v>
      </c>
      <c r="X2547" t="s">
        <v>53</v>
      </c>
      <c r="Y2547" t="s">
        <v>1486</v>
      </c>
      <c r="Z2547" t="s">
        <v>113</v>
      </c>
      <c r="AA2547" t="s">
        <v>56</v>
      </c>
      <c r="AB2547" t="s">
        <v>57</v>
      </c>
      <c r="AC2547" t="s">
        <v>58</v>
      </c>
      <c r="AD2547">
        <v>0</v>
      </c>
      <c r="AE2547" t="s">
        <v>58</v>
      </c>
      <c r="AF2547" t="s">
        <v>72</v>
      </c>
      <c r="AG2547" s="54" t="s">
        <v>60</v>
      </c>
      <c r="AH2547" t="s">
        <v>61</v>
      </c>
      <c r="AI2547" t="s">
        <v>62</v>
      </c>
      <c r="AJ2547" t="s">
        <v>3054</v>
      </c>
      <c r="AK2547" t="s">
        <v>64</v>
      </c>
      <c r="AL2547" t="s">
        <v>64</v>
      </c>
    </row>
    <row r="2548" spans="1:38" x14ac:dyDescent="0.35">
      <c r="A2548">
        <v>2547</v>
      </c>
      <c r="B2548">
        <v>1087804613</v>
      </c>
      <c r="C2548" t="s">
        <v>39</v>
      </c>
      <c r="D2548" t="s">
        <v>40</v>
      </c>
      <c r="E2548" t="s">
        <v>2746</v>
      </c>
      <c r="F2548" t="s">
        <v>2747</v>
      </c>
      <c r="G2548" t="s">
        <v>53</v>
      </c>
      <c r="H2548" t="s">
        <v>2748</v>
      </c>
      <c r="I2548" t="s">
        <v>3654</v>
      </c>
      <c r="K2548" t="s">
        <v>2763</v>
      </c>
      <c r="L2548" t="s">
        <v>792</v>
      </c>
      <c r="M2548" t="s">
        <v>78</v>
      </c>
      <c r="N2548" t="s">
        <v>49</v>
      </c>
      <c r="O2548" t="s">
        <v>2997</v>
      </c>
      <c r="P2548" s="3">
        <v>252835000345</v>
      </c>
      <c r="Q2548" t="s">
        <v>2560</v>
      </c>
      <c r="U2548" s="4">
        <v>37155</v>
      </c>
      <c r="V2548">
        <f t="shared" ca="1" si="39"/>
        <v>22</v>
      </c>
      <c r="W2548" t="s">
        <v>106</v>
      </c>
      <c r="X2548" t="s">
        <v>53</v>
      </c>
      <c r="Y2548" t="s">
        <v>1486</v>
      </c>
      <c r="Z2548" t="s">
        <v>113</v>
      </c>
      <c r="AA2548" t="s">
        <v>56</v>
      </c>
      <c r="AB2548" t="s">
        <v>57</v>
      </c>
      <c r="AC2548" t="s">
        <v>83</v>
      </c>
      <c r="AD2548">
        <v>2</v>
      </c>
      <c r="AE2548" t="s">
        <v>58</v>
      </c>
      <c r="AF2548" t="s">
        <v>72</v>
      </c>
      <c r="AG2548" s="54" t="s">
        <v>60</v>
      </c>
      <c r="AH2548" t="s">
        <v>61</v>
      </c>
      <c r="AI2548" t="s">
        <v>62</v>
      </c>
      <c r="AJ2548" t="s">
        <v>2998</v>
      </c>
      <c r="AK2548" t="s">
        <v>64</v>
      </c>
      <c r="AL2548" t="s">
        <v>64</v>
      </c>
    </row>
    <row r="2549" spans="1:38" x14ac:dyDescent="0.35">
      <c r="A2549">
        <v>2548</v>
      </c>
      <c r="B2549">
        <v>1105931781</v>
      </c>
      <c r="C2549" t="s">
        <v>39</v>
      </c>
      <c r="D2549" t="s">
        <v>40</v>
      </c>
      <c r="E2549" t="s">
        <v>2746</v>
      </c>
      <c r="F2549" t="s">
        <v>2747</v>
      </c>
      <c r="G2549" t="s">
        <v>53</v>
      </c>
      <c r="H2549" t="s">
        <v>2748</v>
      </c>
      <c r="I2549" t="s">
        <v>3655</v>
      </c>
      <c r="J2549" t="s">
        <v>3656</v>
      </c>
      <c r="K2549" t="s">
        <v>2967</v>
      </c>
      <c r="L2549" t="s">
        <v>2754</v>
      </c>
      <c r="M2549" t="s">
        <v>3728</v>
      </c>
      <c r="N2549" t="s">
        <v>49</v>
      </c>
      <c r="O2549" t="s">
        <v>2997</v>
      </c>
      <c r="P2549" s="3">
        <v>252835000345</v>
      </c>
      <c r="Q2549" t="s">
        <v>2560</v>
      </c>
      <c r="U2549" s="4">
        <v>35266</v>
      </c>
      <c r="V2549">
        <f t="shared" ca="1" si="39"/>
        <v>28</v>
      </c>
      <c r="W2549" t="s">
        <v>106</v>
      </c>
      <c r="X2549" t="s">
        <v>53</v>
      </c>
      <c r="Y2549" t="s">
        <v>1486</v>
      </c>
      <c r="Z2549" t="s">
        <v>113</v>
      </c>
      <c r="AA2549" t="s">
        <v>56</v>
      </c>
      <c r="AB2549" t="s">
        <v>57</v>
      </c>
      <c r="AC2549" t="s">
        <v>58</v>
      </c>
      <c r="AD2549">
        <v>0</v>
      </c>
      <c r="AE2549" t="s">
        <v>58</v>
      </c>
      <c r="AF2549" t="s">
        <v>72</v>
      </c>
      <c r="AG2549" s="54" t="s">
        <v>60</v>
      </c>
      <c r="AH2549" t="s">
        <v>61</v>
      </c>
      <c r="AI2549" t="s">
        <v>62</v>
      </c>
      <c r="AJ2549" t="s">
        <v>2998</v>
      </c>
      <c r="AK2549" t="s">
        <v>64</v>
      </c>
      <c r="AL2549" t="s">
        <v>64</v>
      </c>
    </row>
    <row r="2550" spans="1:38" x14ac:dyDescent="0.35">
      <c r="B2550" s="42"/>
    </row>
    <row r="2551" spans="1:38" x14ac:dyDescent="0.35">
      <c r="B2551" s="42"/>
    </row>
    <row r="2552" spans="1:38" x14ac:dyDescent="0.35">
      <c r="B2552" s="42"/>
    </row>
    <row r="2553" spans="1:38" x14ac:dyDescent="0.35">
      <c r="B2553" s="42"/>
    </row>
    <row r="2554" spans="1:38" x14ac:dyDescent="0.35">
      <c r="B2554" s="42"/>
    </row>
    <row r="2555" spans="1:38" x14ac:dyDescent="0.35">
      <c r="B2555" s="42"/>
    </row>
    <row r="2556" spans="1:38" x14ac:dyDescent="0.35">
      <c r="B2556" s="42"/>
    </row>
    <row r="2557" spans="1:38" x14ac:dyDescent="0.35">
      <c r="B2557" s="42"/>
    </row>
    <row r="2558" spans="1:38" x14ac:dyDescent="0.35">
      <c r="B2558" s="42"/>
    </row>
    <row r="2559" spans="1:38" x14ac:dyDescent="0.35">
      <c r="B2559" s="42"/>
    </row>
    <row r="2560" spans="1:38" x14ac:dyDescent="0.35">
      <c r="B2560" s="42"/>
    </row>
    <row r="2561" spans="2:2" x14ac:dyDescent="0.35">
      <c r="B2561" s="42"/>
    </row>
    <row r="2562" spans="2:2" x14ac:dyDescent="0.35">
      <c r="B2562" s="42"/>
    </row>
    <row r="2563" spans="2:2" x14ac:dyDescent="0.35">
      <c r="B2563" s="42"/>
    </row>
    <row r="2564" spans="2:2" x14ac:dyDescent="0.35">
      <c r="B2564" s="42"/>
    </row>
    <row r="2565" spans="2:2" x14ac:dyDescent="0.35">
      <c r="B2565" s="42"/>
    </row>
    <row r="2566" spans="2:2" x14ac:dyDescent="0.35">
      <c r="B2566" s="42"/>
    </row>
    <row r="2567" spans="2:2" x14ac:dyDescent="0.35">
      <c r="B2567" s="42"/>
    </row>
    <row r="2568" spans="2:2" x14ac:dyDescent="0.35">
      <c r="B2568" s="42"/>
    </row>
    <row r="2569" spans="2:2" x14ac:dyDescent="0.35">
      <c r="B2569" s="42"/>
    </row>
    <row r="2570" spans="2:2" x14ac:dyDescent="0.35">
      <c r="B2570" s="42"/>
    </row>
    <row r="2571" spans="2:2" x14ac:dyDescent="0.35">
      <c r="B2571" s="42"/>
    </row>
    <row r="2572" spans="2:2" x14ac:dyDescent="0.35">
      <c r="B2572" s="42"/>
    </row>
    <row r="2573" spans="2:2" x14ac:dyDescent="0.35">
      <c r="B2573" s="42"/>
    </row>
    <row r="2574" spans="2:2" x14ac:dyDescent="0.35">
      <c r="B2574" s="42"/>
    </row>
    <row r="2575" spans="2:2" x14ac:dyDescent="0.35">
      <c r="B2575" s="42"/>
    </row>
    <row r="2576" spans="2:2" x14ac:dyDescent="0.35">
      <c r="B2576" s="42"/>
    </row>
    <row r="2577" spans="2:2" x14ac:dyDescent="0.35">
      <c r="B2577" s="42"/>
    </row>
    <row r="2578" spans="2:2" x14ac:dyDescent="0.35">
      <c r="B2578" s="42"/>
    </row>
    <row r="2579" spans="2:2" x14ac:dyDescent="0.35">
      <c r="B2579" s="42"/>
    </row>
    <row r="2580" spans="2:2" x14ac:dyDescent="0.35">
      <c r="B2580" s="42"/>
    </row>
    <row r="2581" spans="2:2" x14ac:dyDescent="0.35">
      <c r="B2581" s="42"/>
    </row>
    <row r="2582" spans="2:2" x14ac:dyDescent="0.35">
      <c r="B2582" s="42"/>
    </row>
    <row r="2583" spans="2:2" x14ac:dyDescent="0.35">
      <c r="B2583" s="42"/>
    </row>
    <row r="2584" spans="2:2" x14ac:dyDescent="0.35">
      <c r="B2584" s="42"/>
    </row>
    <row r="2585" spans="2:2" x14ac:dyDescent="0.35">
      <c r="B2585" s="42"/>
    </row>
    <row r="2586" spans="2:2" x14ac:dyDescent="0.35">
      <c r="B2586" s="42"/>
    </row>
    <row r="2587" spans="2:2" x14ac:dyDescent="0.35">
      <c r="B2587" s="42"/>
    </row>
    <row r="2588" spans="2:2" x14ac:dyDescent="0.35">
      <c r="B2588" s="42"/>
    </row>
    <row r="2589" spans="2:2" x14ac:dyDescent="0.35">
      <c r="B2589" s="42"/>
    </row>
    <row r="2590" spans="2:2" x14ac:dyDescent="0.35">
      <c r="B2590" s="42"/>
    </row>
    <row r="2591" spans="2:2" x14ac:dyDescent="0.35">
      <c r="B2591" s="42"/>
    </row>
    <row r="2592" spans="2:2" x14ac:dyDescent="0.35">
      <c r="B2592" s="42"/>
    </row>
    <row r="2593" spans="2:2" x14ac:dyDescent="0.35">
      <c r="B2593" s="42"/>
    </row>
    <row r="2594" spans="2:2" x14ac:dyDescent="0.35">
      <c r="B2594" s="42"/>
    </row>
    <row r="2595" spans="2:2" x14ac:dyDescent="0.35">
      <c r="B2595" s="42"/>
    </row>
    <row r="2596" spans="2:2" x14ac:dyDescent="0.35">
      <c r="B2596" s="42"/>
    </row>
    <row r="2597" spans="2:2" x14ac:dyDescent="0.35">
      <c r="B2597" s="42"/>
    </row>
    <row r="2598" spans="2:2" x14ac:dyDescent="0.35">
      <c r="B2598" s="42"/>
    </row>
    <row r="2599" spans="2:2" x14ac:dyDescent="0.35">
      <c r="B2599" s="42"/>
    </row>
    <row r="2600" spans="2:2" x14ac:dyDescent="0.35">
      <c r="B2600" s="42"/>
    </row>
    <row r="2601" spans="2:2" x14ac:dyDescent="0.35">
      <c r="B2601" s="42"/>
    </row>
    <row r="2602" spans="2:2" x14ac:dyDescent="0.35">
      <c r="B2602" s="42"/>
    </row>
    <row r="2603" spans="2:2" x14ac:dyDescent="0.35">
      <c r="B2603" s="42"/>
    </row>
    <row r="2604" spans="2:2" x14ac:dyDescent="0.35">
      <c r="B2604" s="42"/>
    </row>
    <row r="2605" spans="2:2" x14ac:dyDescent="0.35">
      <c r="B2605" s="42"/>
    </row>
    <row r="2606" spans="2:2" x14ac:dyDescent="0.35">
      <c r="B2606" s="42"/>
    </row>
    <row r="2607" spans="2:2" x14ac:dyDescent="0.35">
      <c r="B2607" s="42"/>
    </row>
    <row r="2608" spans="2:2" x14ac:dyDescent="0.35">
      <c r="B2608" s="42"/>
    </row>
    <row r="2609" spans="2:2" x14ac:dyDescent="0.35">
      <c r="B2609" s="42"/>
    </row>
    <row r="2610" spans="2:2" x14ac:dyDescent="0.35">
      <c r="B2610" s="42"/>
    </row>
    <row r="2611" spans="2:2" x14ac:dyDescent="0.35">
      <c r="B2611" s="42"/>
    </row>
    <row r="2612" spans="2:2" x14ac:dyDescent="0.35">
      <c r="B2612" s="42"/>
    </row>
    <row r="2613" spans="2:2" x14ac:dyDescent="0.35">
      <c r="B2613" s="42"/>
    </row>
    <row r="2614" spans="2:2" x14ac:dyDescent="0.35">
      <c r="B2614" s="42"/>
    </row>
    <row r="2615" spans="2:2" x14ac:dyDescent="0.35">
      <c r="B2615" s="42"/>
    </row>
    <row r="2616" spans="2:2" x14ac:dyDescent="0.35">
      <c r="B2616" s="42"/>
    </row>
    <row r="2617" spans="2:2" x14ac:dyDescent="0.35">
      <c r="B2617" s="42"/>
    </row>
    <row r="2618" spans="2:2" x14ac:dyDescent="0.35">
      <c r="B2618" s="42"/>
    </row>
    <row r="2619" spans="2:2" x14ac:dyDescent="0.35">
      <c r="B2619" s="42"/>
    </row>
    <row r="2620" spans="2:2" x14ac:dyDescent="0.35">
      <c r="B2620" s="42"/>
    </row>
    <row r="2621" spans="2:2" x14ac:dyDescent="0.35">
      <c r="B2621" s="42"/>
    </row>
    <row r="2622" spans="2:2" x14ac:dyDescent="0.35">
      <c r="B2622" s="42"/>
    </row>
    <row r="2623" spans="2:2" x14ac:dyDescent="0.35">
      <c r="B2623" s="42"/>
    </row>
    <row r="2624" spans="2:2" x14ac:dyDescent="0.35">
      <c r="B2624" s="42"/>
    </row>
    <row r="2625" spans="2:2" x14ac:dyDescent="0.35">
      <c r="B2625" s="42"/>
    </row>
    <row r="2626" spans="2:2" x14ac:dyDescent="0.35">
      <c r="B2626" s="42"/>
    </row>
    <row r="2627" spans="2:2" x14ac:dyDescent="0.35">
      <c r="B2627" s="42"/>
    </row>
    <row r="2628" spans="2:2" x14ac:dyDescent="0.35">
      <c r="B2628" s="42"/>
    </row>
    <row r="2629" spans="2:2" x14ac:dyDescent="0.35">
      <c r="B2629" s="42"/>
    </row>
    <row r="2630" spans="2:2" x14ac:dyDescent="0.35">
      <c r="B2630" s="42"/>
    </row>
    <row r="2631" spans="2:2" x14ac:dyDescent="0.35">
      <c r="B2631" s="42"/>
    </row>
    <row r="2632" spans="2:2" x14ac:dyDescent="0.35">
      <c r="B2632" s="42"/>
    </row>
    <row r="2633" spans="2:2" x14ac:dyDescent="0.35">
      <c r="B2633" s="42"/>
    </row>
    <row r="2634" spans="2:2" x14ac:dyDescent="0.35">
      <c r="B2634" s="42"/>
    </row>
    <row r="2635" spans="2:2" x14ac:dyDescent="0.35">
      <c r="B2635" s="42"/>
    </row>
    <row r="2636" spans="2:2" x14ac:dyDescent="0.35">
      <c r="B2636" s="42"/>
    </row>
    <row r="2637" spans="2:2" x14ac:dyDescent="0.35">
      <c r="B2637" s="42"/>
    </row>
    <row r="2638" spans="2:2" x14ac:dyDescent="0.35">
      <c r="B2638" s="42"/>
    </row>
    <row r="2639" spans="2:2" x14ac:dyDescent="0.35">
      <c r="B2639" s="42"/>
    </row>
    <row r="2640" spans="2:2" x14ac:dyDescent="0.35">
      <c r="B2640" s="42"/>
    </row>
    <row r="2641" spans="2:2" x14ac:dyDescent="0.35">
      <c r="B2641" s="42"/>
    </row>
    <row r="2642" spans="2:2" x14ac:dyDescent="0.35">
      <c r="B2642" s="42"/>
    </row>
    <row r="2643" spans="2:2" x14ac:dyDescent="0.35">
      <c r="B2643" s="42"/>
    </row>
    <row r="2644" spans="2:2" x14ac:dyDescent="0.35">
      <c r="B2644" s="42"/>
    </row>
    <row r="2645" spans="2:2" x14ac:dyDescent="0.35">
      <c r="B2645" s="42"/>
    </row>
    <row r="2646" spans="2:2" x14ac:dyDescent="0.35">
      <c r="B2646" s="42"/>
    </row>
    <row r="2647" spans="2:2" x14ac:dyDescent="0.35">
      <c r="B2647" s="42"/>
    </row>
    <row r="2648" spans="2:2" x14ac:dyDescent="0.35">
      <c r="B2648" s="42"/>
    </row>
    <row r="2649" spans="2:2" x14ac:dyDescent="0.35">
      <c r="B2649" s="42"/>
    </row>
    <row r="2650" spans="2:2" x14ac:dyDescent="0.35">
      <c r="B2650" s="42"/>
    </row>
    <row r="2651" spans="2:2" x14ac:dyDescent="0.35">
      <c r="B2651" s="42"/>
    </row>
    <row r="2652" spans="2:2" x14ac:dyDescent="0.35">
      <c r="B2652" s="42"/>
    </row>
    <row r="2653" spans="2:2" x14ac:dyDescent="0.35">
      <c r="B2653" s="42"/>
    </row>
    <row r="2654" spans="2:2" x14ac:dyDescent="0.35">
      <c r="B2654" s="42"/>
    </row>
    <row r="2655" spans="2:2" x14ac:dyDescent="0.35">
      <c r="B2655" s="42"/>
    </row>
    <row r="2656" spans="2:2" x14ac:dyDescent="0.35">
      <c r="B2656" s="42"/>
    </row>
    <row r="2657" spans="2:2" x14ac:dyDescent="0.35">
      <c r="B2657" s="42"/>
    </row>
    <row r="2658" spans="2:2" x14ac:dyDescent="0.35">
      <c r="B2658" s="42"/>
    </row>
    <row r="2659" spans="2:2" x14ac:dyDescent="0.35">
      <c r="B2659" s="42"/>
    </row>
    <row r="2660" spans="2:2" x14ac:dyDescent="0.35">
      <c r="B2660" s="42"/>
    </row>
    <row r="2661" spans="2:2" x14ac:dyDescent="0.35">
      <c r="B2661" s="42"/>
    </row>
    <row r="2662" spans="2:2" x14ac:dyDescent="0.35">
      <c r="B2662" s="42"/>
    </row>
    <row r="2663" spans="2:2" x14ac:dyDescent="0.35">
      <c r="B2663" s="42"/>
    </row>
    <row r="2664" spans="2:2" x14ac:dyDescent="0.35">
      <c r="B2664" s="42"/>
    </row>
    <row r="2665" spans="2:2" x14ac:dyDescent="0.35">
      <c r="B2665" s="42"/>
    </row>
    <row r="2666" spans="2:2" x14ac:dyDescent="0.35">
      <c r="B2666" s="42"/>
    </row>
    <row r="2667" spans="2:2" x14ac:dyDescent="0.35">
      <c r="B2667" s="42"/>
    </row>
    <row r="2668" spans="2:2" x14ac:dyDescent="0.35">
      <c r="B2668" s="42"/>
    </row>
    <row r="2669" spans="2:2" x14ac:dyDescent="0.35">
      <c r="B2669" s="42"/>
    </row>
    <row r="2670" spans="2:2" x14ac:dyDescent="0.35">
      <c r="B2670" s="42"/>
    </row>
    <row r="2671" spans="2:2" x14ac:dyDescent="0.35">
      <c r="B2671" s="42"/>
    </row>
    <row r="2672" spans="2:2" x14ac:dyDescent="0.35">
      <c r="B2672" s="42"/>
    </row>
    <row r="2673" spans="2:2" x14ac:dyDescent="0.35">
      <c r="B2673" s="42"/>
    </row>
    <row r="2674" spans="2:2" x14ac:dyDescent="0.35">
      <c r="B2674" s="42"/>
    </row>
    <row r="2675" spans="2:2" x14ac:dyDescent="0.35">
      <c r="B2675" s="42"/>
    </row>
    <row r="2676" spans="2:2" x14ac:dyDescent="0.35">
      <c r="B2676" s="42"/>
    </row>
    <row r="2677" spans="2:2" x14ac:dyDescent="0.35">
      <c r="B2677" s="42"/>
    </row>
    <row r="2678" spans="2:2" x14ac:dyDescent="0.35">
      <c r="B2678" s="42"/>
    </row>
    <row r="2679" spans="2:2" x14ac:dyDescent="0.35">
      <c r="B2679" s="42"/>
    </row>
    <row r="2680" spans="2:2" x14ac:dyDescent="0.35">
      <c r="B2680" s="42"/>
    </row>
    <row r="2681" spans="2:2" x14ac:dyDescent="0.35">
      <c r="B2681" s="42"/>
    </row>
    <row r="2682" spans="2:2" x14ac:dyDescent="0.35">
      <c r="B2682" s="42"/>
    </row>
    <row r="2683" spans="2:2" x14ac:dyDescent="0.35">
      <c r="B2683" s="42"/>
    </row>
    <row r="2684" spans="2:2" x14ac:dyDescent="0.35">
      <c r="B2684" s="42"/>
    </row>
    <row r="2685" spans="2:2" x14ac:dyDescent="0.35">
      <c r="B2685" s="42"/>
    </row>
    <row r="2686" spans="2:2" x14ac:dyDescent="0.35">
      <c r="B2686" s="42"/>
    </row>
    <row r="2687" spans="2:2" x14ac:dyDescent="0.35">
      <c r="B2687" s="42"/>
    </row>
    <row r="2688" spans="2:2" x14ac:dyDescent="0.35">
      <c r="B2688" s="42"/>
    </row>
    <row r="2689" spans="2:2" x14ac:dyDescent="0.35">
      <c r="B2689" s="42"/>
    </row>
    <row r="2690" spans="2:2" x14ac:dyDescent="0.35">
      <c r="B2690" s="42"/>
    </row>
    <row r="2691" spans="2:2" x14ac:dyDescent="0.35">
      <c r="B2691" s="42"/>
    </row>
    <row r="2692" spans="2:2" x14ac:dyDescent="0.35">
      <c r="B2692" s="42"/>
    </row>
    <row r="2693" spans="2:2" x14ac:dyDescent="0.35">
      <c r="B2693" s="42"/>
    </row>
    <row r="2694" spans="2:2" x14ac:dyDescent="0.35">
      <c r="B2694" s="42"/>
    </row>
    <row r="2695" spans="2:2" x14ac:dyDescent="0.35">
      <c r="B2695" s="42"/>
    </row>
    <row r="2696" spans="2:2" x14ac:dyDescent="0.35">
      <c r="B2696" s="42"/>
    </row>
    <row r="2697" spans="2:2" x14ac:dyDescent="0.35">
      <c r="B2697" s="42"/>
    </row>
    <row r="2698" spans="2:2" x14ac:dyDescent="0.35">
      <c r="B2698" s="42"/>
    </row>
    <row r="2699" spans="2:2" x14ac:dyDescent="0.35">
      <c r="B2699" s="42"/>
    </row>
    <row r="2700" spans="2:2" x14ac:dyDescent="0.35">
      <c r="B2700" s="42"/>
    </row>
    <row r="2701" spans="2:2" x14ac:dyDescent="0.35">
      <c r="B2701" s="42"/>
    </row>
    <row r="2702" spans="2:2" x14ac:dyDescent="0.35">
      <c r="B2702" s="42"/>
    </row>
    <row r="2703" spans="2:2" x14ac:dyDescent="0.35">
      <c r="B2703" s="42"/>
    </row>
    <row r="2704" spans="2:2" x14ac:dyDescent="0.35">
      <c r="B2704" s="42"/>
    </row>
    <row r="2705" spans="2:2" x14ac:dyDescent="0.35">
      <c r="B2705" s="42"/>
    </row>
    <row r="2706" spans="2:2" x14ac:dyDescent="0.35">
      <c r="B2706" s="42"/>
    </row>
    <row r="2707" spans="2:2" x14ac:dyDescent="0.35">
      <c r="B2707" s="42"/>
    </row>
    <row r="2708" spans="2:2" x14ac:dyDescent="0.35">
      <c r="B2708" s="42"/>
    </row>
    <row r="2709" spans="2:2" x14ac:dyDescent="0.35">
      <c r="B2709" s="42"/>
    </row>
    <row r="2710" spans="2:2" x14ac:dyDescent="0.35">
      <c r="B2710" s="42"/>
    </row>
    <row r="2711" spans="2:2" x14ac:dyDescent="0.35">
      <c r="B2711" s="42"/>
    </row>
    <row r="2712" spans="2:2" x14ac:dyDescent="0.35">
      <c r="B2712" s="42"/>
    </row>
    <row r="2713" spans="2:2" x14ac:dyDescent="0.35">
      <c r="B2713" s="42"/>
    </row>
    <row r="2714" spans="2:2" x14ac:dyDescent="0.35">
      <c r="B2714" s="42"/>
    </row>
    <row r="2715" spans="2:2" x14ac:dyDescent="0.35">
      <c r="B2715" s="42"/>
    </row>
    <row r="2716" spans="2:2" x14ac:dyDescent="0.35">
      <c r="B2716" s="42"/>
    </row>
    <row r="2717" spans="2:2" x14ac:dyDescent="0.35">
      <c r="B2717" s="42"/>
    </row>
    <row r="2718" spans="2:2" x14ac:dyDescent="0.35">
      <c r="B2718" s="42"/>
    </row>
    <row r="2719" spans="2:2" x14ac:dyDescent="0.35">
      <c r="B2719" s="42"/>
    </row>
    <row r="2720" spans="2:2" x14ac:dyDescent="0.35">
      <c r="B2720" s="42"/>
    </row>
    <row r="2721" spans="2:2" x14ac:dyDescent="0.35">
      <c r="B2721" s="42"/>
    </row>
    <row r="2722" spans="2:2" x14ac:dyDescent="0.35">
      <c r="B2722" s="42"/>
    </row>
    <row r="2723" spans="2:2" x14ac:dyDescent="0.35">
      <c r="B2723" s="42"/>
    </row>
    <row r="2724" spans="2:2" x14ac:dyDescent="0.35">
      <c r="B2724" s="42"/>
    </row>
    <row r="2725" spans="2:2" x14ac:dyDescent="0.35">
      <c r="B2725" s="42"/>
    </row>
    <row r="2726" spans="2:2" x14ac:dyDescent="0.35">
      <c r="B2726" s="42"/>
    </row>
    <row r="2727" spans="2:2" x14ac:dyDescent="0.35">
      <c r="B2727" s="42"/>
    </row>
    <row r="2728" spans="2:2" x14ac:dyDescent="0.35">
      <c r="B2728" s="42"/>
    </row>
    <row r="2729" spans="2:2" x14ac:dyDescent="0.35">
      <c r="B2729" s="42"/>
    </row>
    <row r="2730" spans="2:2" x14ac:dyDescent="0.35">
      <c r="B2730" s="42"/>
    </row>
    <row r="2731" spans="2:2" x14ac:dyDescent="0.35">
      <c r="B2731" s="42"/>
    </row>
    <row r="2732" spans="2:2" x14ac:dyDescent="0.35">
      <c r="B2732" s="42"/>
    </row>
    <row r="2733" spans="2:2" x14ac:dyDescent="0.35">
      <c r="B2733" s="42"/>
    </row>
    <row r="2734" spans="2:2" x14ac:dyDescent="0.35">
      <c r="B2734" s="42"/>
    </row>
    <row r="2735" spans="2:2" x14ac:dyDescent="0.35">
      <c r="B2735" s="42"/>
    </row>
    <row r="2736" spans="2:2" x14ac:dyDescent="0.35">
      <c r="B2736" s="42"/>
    </row>
    <row r="2737" spans="2:2" x14ac:dyDescent="0.35">
      <c r="B2737" s="42"/>
    </row>
    <row r="2738" spans="2:2" x14ac:dyDescent="0.35">
      <c r="B2738" s="42"/>
    </row>
    <row r="2739" spans="2:2" x14ac:dyDescent="0.35">
      <c r="B2739" s="42"/>
    </row>
    <row r="2740" spans="2:2" x14ac:dyDescent="0.35">
      <c r="B2740" s="42"/>
    </row>
    <row r="2741" spans="2:2" x14ac:dyDescent="0.35">
      <c r="B2741" s="42"/>
    </row>
    <row r="2742" spans="2:2" x14ac:dyDescent="0.35">
      <c r="B2742" s="42"/>
    </row>
    <row r="2743" spans="2:2" x14ac:dyDescent="0.35">
      <c r="B2743" s="42"/>
    </row>
    <row r="2744" spans="2:2" x14ac:dyDescent="0.35">
      <c r="B2744" s="42"/>
    </row>
    <row r="2745" spans="2:2" x14ac:dyDescent="0.35">
      <c r="B2745" s="42"/>
    </row>
    <row r="2746" spans="2:2" x14ac:dyDescent="0.35">
      <c r="B2746" s="42"/>
    </row>
    <row r="2747" spans="2:2" x14ac:dyDescent="0.35">
      <c r="B2747" s="42"/>
    </row>
    <row r="2748" spans="2:2" x14ac:dyDescent="0.35">
      <c r="B2748" s="42"/>
    </row>
    <row r="2749" spans="2:2" x14ac:dyDescent="0.35">
      <c r="B2749" s="42"/>
    </row>
    <row r="2750" spans="2:2" x14ac:dyDescent="0.35">
      <c r="B2750" s="42"/>
    </row>
    <row r="2751" spans="2:2" x14ac:dyDescent="0.35">
      <c r="B2751" s="42"/>
    </row>
    <row r="2752" spans="2:2" x14ac:dyDescent="0.35">
      <c r="B2752" s="42"/>
    </row>
    <row r="2753" spans="2:2" x14ac:dyDescent="0.35">
      <c r="B2753" s="42"/>
    </row>
    <row r="2754" spans="2:2" x14ac:dyDescent="0.35">
      <c r="B2754" s="42"/>
    </row>
    <row r="2755" spans="2:2" x14ac:dyDescent="0.35">
      <c r="B2755" s="42"/>
    </row>
    <row r="2756" spans="2:2" x14ac:dyDescent="0.35">
      <c r="B2756" s="42"/>
    </row>
    <row r="3011" spans="2:2" x14ac:dyDescent="0.35">
      <c r="B3011" s="43"/>
    </row>
    <row r="3012" spans="2:2" x14ac:dyDescent="0.35">
      <c r="B3012" s="43"/>
    </row>
    <row r="3013" spans="2:2" x14ac:dyDescent="0.35">
      <c r="B3013" s="43"/>
    </row>
    <row r="3014" spans="2:2" x14ac:dyDescent="0.35">
      <c r="B3014" s="43"/>
    </row>
    <row r="3015" spans="2:2" x14ac:dyDescent="0.35">
      <c r="B3015" s="43"/>
    </row>
    <row r="3016" spans="2:2" x14ac:dyDescent="0.35">
      <c r="B3016" s="44"/>
    </row>
    <row r="3017" spans="2:2" ht="15.5" x14ac:dyDescent="0.35">
      <c r="B3017" s="45"/>
    </row>
  </sheetData>
  <autoFilter ref="A1:AM3017" xr:uid="{C6A1C18C-6A19-40E9-8508-5379395C9674}"/>
  <conditionalFormatting sqref="B1">
    <cfRule type="duplicateValues" dxfId="42" priority="30"/>
    <cfRule type="duplicateValues" dxfId="41" priority="31"/>
    <cfRule type="duplicateValues" dxfId="40" priority="32"/>
    <cfRule type="duplicateValues" dxfId="39" priority="33"/>
    <cfRule type="duplicateValues" dxfId="38" priority="34"/>
    <cfRule type="duplicateValues" dxfId="37" priority="22"/>
    <cfRule type="duplicateValues" dxfId="36" priority="35"/>
    <cfRule type="duplicateValues" dxfId="35" priority="36"/>
    <cfRule type="duplicateValues" dxfId="34" priority="37"/>
    <cfRule type="duplicateValues" dxfId="33" priority="39"/>
    <cfRule type="duplicateValues" dxfId="32" priority="40"/>
    <cfRule type="duplicateValues" dxfId="31" priority="41"/>
    <cfRule type="duplicateValues" dxfId="30" priority="42"/>
    <cfRule type="duplicateValues" dxfId="29" priority="43"/>
    <cfRule type="duplicateValues" dxfId="28" priority="15"/>
    <cfRule type="duplicateValues" dxfId="27" priority="16"/>
    <cfRule type="duplicateValues" dxfId="26" priority="17"/>
    <cfRule type="duplicateValues" dxfId="25" priority="18"/>
    <cfRule type="duplicateValues" dxfId="24" priority="19"/>
    <cfRule type="duplicateValues" dxfId="23" priority="20"/>
    <cfRule type="duplicateValues" dxfId="22" priority="21"/>
    <cfRule type="duplicateValues" dxfId="21" priority="38"/>
    <cfRule type="duplicateValues" dxfId="20" priority="23"/>
    <cfRule type="duplicateValues" dxfId="19" priority="24"/>
    <cfRule type="duplicateValues" dxfId="18" priority="25"/>
    <cfRule type="duplicateValues" dxfId="17" priority="26"/>
    <cfRule type="duplicateValues" dxfId="16" priority="27"/>
    <cfRule type="duplicateValues" dxfId="15" priority="28"/>
    <cfRule type="duplicateValues" dxfId="14" priority="29"/>
  </conditionalFormatting>
  <conditionalFormatting sqref="B1:B1048576">
    <cfRule type="duplicateValues" dxfId="13" priority="1"/>
  </conditionalFormatting>
  <conditionalFormatting sqref="B2550:B2756">
    <cfRule type="duplicateValues" dxfId="12" priority="13"/>
    <cfRule type="duplicateValues" dxfId="11" priority="14"/>
  </conditionalFormatting>
  <conditionalFormatting sqref="B2550:B3252">
    <cfRule type="duplicateValues" dxfId="10" priority="12"/>
  </conditionalFormatting>
  <conditionalFormatting sqref="B2757:B3010">
    <cfRule type="duplicateValues" dxfId="9" priority="10"/>
    <cfRule type="duplicateValues" dxfId="8" priority="11"/>
  </conditionalFormatting>
  <conditionalFormatting sqref="B2757:B3017">
    <cfRule type="duplicateValues" dxfId="7" priority="7"/>
    <cfRule type="duplicateValues" dxfId="6" priority="8"/>
    <cfRule type="duplicateValues" dxfId="5" priority="9"/>
  </conditionalFormatting>
  <conditionalFormatting sqref="B3018:B3252">
    <cfRule type="duplicateValues" dxfId="4" priority="2"/>
    <cfRule type="duplicateValues" dxfId="3" priority="3"/>
    <cfRule type="duplicateValues" dxfId="2" priority="4"/>
    <cfRule type="duplicateValues" dxfId="1" priority="5"/>
    <cfRule type="duplicateValues" dxfId="0" priority="6"/>
  </conditionalFormatting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84CA1C-79A8-45AD-BB9A-8FD0111E355D}">
  <dimension ref="A1:Q22"/>
  <sheetViews>
    <sheetView topLeftCell="E1" workbookViewId="0">
      <selection activeCell="N9" sqref="N9"/>
    </sheetView>
  </sheetViews>
  <sheetFormatPr baseColWidth="10" defaultRowHeight="14.5" x14ac:dyDescent="0.35"/>
  <cols>
    <col min="2" max="2" width="13.453125" customWidth="1"/>
    <col min="4" max="4" width="12.453125" customWidth="1"/>
    <col min="5" max="5" width="15.08984375" customWidth="1"/>
    <col min="6" max="6" width="13.08984375" customWidth="1"/>
    <col min="7" max="7" width="22.36328125" customWidth="1"/>
    <col min="8" max="8" width="16.81640625" customWidth="1"/>
    <col min="9" max="9" width="10.90625" customWidth="1"/>
    <col min="10" max="10" width="16.36328125" customWidth="1"/>
    <col min="11" max="12" width="10.90625" customWidth="1"/>
    <col min="13" max="13" width="9.1796875" customWidth="1"/>
    <col min="14" max="14" width="14.7265625" customWidth="1"/>
    <col min="15" max="16" width="15.7265625" customWidth="1"/>
    <col min="17" max="17" width="15.36328125" customWidth="1"/>
  </cols>
  <sheetData>
    <row r="1" spans="1:17" x14ac:dyDescent="0.35">
      <c r="B1" s="84" t="s">
        <v>3745</v>
      </c>
      <c r="C1" s="84"/>
      <c r="D1" s="84"/>
      <c r="E1" s="68"/>
    </row>
    <row r="2" spans="1:17" ht="67.5" customHeight="1" x14ac:dyDescent="0.35">
      <c r="B2" s="50" t="s">
        <v>3741</v>
      </c>
      <c r="C2" s="6" t="s">
        <v>3742</v>
      </c>
      <c r="D2" s="6" t="s">
        <v>3743</v>
      </c>
      <c r="E2" s="69"/>
      <c r="F2" s="8"/>
      <c r="G2" s="6" t="s">
        <v>3657</v>
      </c>
      <c r="H2" s="32" t="s">
        <v>3733</v>
      </c>
      <c r="I2" s="32" t="s">
        <v>3732</v>
      </c>
      <c r="J2" s="32" t="s">
        <v>3734</v>
      </c>
      <c r="K2" s="32" t="s">
        <v>3735</v>
      </c>
      <c r="L2" s="32" t="s">
        <v>3736</v>
      </c>
      <c r="M2" s="32" t="s">
        <v>3709</v>
      </c>
      <c r="N2" s="32" t="s">
        <v>3738</v>
      </c>
      <c r="O2" s="32" t="s">
        <v>3737</v>
      </c>
      <c r="P2" s="32" t="s">
        <v>3739</v>
      </c>
      <c r="Q2" s="32" t="s">
        <v>3740</v>
      </c>
    </row>
    <row r="3" spans="1:17" x14ac:dyDescent="0.35">
      <c r="A3" s="51" t="s">
        <v>3658</v>
      </c>
      <c r="B3" s="48">
        <f>385-59</f>
        <v>326</v>
      </c>
      <c r="C3" s="49">
        <f>262</f>
        <v>262</v>
      </c>
      <c r="D3" s="49">
        <f>B3+C3</f>
        <v>588</v>
      </c>
      <c r="E3" s="71"/>
      <c r="F3" s="66" t="s">
        <v>3658</v>
      </c>
      <c r="G3" s="5">
        <v>588</v>
      </c>
      <c r="H3" s="30">
        <v>614</v>
      </c>
      <c r="I3" s="30">
        <v>604</v>
      </c>
      <c r="J3" s="30">
        <v>1</v>
      </c>
      <c r="K3" s="31">
        <f>82+1</f>
        <v>83</v>
      </c>
      <c r="L3" s="31">
        <v>471</v>
      </c>
      <c r="M3" s="31">
        <v>54</v>
      </c>
      <c r="N3" s="30">
        <f>581+1+1+1+1+1+1</f>
        <v>587</v>
      </c>
      <c r="O3" s="30">
        <f>581+1+1+1+1+1+1</f>
        <v>587</v>
      </c>
      <c r="P3" s="30">
        <v>614</v>
      </c>
      <c r="Q3" s="30">
        <v>21</v>
      </c>
    </row>
    <row r="4" spans="1:17" x14ac:dyDescent="0.35">
      <c r="A4" s="51" t="s">
        <v>3659</v>
      </c>
      <c r="B4" s="67">
        <f>513-190</f>
        <v>323</v>
      </c>
      <c r="C4" s="67">
        <f>386</f>
        <v>386</v>
      </c>
      <c r="D4" s="49">
        <f t="shared" ref="D4:D5" si="0">B4+C4</f>
        <v>709</v>
      </c>
      <c r="E4" s="71"/>
      <c r="F4" s="66" t="s">
        <v>3659</v>
      </c>
      <c r="G4" s="5">
        <v>709</v>
      </c>
      <c r="H4" s="30">
        <v>860</v>
      </c>
      <c r="I4" s="30">
        <v>703</v>
      </c>
      <c r="J4" s="30">
        <v>39</v>
      </c>
      <c r="K4" s="31">
        <f>151</f>
        <v>151</v>
      </c>
      <c r="L4" s="31">
        <v>566</v>
      </c>
      <c r="M4" s="31">
        <v>40</v>
      </c>
      <c r="N4" s="30">
        <v>704</v>
      </c>
      <c r="O4" s="30">
        <v>704</v>
      </c>
      <c r="P4" s="30">
        <v>775</v>
      </c>
      <c r="Q4" s="30">
        <v>3</v>
      </c>
    </row>
    <row r="5" spans="1:17" x14ac:dyDescent="0.35">
      <c r="A5" s="51" t="s">
        <v>3660</v>
      </c>
      <c r="B5" s="49">
        <f>411+249</f>
        <v>660</v>
      </c>
      <c r="C5" s="49">
        <f>310</f>
        <v>310</v>
      </c>
      <c r="D5" s="49">
        <f t="shared" si="0"/>
        <v>970</v>
      </c>
      <c r="E5" s="71"/>
      <c r="F5" s="66" t="s">
        <v>3660</v>
      </c>
      <c r="G5" s="5">
        <v>970</v>
      </c>
      <c r="H5" s="31">
        <v>1074</v>
      </c>
      <c r="I5" s="73">
        <v>924</v>
      </c>
      <c r="J5" s="73">
        <v>31</v>
      </c>
      <c r="K5" s="31">
        <v>168</v>
      </c>
      <c r="L5" s="31">
        <v>858</v>
      </c>
      <c r="M5" s="31">
        <v>46</v>
      </c>
      <c r="N5" s="30">
        <v>945</v>
      </c>
      <c r="O5" s="30">
        <v>945</v>
      </c>
      <c r="P5" s="30">
        <v>913</v>
      </c>
      <c r="Q5" s="30">
        <v>6</v>
      </c>
    </row>
    <row r="6" spans="1:17" x14ac:dyDescent="0.35">
      <c r="B6" s="7">
        <f>SUM(B3:B5)</f>
        <v>1309</v>
      </c>
      <c r="C6" s="7">
        <f>SUM(C3:C5)</f>
        <v>958</v>
      </c>
      <c r="D6" s="7">
        <f>SUM(D3:D5)</f>
        <v>2267</v>
      </c>
      <c r="E6" s="71"/>
      <c r="F6" s="8"/>
      <c r="G6" s="7">
        <f t="shared" ref="G6:P6" si="1">SUM(G3:G5)</f>
        <v>2267</v>
      </c>
      <c r="H6" s="33">
        <f t="shared" si="1"/>
        <v>2548</v>
      </c>
      <c r="I6" s="47">
        <f t="shared" si="1"/>
        <v>2231</v>
      </c>
      <c r="J6" s="40">
        <f t="shared" si="1"/>
        <v>71</v>
      </c>
      <c r="K6" s="40">
        <f t="shared" si="1"/>
        <v>402</v>
      </c>
      <c r="L6" s="40">
        <f t="shared" ref="L6:M6" si="2">SUM(L3:L5)</f>
        <v>1895</v>
      </c>
      <c r="M6" s="40">
        <f t="shared" si="2"/>
        <v>140</v>
      </c>
      <c r="N6" s="40">
        <f t="shared" si="1"/>
        <v>2236</v>
      </c>
      <c r="O6" s="40">
        <f t="shared" si="1"/>
        <v>2236</v>
      </c>
      <c r="P6" s="40">
        <f t="shared" si="1"/>
        <v>2302</v>
      </c>
      <c r="Q6" s="40">
        <f t="shared" ref="Q6" si="3">SUM(Q3:Q5)</f>
        <v>30</v>
      </c>
    </row>
    <row r="7" spans="1:17" ht="13" customHeight="1" x14ac:dyDescent="0.35"/>
    <row r="8" spans="1:17" x14ac:dyDescent="0.35">
      <c r="B8" s="84" t="s">
        <v>3773</v>
      </c>
      <c r="C8" s="84"/>
      <c r="D8" s="84"/>
      <c r="E8" s="68"/>
      <c r="G8" s="84" t="s">
        <v>3706</v>
      </c>
      <c r="H8" s="84"/>
      <c r="I8" s="84"/>
      <c r="J8" s="46">
        <f>I6</f>
        <v>2231</v>
      </c>
      <c r="K8" s="16">
        <f>J8/G6</f>
        <v>0.98411998235553599</v>
      </c>
      <c r="Q8" s="8"/>
    </row>
    <row r="9" spans="1:17" ht="58" x14ac:dyDescent="0.35">
      <c r="B9" s="50" t="s">
        <v>3741</v>
      </c>
      <c r="C9" s="6" t="s">
        <v>3742</v>
      </c>
      <c r="D9" s="6" t="s">
        <v>3743</v>
      </c>
      <c r="E9" s="6" t="s">
        <v>3774</v>
      </c>
      <c r="G9" s="84" t="s">
        <v>3661</v>
      </c>
      <c r="H9" s="84"/>
      <c r="I9" s="84"/>
      <c r="J9" s="19">
        <f>G6-I6</f>
        <v>36</v>
      </c>
      <c r="K9" s="16">
        <f>J9/G6</f>
        <v>1.5880017644464048E-2</v>
      </c>
      <c r="Q9" s="8"/>
    </row>
    <row r="10" spans="1:17" x14ac:dyDescent="0.35">
      <c r="A10" s="51" t="s">
        <v>3658</v>
      </c>
      <c r="B10" s="48">
        <v>341</v>
      </c>
      <c r="C10" s="49">
        <v>263</v>
      </c>
      <c r="D10" s="49">
        <f>B10+C10</f>
        <v>604</v>
      </c>
      <c r="E10" s="70">
        <f>D10-D3</f>
        <v>16</v>
      </c>
      <c r="F10" s="51" t="s">
        <v>3658</v>
      </c>
      <c r="J10" s="21">
        <f>SUM(J8:J9)</f>
        <v>2267</v>
      </c>
      <c r="Q10" s="8"/>
    </row>
    <row r="11" spans="1:17" x14ac:dyDescent="0.35">
      <c r="A11" s="51" t="s">
        <v>3659</v>
      </c>
      <c r="B11" s="49">
        <v>298</v>
      </c>
      <c r="C11" s="49">
        <v>405</v>
      </c>
      <c r="D11" s="49">
        <f>B11+C11</f>
        <v>703</v>
      </c>
      <c r="E11" s="70">
        <f t="shared" ref="E11:E12" si="4">D11-D4</f>
        <v>-6</v>
      </c>
      <c r="F11" s="51" t="s">
        <v>3659</v>
      </c>
      <c r="Q11" s="8"/>
    </row>
    <row r="12" spans="1:17" x14ac:dyDescent="0.35">
      <c r="A12" s="51" t="s">
        <v>3660</v>
      </c>
      <c r="B12" s="49">
        <v>485</v>
      </c>
      <c r="C12" s="49">
        <v>439</v>
      </c>
      <c r="D12" s="74">
        <f>B12+C12</f>
        <v>924</v>
      </c>
      <c r="E12" s="70">
        <f t="shared" si="4"/>
        <v>-46</v>
      </c>
      <c r="F12" s="51" t="s">
        <v>3660</v>
      </c>
      <c r="G12" s="84" t="s">
        <v>3707</v>
      </c>
      <c r="H12" s="84"/>
      <c r="I12" s="84"/>
      <c r="J12" s="20">
        <f>K6</f>
        <v>402</v>
      </c>
      <c r="K12" s="22">
        <f>J12/H6</f>
        <v>0.15777080062794349</v>
      </c>
      <c r="Q12" s="8"/>
    </row>
    <row r="13" spans="1:17" x14ac:dyDescent="0.35">
      <c r="B13" s="7">
        <f>SUM(B10:B12)</f>
        <v>1124</v>
      </c>
      <c r="C13" s="7">
        <f>SUM(C10:C12)</f>
        <v>1107</v>
      </c>
      <c r="D13" s="7">
        <f>SUM(D10:D12)</f>
        <v>2231</v>
      </c>
      <c r="E13" s="71"/>
      <c r="G13" s="84" t="s">
        <v>3708</v>
      </c>
      <c r="H13" s="84"/>
      <c r="I13" s="84"/>
      <c r="J13" s="20">
        <f>L6</f>
        <v>1895</v>
      </c>
      <c r="K13" s="22">
        <f>J13/H6</f>
        <v>0.74372056514913654</v>
      </c>
      <c r="Q13" s="8"/>
    </row>
    <row r="14" spans="1:17" x14ac:dyDescent="0.35">
      <c r="B14" s="85"/>
      <c r="C14" s="86"/>
      <c r="E14" s="72"/>
      <c r="K14" s="17"/>
      <c r="L14" s="9"/>
      <c r="M14" s="9"/>
    </row>
    <row r="16" spans="1:17" x14ac:dyDescent="0.35">
      <c r="B16" s="84" t="s">
        <v>3744</v>
      </c>
      <c r="C16" s="84"/>
      <c r="D16" s="84"/>
      <c r="E16" s="68"/>
    </row>
    <row r="17" spans="1:7" ht="43.5" x14ac:dyDescent="0.35">
      <c r="B17" s="50" t="s">
        <v>3741</v>
      </c>
      <c r="C17" s="6" t="s">
        <v>3742</v>
      </c>
      <c r="D17" s="6" t="s">
        <v>3743</v>
      </c>
      <c r="E17" s="69"/>
    </row>
    <row r="18" spans="1:7" x14ac:dyDescent="0.35">
      <c r="A18" s="51" t="s">
        <v>3658</v>
      </c>
      <c r="B18" s="48">
        <v>345</v>
      </c>
      <c r="C18" s="49">
        <v>269</v>
      </c>
      <c r="D18" s="49">
        <f>B18+C18</f>
        <v>614</v>
      </c>
      <c r="E18" s="68"/>
      <c r="G18" s="8"/>
    </row>
    <row r="19" spans="1:7" x14ac:dyDescent="0.35">
      <c r="A19" s="51" t="s">
        <v>3659</v>
      </c>
      <c r="B19" s="49">
        <v>389</v>
      </c>
      <c r="C19" s="49">
        <v>471</v>
      </c>
      <c r="D19" s="49">
        <f t="shared" ref="D19:D20" si="5">B19+C19</f>
        <v>860</v>
      </c>
      <c r="E19" s="68"/>
      <c r="G19">
        <f>411+310</f>
        <v>721</v>
      </c>
    </row>
    <row r="20" spans="1:7" x14ac:dyDescent="0.35">
      <c r="A20" s="51" t="s">
        <v>3660</v>
      </c>
      <c r="B20" s="49">
        <v>540</v>
      </c>
      <c r="C20" s="49">
        <v>534</v>
      </c>
      <c r="D20" s="49">
        <f t="shared" si="5"/>
        <v>1074</v>
      </c>
      <c r="E20" s="68"/>
    </row>
    <row r="21" spans="1:7" x14ac:dyDescent="0.35">
      <c r="B21" s="7">
        <f>SUM(B18:B20)</f>
        <v>1274</v>
      </c>
      <c r="C21" s="7">
        <f>SUM(C18:C20)</f>
        <v>1274</v>
      </c>
      <c r="D21" s="7">
        <f>SUM(D18:D20)</f>
        <v>2548</v>
      </c>
      <c r="E21" s="68"/>
    </row>
    <row r="22" spans="1:7" x14ac:dyDescent="0.35">
      <c r="E22" s="68"/>
    </row>
  </sheetData>
  <mergeCells count="8">
    <mergeCell ref="B16:D16"/>
    <mergeCell ref="B1:D1"/>
    <mergeCell ref="B8:D8"/>
    <mergeCell ref="B14:C14"/>
    <mergeCell ref="G8:I8"/>
    <mergeCell ref="G9:I9"/>
    <mergeCell ref="G12:I12"/>
    <mergeCell ref="G13:I13"/>
  </mergeCells>
  <pageMargins left="0.7" right="0.7" top="0.75" bottom="0.75" header="0.3" footer="0.3"/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B934B5-3767-40B8-9114-DF34AD4776DA}">
  <dimension ref="B1:N18"/>
  <sheetViews>
    <sheetView zoomScale="80" zoomScaleNormal="80" workbookViewId="0">
      <selection activeCell="H2" sqref="H1:H1048576"/>
    </sheetView>
  </sheetViews>
  <sheetFormatPr baseColWidth="10" defaultRowHeight="14.5" x14ac:dyDescent="0.35"/>
  <cols>
    <col min="2" max="2" width="29.6328125" customWidth="1"/>
    <col min="3" max="3" width="16" customWidth="1"/>
    <col min="4" max="4" width="14.6328125" customWidth="1"/>
    <col min="5" max="5" width="10.90625" customWidth="1"/>
    <col min="6" max="6" width="12.7265625" customWidth="1"/>
    <col min="7" max="7" width="14.36328125" customWidth="1"/>
    <col min="8" max="9" width="10.1796875" customWidth="1"/>
    <col min="10" max="10" width="12.453125" customWidth="1"/>
    <col min="11" max="11" width="13.36328125" customWidth="1"/>
    <col min="12" max="12" width="15.26953125" customWidth="1"/>
    <col min="14" max="14" width="12.7265625" customWidth="1"/>
  </cols>
  <sheetData>
    <row r="1" spans="2:14" x14ac:dyDescent="0.35">
      <c r="B1" s="87" t="s">
        <v>3663</v>
      </c>
      <c r="C1" s="88"/>
      <c r="D1" s="88"/>
      <c r="E1" s="88"/>
      <c r="F1" s="89" t="s">
        <v>3664</v>
      </c>
      <c r="G1" s="90"/>
      <c r="H1" s="90"/>
      <c r="I1" s="90"/>
      <c r="J1" s="91"/>
      <c r="K1" s="92" t="s">
        <v>3665</v>
      </c>
      <c r="L1" s="92"/>
      <c r="M1" s="92"/>
      <c r="N1" s="92"/>
    </row>
    <row r="2" spans="2:14" ht="54" customHeight="1" x14ac:dyDescent="0.35">
      <c r="B2" s="10" t="s">
        <v>3666</v>
      </c>
      <c r="C2" s="10" t="s">
        <v>2560</v>
      </c>
      <c r="D2" s="10" t="s">
        <v>51</v>
      </c>
      <c r="E2" s="10" t="s">
        <v>3662</v>
      </c>
      <c r="F2" s="10" t="s">
        <v>3667</v>
      </c>
      <c r="G2" s="10" t="s">
        <v>3687</v>
      </c>
      <c r="H2" s="10" t="s">
        <v>3668</v>
      </c>
      <c r="I2" s="10" t="s">
        <v>3686</v>
      </c>
      <c r="J2" s="10" t="s">
        <v>3669</v>
      </c>
      <c r="K2" s="11" t="s">
        <v>3672</v>
      </c>
      <c r="L2" s="11" t="s">
        <v>3673</v>
      </c>
      <c r="M2" s="11" t="s">
        <v>3670</v>
      </c>
      <c r="N2" s="11" t="s">
        <v>3671</v>
      </c>
    </row>
    <row r="3" spans="2:14" ht="15.5" customHeight="1" x14ac:dyDescent="0.45">
      <c r="B3" s="25" t="s">
        <v>44</v>
      </c>
      <c r="C3" s="26"/>
      <c r="D3" s="24">
        <v>146</v>
      </c>
      <c r="E3" s="24">
        <f t="shared" ref="E3:E17" si="0">C3+D3</f>
        <v>146</v>
      </c>
      <c r="F3" s="18">
        <v>145</v>
      </c>
      <c r="G3" s="18">
        <v>1</v>
      </c>
      <c r="H3" s="18">
        <v>12</v>
      </c>
      <c r="I3" s="18">
        <v>92</v>
      </c>
      <c r="J3" s="18">
        <v>8</v>
      </c>
      <c r="K3" s="18">
        <v>129</v>
      </c>
      <c r="L3" s="18">
        <v>129</v>
      </c>
      <c r="M3" s="18">
        <v>146</v>
      </c>
      <c r="N3" s="18">
        <v>4</v>
      </c>
    </row>
    <row r="4" spans="2:14" ht="15.5" customHeight="1" x14ac:dyDescent="0.45">
      <c r="B4" s="25" t="s">
        <v>1325</v>
      </c>
      <c r="C4" s="26"/>
      <c r="D4" s="24">
        <v>25</v>
      </c>
      <c r="E4" s="24">
        <f t="shared" si="0"/>
        <v>25</v>
      </c>
      <c r="F4" s="18">
        <v>23</v>
      </c>
      <c r="G4" s="18">
        <v>0</v>
      </c>
      <c r="H4" s="18">
        <v>6</v>
      </c>
      <c r="I4" s="18">
        <v>19</v>
      </c>
      <c r="J4" s="18">
        <v>2</v>
      </c>
      <c r="K4" s="18">
        <f>22+1+1+1</f>
        <v>25</v>
      </c>
      <c r="L4" s="18">
        <f>22+1+1+1</f>
        <v>25</v>
      </c>
      <c r="M4" s="18">
        <v>25</v>
      </c>
      <c r="N4" s="18">
        <v>1</v>
      </c>
    </row>
    <row r="5" spans="2:14" ht="15.5" customHeight="1" x14ac:dyDescent="0.45">
      <c r="B5" s="12" t="s">
        <v>2678</v>
      </c>
      <c r="C5" s="24">
        <v>151</v>
      </c>
      <c r="D5" s="23"/>
      <c r="E5" s="24">
        <f t="shared" si="0"/>
        <v>151</v>
      </c>
      <c r="F5" s="18">
        <v>142</v>
      </c>
      <c r="G5" s="18">
        <v>0</v>
      </c>
      <c r="H5" s="18">
        <v>15</v>
      </c>
      <c r="I5" s="18">
        <v>130</v>
      </c>
      <c r="J5" s="18">
        <v>8</v>
      </c>
      <c r="K5" s="18">
        <v>138</v>
      </c>
      <c r="L5" s="18">
        <v>138</v>
      </c>
      <c r="M5" s="18">
        <v>135</v>
      </c>
      <c r="N5" s="18">
        <v>2</v>
      </c>
    </row>
    <row r="6" spans="2:14" ht="15.5" customHeight="1" x14ac:dyDescent="0.45">
      <c r="B6" s="27" t="s">
        <v>1727</v>
      </c>
      <c r="C6" s="28"/>
      <c r="D6" s="24">
        <v>290</v>
      </c>
      <c r="E6" s="24">
        <f t="shared" si="0"/>
        <v>290</v>
      </c>
      <c r="F6" s="18">
        <v>261</v>
      </c>
      <c r="G6" s="18">
        <v>25</v>
      </c>
      <c r="H6" s="18">
        <v>11</v>
      </c>
      <c r="I6" s="18">
        <v>222</v>
      </c>
      <c r="J6" s="18">
        <v>15</v>
      </c>
      <c r="K6" s="18">
        <v>264</v>
      </c>
      <c r="L6" s="18">
        <v>264</v>
      </c>
      <c r="M6" s="18">
        <v>283</v>
      </c>
      <c r="N6" s="18">
        <v>1</v>
      </c>
    </row>
    <row r="7" spans="2:14" ht="15.5" customHeight="1" x14ac:dyDescent="0.45">
      <c r="B7" s="12" t="s">
        <v>2558</v>
      </c>
      <c r="C7" s="24">
        <v>155</v>
      </c>
      <c r="D7" s="23"/>
      <c r="E7" s="24">
        <f t="shared" si="0"/>
        <v>155</v>
      </c>
      <c r="F7" s="18">
        <v>128</v>
      </c>
      <c r="G7" s="18">
        <v>6</v>
      </c>
      <c r="H7" s="18">
        <v>22</v>
      </c>
      <c r="I7" s="18">
        <v>108</v>
      </c>
      <c r="J7" s="18">
        <v>6</v>
      </c>
      <c r="K7" s="18">
        <v>136</v>
      </c>
      <c r="L7" s="18">
        <v>136</v>
      </c>
      <c r="M7" s="18">
        <v>133</v>
      </c>
      <c r="N7" s="18">
        <v>1</v>
      </c>
    </row>
    <row r="8" spans="2:14" ht="15.5" customHeight="1" x14ac:dyDescent="0.45">
      <c r="B8" s="25" t="s">
        <v>731</v>
      </c>
      <c r="C8" s="26"/>
      <c r="D8" s="24">
        <v>31</v>
      </c>
      <c r="E8" s="24">
        <f t="shared" si="0"/>
        <v>31</v>
      </c>
      <c r="F8" s="18">
        <v>30</v>
      </c>
      <c r="G8" s="18">
        <v>0</v>
      </c>
      <c r="H8" s="18">
        <v>2</v>
      </c>
      <c r="I8" s="18">
        <v>29</v>
      </c>
      <c r="J8" s="18">
        <v>2</v>
      </c>
      <c r="K8" s="18">
        <f>30+1</f>
        <v>31</v>
      </c>
      <c r="L8" s="18">
        <f>30+1</f>
        <v>31</v>
      </c>
      <c r="M8" s="18">
        <v>31</v>
      </c>
      <c r="N8" s="18">
        <v>2</v>
      </c>
    </row>
    <row r="9" spans="2:14" ht="15.5" customHeight="1" x14ac:dyDescent="0.45">
      <c r="B9" s="27" t="s">
        <v>1363</v>
      </c>
      <c r="C9" s="28"/>
      <c r="D9" s="24">
        <v>266</v>
      </c>
      <c r="E9" s="24">
        <f t="shared" si="0"/>
        <v>266</v>
      </c>
      <c r="F9" s="18">
        <v>235</v>
      </c>
      <c r="G9" s="18">
        <v>8</v>
      </c>
      <c r="H9" s="18">
        <v>23</v>
      </c>
      <c r="I9" s="18">
        <v>175</v>
      </c>
      <c r="J9" s="18">
        <v>13</v>
      </c>
      <c r="K9" s="18">
        <v>248</v>
      </c>
      <c r="L9" s="18">
        <v>248</v>
      </c>
      <c r="M9" s="18">
        <v>263</v>
      </c>
      <c r="N9" s="18">
        <v>1</v>
      </c>
    </row>
    <row r="10" spans="2:14" ht="15.5" customHeight="1" x14ac:dyDescent="0.45">
      <c r="B10" s="25" t="s">
        <v>431</v>
      </c>
      <c r="C10" s="26"/>
      <c r="D10" s="24">
        <v>138</v>
      </c>
      <c r="E10" s="24">
        <f t="shared" si="0"/>
        <v>138</v>
      </c>
      <c r="F10" s="18">
        <v>135</v>
      </c>
      <c r="G10" s="18">
        <v>0</v>
      </c>
      <c r="H10" s="18">
        <v>33</v>
      </c>
      <c r="I10" s="18">
        <v>88</v>
      </c>
      <c r="J10" s="18">
        <v>17</v>
      </c>
      <c r="K10" s="18">
        <f>132+1+1</f>
        <v>134</v>
      </c>
      <c r="L10" s="18">
        <f>132+1+1</f>
        <v>134</v>
      </c>
      <c r="M10" s="18">
        <v>138</v>
      </c>
      <c r="N10" s="18">
        <v>5</v>
      </c>
    </row>
    <row r="11" spans="2:14" ht="15.5" customHeight="1" x14ac:dyDescent="0.45">
      <c r="B11" s="12" t="s">
        <v>3079</v>
      </c>
      <c r="C11" s="24">
        <v>341</v>
      </c>
      <c r="D11" s="23"/>
      <c r="E11" s="24">
        <f t="shared" si="0"/>
        <v>341</v>
      </c>
      <c r="F11" s="18">
        <v>257</v>
      </c>
      <c r="G11" s="18">
        <v>6</v>
      </c>
      <c r="H11" s="18">
        <v>82</v>
      </c>
      <c r="I11" s="18">
        <v>257</v>
      </c>
      <c r="J11" s="18">
        <v>13</v>
      </c>
      <c r="K11" s="18">
        <v>272</v>
      </c>
      <c r="L11" s="18">
        <v>272</v>
      </c>
      <c r="M11" s="18">
        <v>271</v>
      </c>
      <c r="N11" s="18">
        <v>2</v>
      </c>
    </row>
    <row r="12" spans="2:14" ht="15.5" customHeight="1" x14ac:dyDescent="0.45">
      <c r="B12" s="34" t="s">
        <v>2143</v>
      </c>
      <c r="C12" s="28"/>
      <c r="D12" s="24">
        <v>304</v>
      </c>
      <c r="E12" s="24">
        <f t="shared" si="0"/>
        <v>304</v>
      </c>
      <c r="F12" s="18">
        <v>207</v>
      </c>
      <c r="G12" s="18">
        <v>6</v>
      </c>
      <c r="H12" s="18">
        <v>117</v>
      </c>
      <c r="I12" s="18">
        <v>169</v>
      </c>
      <c r="J12" s="18">
        <v>12</v>
      </c>
      <c r="K12" s="18">
        <v>192</v>
      </c>
      <c r="L12" s="18">
        <v>192</v>
      </c>
      <c r="M12" s="18">
        <v>229</v>
      </c>
      <c r="N12" s="18">
        <v>1</v>
      </c>
    </row>
    <row r="13" spans="2:14" ht="15.5" customHeight="1" x14ac:dyDescent="0.45">
      <c r="B13" s="25" t="s">
        <v>1239</v>
      </c>
      <c r="C13" s="26"/>
      <c r="D13" s="24">
        <v>22</v>
      </c>
      <c r="E13" s="24">
        <f t="shared" si="0"/>
        <v>22</v>
      </c>
      <c r="F13" s="18">
        <v>21</v>
      </c>
      <c r="G13" s="18">
        <v>0</v>
      </c>
      <c r="H13" s="18">
        <v>2</v>
      </c>
      <c r="I13" s="18">
        <v>20</v>
      </c>
      <c r="J13" s="18">
        <v>2</v>
      </c>
      <c r="K13" s="18">
        <v>22</v>
      </c>
      <c r="L13" s="18">
        <v>22</v>
      </c>
      <c r="M13" s="18">
        <v>22</v>
      </c>
      <c r="N13" s="18">
        <v>1</v>
      </c>
    </row>
    <row r="14" spans="2:14" ht="15.5" customHeight="1" x14ac:dyDescent="0.45">
      <c r="B14" s="25" t="s">
        <v>803</v>
      </c>
      <c r="C14" s="26"/>
      <c r="D14" s="24">
        <v>229</v>
      </c>
      <c r="E14" s="24">
        <f t="shared" si="0"/>
        <v>229</v>
      </c>
      <c r="F14" s="18">
        <v>227</v>
      </c>
      <c r="G14" s="18">
        <v>0</v>
      </c>
      <c r="H14" s="18">
        <v>21</v>
      </c>
      <c r="I14" s="18">
        <v>208</v>
      </c>
      <c r="J14" s="18">
        <v>21</v>
      </c>
      <c r="K14" s="18">
        <v>227</v>
      </c>
      <c r="L14" s="18">
        <v>227</v>
      </c>
      <c r="M14" s="18">
        <v>229</v>
      </c>
      <c r="N14" s="18">
        <v>7</v>
      </c>
    </row>
    <row r="15" spans="2:14" ht="15.5" customHeight="1" x14ac:dyDescent="0.45">
      <c r="B15" s="12" t="s">
        <v>2647</v>
      </c>
      <c r="C15" s="24">
        <v>37</v>
      </c>
      <c r="D15" s="23"/>
      <c r="E15" s="24">
        <f t="shared" si="0"/>
        <v>37</v>
      </c>
      <c r="F15" s="18">
        <v>34</v>
      </c>
      <c r="G15" s="18">
        <v>0</v>
      </c>
      <c r="H15" s="18">
        <v>3</v>
      </c>
      <c r="I15" s="18">
        <v>24</v>
      </c>
      <c r="J15" s="18">
        <v>2</v>
      </c>
      <c r="K15" s="18">
        <v>34</v>
      </c>
      <c r="L15" s="18">
        <v>34</v>
      </c>
      <c r="M15" s="18">
        <v>34</v>
      </c>
      <c r="N15" s="18">
        <v>0</v>
      </c>
    </row>
    <row r="16" spans="2:14" ht="15.5" customHeight="1" x14ac:dyDescent="0.45">
      <c r="B16" s="25" t="s">
        <v>1292</v>
      </c>
      <c r="C16" s="26"/>
      <c r="D16" s="24">
        <v>23</v>
      </c>
      <c r="E16" s="24">
        <f t="shared" si="0"/>
        <v>23</v>
      </c>
      <c r="F16" s="18">
        <v>23</v>
      </c>
      <c r="G16" s="18">
        <v>0</v>
      </c>
      <c r="H16" s="18">
        <v>7</v>
      </c>
      <c r="I16" s="18">
        <v>15</v>
      </c>
      <c r="J16" s="18">
        <v>2</v>
      </c>
      <c r="K16" s="18">
        <f>18+1</f>
        <v>19</v>
      </c>
      <c r="L16" s="18">
        <f>18+1</f>
        <v>19</v>
      </c>
      <c r="M16" s="18">
        <v>23</v>
      </c>
      <c r="N16" s="18">
        <v>1</v>
      </c>
    </row>
    <row r="17" spans="2:14" ht="15.5" customHeight="1" x14ac:dyDescent="0.45">
      <c r="B17" s="12" t="s">
        <v>2748</v>
      </c>
      <c r="C17" s="24">
        <v>390</v>
      </c>
      <c r="D17" s="23"/>
      <c r="E17" s="24">
        <f t="shared" si="0"/>
        <v>390</v>
      </c>
      <c r="F17" s="18">
        <v>363</v>
      </c>
      <c r="G17" s="18">
        <v>19</v>
      </c>
      <c r="H17" s="18">
        <v>46</v>
      </c>
      <c r="I17" s="18">
        <v>339</v>
      </c>
      <c r="J17" s="18">
        <v>17</v>
      </c>
      <c r="K17" s="18">
        <v>365</v>
      </c>
      <c r="L17" s="18">
        <v>365</v>
      </c>
      <c r="M17" s="18">
        <v>340</v>
      </c>
      <c r="N17" s="18">
        <v>1</v>
      </c>
    </row>
    <row r="18" spans="2:14" ht="15.5" customHeight="1" x14ac:dyDescent="0.35">
      <c r="B18" s="13" t="s">
        <v>3662</v>
      </c>
      <c r="C18" s="14">
        <f>SUM(C3:C17)</f>
        <v>1074</v>
      </c>
      <c r="D18" s="14">
        <f>SUM(D3:D17)</f>
        <v>1474</v>
      </c>
      <c r="E18" s="29">
        <f t="shared" ref="E18:N18" si="1">SUM(E3:E17)</f>
        <v>2548</v>
      </c>
      <c r="F18" s="41">
        <f t="shared" si="1"/>
        <v>2231</v>
      </c>
      <c r="G18" s="41">
        <f t="shared" ref="G18" si="2">SUM(G3:G17)</f>
        <v>71</v>
      </c>
      <c r="H18" s="41">
        <f t="shared" si="1"/>
        <v>402</v>
      </c>
      <c r="I18" s="41">
        <f>SUM(I3:I17)</f>
        <v>1895</v>
      </c>
      <c r="J18" s="41">
        <f t="shared" si="1"/>
        <v>140</v>
      </c>
      <c r="K18" s="15">
        <f t="shared" si="1"/>
        <v>2236</v>
      </c>
      <c r="L18" s="15">
        <f t="shared" si="1"/>
        <v>2236</v>
      </c>
      <c r="M18" s="15">
        <f t="shared" si="1"/>
        <v>2302</v>
      </c>
      <c r="N18" s="15">
        <f t="shared" si="1"/>
        <v>30</v>
      </c>
    </row>
  </sheetData>
  <mergeCells count="3">
    <mergeCell ref="B1:E1"/>
    <mergeCell ref="F1:J1"/>
    <mergeCell ref="K1:N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28FC1F-8A1C-4114-A554-976013C3AE73}">
  <dimension ref="B2:D18"/>
  <sheetViews>
    <sheetView zoomScale="80" zoomScaleNormal="80" workbookViewId="0">
      <selection activeCell="C1" sqref="C1:C1048576"/>
    </sheetView>
  </sheetViews>
  <sheetFormatPr baseColWidth="10" defaultRowHeight="14.5" x14ac:dyDescent="0.35"/>
  <cols>
    <col min="2" max="2" width="29.6328125" customWidth="1"/>
    <col min="3" max="3" width="15.90625" customWidth="1"/>
    <col min="4" max="4" width="13.36328125" customWidth="1"/>
  </cols>
  <sheetData>
    <row r="2" spans="2:4" ht="26" customHeight="1" x14ac:dyDescent="0.35">
      <c r="B2" s="10" t="s">
        <v>3666</v>
      </c>
      <c r="C2" s="10" t="s">
        <v>3670</v>
      </c>
      <c r="D2" s="10" t="s">
        <v>3772</v>
      </c>
    </row>
    <row r="3" spans="2:4" ht="15.5" customHeight="1" x14ac:dyDescent="0.35">
      <c r="B3" s="62" t="s">
        <v>44</v>
      </c>
      <c r="C3" s="18">
        <v>146</v>
      </c>
      <c r="D3" s="18">
        <v>129</v>
      </c>
    </row>
    <row r="4" spans="2:4" ht="15.5" customHeight="1" x14ac:dyDescent="0.35">
      <c r="B4" s="62" t="s">
        <v>1325</v>
      </c>
      <c r="C4" s="18">
        <v>25</v>
      </c>
      <c r="D4" s="18">
        <f>22+1+1+1</f>
        <v>25</v>
      </c>
    </row>
    <row r="5" spans="2:4" ht="15.5" customHeight="1" x14ac:dyDescent="0.35">
      <c r="B5" s="62" t="s">
        <v>2678</v>
      </c>
      <c r="C5" s="18">
        <v>135</v>
      </c>
      <c r="D5" s="18">
        <v>138</v>
      </c>
    </row>
    <row r="6" spans="2:4" ht="15.5" customHeight="1" x14ac:dyDescent="0.35">
      <c r="B6" s="62" t="s">
        <v>1727</v>
      </c>
      <c r="C6" s="18">
        <v>283</v>
      </c>
      <c r="D6" s="18">
        <v>264</v>
      </c>
    </row>
    <row r="7" spans="2:4" ht="15.5" customHeight="1" x14ac:dyDescent="0.35">
      <c r="B7" s="62" t="s">
        <v>2558</v>
      </c>
      <c r="C7" s="18">
        <v>133</v>
      </c>
      <c r="D7" s="18">
        <v>136</v>
      </c>
    </row>
    <row r="8" spans="2:4" ht="15.5" customHeight="1" x14ac:dyDescent="0.35">
      <c r="B8" s="62" t="s">
        <v>731</v>
      </c>
      <c r="C8" s="18">
        <v>31</v>
      </c>
      <c r="D8" s="18">
        <f>30+1</f>
        <v>31</v>
      </c>
    </row>
    <row r="9" spans="2:4" ht="15.5" customHeight="1" x14ac:dyDescent="0.35">
      <c r="B9" s="62" t="s">
        <v>1363</v>
      </c>
      <c r="C9" s="18">
        <v>263</v>
      </c>
      <c r="D9" s="18">
        <v>248</v>
      </c>
    </row>
    <row r="10" spans="2:4" ht="15.5" customHeight="1" x14ac:dyDescent="0.35">
      <c r="B10" s="62" t="s">
        <v>431</v>
      </c>
      <c r="C10" s="18">
        <v>138</v>
      </c>
      <c r="D10" s="18">
        <f>132+1+1</f>
        <v>134</v>
      </c>
    </row>
    <row r="11" spans="2:4" ht="15.5" customHeight="1" x14ac:dyDescent="0.35">
      <c r="B11" s="62" t="s">
        <v>3079</v>
      </c>
      <c r="C11" s="18">
        <v>271</v>
      </c>
      <c r="D11" s="18">
        <v>272</v>
      </c>
    </row>
    <row r="12" spans="2:4" ht="15.5" customHeight="1" x14ac:dyDescent="0.35">
      <c r="B12" s="63" t="s">
        <v>2143</v>
      </c>
      <c r="C12" s="18">
        <v>229</v>
      </c>
      <c r="D12" s="18">
        <v>192</v>
      </c>
    </row>
    <row r="13" spans="2:4" ht="15.5" customHeight="1" x14ac:dyDescent="0.35">
      <c r="B13" s="62" t="s">
        <v>1239</v>
      </c>
      <c r="C13" s="18">
        <v>22</v>
      </c>
      <c r="D13" s="18">
        <v>22</v>
      </c>
    </row>
    <row r="14" spans="2:4" ht="15.5" customHeight="1" x14ac:dyDescent="0.35">
      <c r="B14" s="62" t="s">
        <v>803</v>
      </c>
      <c r="C14" s="18">
        <v>229</v>
      </c>
      <c r="D14" s="18">
        <v>227</v>
      </c>
    </row>
    <row r="15" spans="2:4" ht="15.5" customHeight="1" x14ac:dyDescent="0.35">
      <c r="B15" s="62" t="s">
        <v>2647</v>
      </c>
      <c r="C15" s="18">
        <v>34</v>
      </c>
      <c r="D15" s="18">
        <v>34</v>
      </c>
    </row>
    <row r="16" spans="2:4" ht="15.5" customHeight="1" x14ac:dyDescent="0.35">
      <c r="B16" s="62" t="s">
        <v>1292</v>
      </c>
      <c r="C16" s="18">
        <v>23</v>
      </c>
      <c r="D16" s="18">
        <f>18+1</f>
        <v>19</v>
      </c>
    </row>
    <row r="17" spans="2:4" ht="15.5" customHeight="1" x14ac:dyDescent="0.35">
      <c r="B17" s="62" t="s">
        <v>2748</v>
      </c>
      <c r="C17" s="18">
        <v>340</v>
      </c>
      <c r="D17" s="18">
        <v>365</v>
      </c>
    </row>
    <row r="18" spans="2:4" ht="15.5" customHeight="1" x14ac:dyDescent="0.35">
      <c r="B18" s="64" t="s">
        <v>3662</v>
      </c>
      <c r="C18" s="65">
        <f t="shared" ref="C18" si="0">SUM(C3:C17)</f>
        <v>2302</v>
      </c>
      <c r="D18" s="65">
        <f t="shared" ref="D18" si="1">SUM(D3:D17)</f>
        <v>2236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0D20F1-1017-456D-A0E7-3682B1DCDBDB}">
  <dimension ref="A1:E10"/>
  <sheetViews>
    <sheetView workbookViewId="0">
      <selection activeCell="F11" sqref="F11"/>
    </sheetView>
  </sheetViews>
  <sheetFormatPr baseColWidth="10" defaultRowHeight="14.5" x14ac:dyDescent="0.35"/>
  <cols>
    <col min="1" max="1" width="12.36328125" customWidth="1"/>
    <col min="2" max="2" width="15.7265625" customWidth="1"/>
  </cols>
  <sheetData>
    <row r="1" spans="1:5" x14ac:dyDescent="0.35">
      <c r="B1" s="93" t="s">
        <v>3777</v>
      </c>
      <c r="C1" s="93"/>
      <c r="D1" s="93"/>
    </row>
    <row r="2" spans="1:5" x14ac:dyDescent="0.35">
      <c r="B2" s="60" t="s">
        <v>3775</v>
      </c>
      <c r="C2" s="60" t="s">
        <v>3776</v>
      </c>
      <c r="D2" s="5"/>
    </row>
    <row r="3" spans="1:5" x14ac:dyDescent="0.35">
      <c r="A3" s="60" t="s">
        <v>3660</v>
      </c>
      <c r="B3" s="5">
        <f>8+42</f>
        <v>50</v>
      </c>
      <c r="C3" s="5">
        <f>32+743</f>
        <v>775</v>
      </c>
      <c r="D3" s="5">
        <f>B3+C3</f>
        <v>825</v>
      </c>
    </row>
    <row r="4" spans="1:5" x14ac:dyDescent="0.35">
      <c r="A4" s="60" t="s">
        <v>3659</v>
      </c>
      <c r="B4" s="5">
        <v>9</v>
      </c>
      <c r="C4" s="5">
        <v>354</v>
      </c>
      <c r="D4" s="5">
        <f>B4+C4</f>
        <v>363</v>
      </c>
    </row>
    <row r="5" spans="1:5" x14ac:dyDescent="0.35">
      <c r="A5" s="60" t="s">
        <v>3658</v>
      </c>
      <c r="B5" s="5">
        <v>53</v>
      </c>
      <c r="C5" s="5">
        <v>338</v>
      </c>
      <c r="D5" s="5">
        <f>B5+C5</f>
        <v>391</v>
      </c>
    </row>
    <row r="6" spans="1:5" x14ac:dyDescent="0.35">
      <c r="B6" s="60">
        <f>SUM(B3:B5)</f>
        <v>112</v>
      </c>
      <c r="C6" s="7">
        <f>SUM(C3:C5)</f>
        <v>1467</v>
      </c>
      <c r="D6" s="7">
        <f>SUM(D3:D5)</f>
        <v>1579</v>
      </c>
    </row>
    <row r="8" spans="1:5" x14ac:dyDescent="0.35">
      <c r="B8" s="93" t="s">
        <v>3778</v>
      </c>
      <c r="C8" s="93"/>
      <c r="D8" s="93"/>
    </row>
    <row r="9" spans="1:5" x14ac:dyDescent="0.35">
      <c r="B9" s="60" t="s">
        <v>3775</v>
      </c>
      <c r="C9" s="60" t="s">
        <v>3776</v>
      </c>
      <c r="D9" s="5"/>
    </row>
    <row r="10" spans="1:5" x14ac:dyDescent="0.35">
      <c r="A10" s="60" t="s">
        <v>3779</v>
      </c>
      <c r="B10" s="5">
        <v>12</v>
      </c>
      <c r="C10" s="5">
        <v>608</v>
      </c>
      <c r="D10" s="5">
        <f>B10+C10</f>
        <v>620</v>
      </c>
      <c r="E10" s="5" t="s">
        <v>3780</v>
      </c>
    </row>
  </sheetData>
  <mergeCells count="2">
    <mergeCell ref="B1:D1"/>
    <mergeCell ref="B8:D8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99347-FD98-40CF-98BD-F7F172E4984B}">
  <dimension ref="B1:K18"/>
  <sheetViews>
    <sheetView zoomScale="80" zoomScaleNormal="80" workbookViewId="0">
      <selection activeCell="L13" sqref="L13"/>
    </sheetView>
  </sheetViews>
  <sheetFormatPr baseColWidth="10" defaultRowHeight="14.5" x14ac:dyDescent="0.35"/>
  <cols>
    <col min="2" max="2" width="24.6328125" customWidth="1"/>
    <col min="3" max="3" width="16" customWidth="1"/>
    <col min="4" max="4" width="14.6328125" customWidth="1"/>
    <col min="5" max="5" width="10.90625" customWidth="1"/>
    <col min="6" max="6" width="13.1796875" customWidth="1"/>
    <col min="7" max="8" width="10.1796875" customWidth="1"/>
    <col min="9" max="9" width="12.453125" customWidth="1"/>
    <col min="10" max="10" width="10.81640625" customWidth="1"/>
    <col min="11" max="11" width="10.54296875" customWidth="1"/>
  </cols>
  <sheetData>
    <row r="1" spans="2:11" x14ac:dyDescent="0.35">
      <c r="B1" s="87" t="s">
        <v>3663</v>
      </c>
      <c r="C1" s="88"/>
      <c r="D1" s="88"/>
      <c r="E1" s="88"/>
      <c r="F1" s="89" t="s">
        <v>3664</v>
      </c>
      <c r="G1" s="90"/>
      <c r="H1" s="90"/>
      <c r="I1" s="91"/>
      <c r="J1" s="92"/>
      <c r="K1" s="92"/>
    </row>
    <row r="2" spans="2:11" ht="54" customHeight="1" x14ac:dyDescent="0.35">
      <c r="B2" s="10" t="s">
        <v>3666</v>
      </c>
      <c r="C2" s="10" t="s">
        <v>2560</v>
      </c>
      <c r="D2" s="10" t="s">
        <v>51</v>
      </c>
      <c r="E2" s="10" t="s">
        <v>3662</v>
      </c>
      <c r="F2" s="10" t="s">
        <v>3667</v>
      </c>
      <c r="G2" s="10" t="s">
        <v>3686</v>
      </c>
      <c r="H2" s="10" t="s">
        <v>3668</v>
      </c>
      <c r="I2" s="10" t="s">
        <v>3669</v>
      </c>
      <c r="J2" s="11" t="s">
        <v>3772</v>
      </c>
      <c r="K2" s="11" t="s">
        <v>3671</v>
      </c>
    </row>
    <row r="3" spans="2:11" ht="15.5" customHeight="1" x14ac:dyDescent="0.35">
      <c r="B3" s="25" t="s">
        <v>44</v>
      </c>
      <c r="C3" s="75"/>
      <c r="D3" s="76">
        <v>146</v>
      </c>
      <c r="E3" s="76">
        <f t="shared" ref="E3:E17" si="0">C3+D3</f>
        <v>146</v>
      </c>
      <c r="F3" s="30">
        <v>145</v>
      </c>
      <c r="G3" s="30">
        <v>92</v>
      </c>
      <c r="H3" s="30">
        <v>12</v>
      </c>
      <c r="I3" s="30">
        <v>8</v>
      </c>
      <c r="J3" s="30">
        <v>129</v>
      </c>
      <c r="K3" s="30">
        <v>4</v>
      </c>
    </row>
    <row r="4" spans="2:11" ht="15.5" customHeight="1" x14ac:dyDescent="0.35">
      <c r="B4" s="25" t="s">
        <v>1325</v>
      </c>
      <c r="C4" s="75"/>
      <c r="D4" s="76">
        <v>25</v>
      </c>
      <c r="E4" s="76">
        <f t="shared" si="0"/>
        <v>25</v>
      </c>
      <c r="F4" s="30">
        <v>23</v>
      </c>
      <c r="G4" s="30">
        <v>19</v>
      </c>
      <c r="H4" s="30">
        <v>6</v>
      </c>
      <c r="I4" s="30">
        <v>2</v>
      </c>
      <c r="J4" s="30">
        <f>22+1+1+1</f>
        <v>25</v>
      </c>
      <c r="K4" s="30">
        <v>1</v>
      </c>
    </row>
    <row r="5" spans="2:11" ht="15.5" customHeight="1" x14ac:dyDescent="0.35">
      <c r="B5" s="12" t="s">
        <v>2678</v>
      </c>
      <c r="C5" s="76">
        <v>151</v>
      </c>
      <c r="D5" s="75"/>
      <c r="E5" s="76">
        <f t="shared" si="0"/>
        <v>151</v>
      </c>
      <c r="F5" s="30">
        <v>142</v>
      </c>
      <c r="G5" s="30">
        <v>130</v>
      </c>
      <c r="H5" s="30">
        <v>15</v>
      </c>
      <c r="I5" s="30">
        <v>8</v>
      </c>
      <c r="J5" s="30">
        <v>138</v>
      </c>
      <c r="K5" s="30">
        <v>2</v>
      </c>
    </row>
    <row r="6" spans="2:11" ht="15.5" customHeight="1" x14ac:dyDescent="0.35">
      <c r="B6" s="27" t="s">
        <v>1727</v>
      </c>
      <c r="C6" s="75"/>
      <c r="D6" s="76">
        <v>290</v>
      </c>
      <c r="E6" s="76">
        <f t="shared" si="0"/>
        <v>290</v>
      </c>
      <c r="F6" s="30">
        <v>261</v>
      </c>
      <c r="G6" s="30">
        <v>222</v>
      </c>
      <c r="H6" s="30">
        <v>11</v>
      </c>
      <c r="I6" s="30">
        <v>15</v>
      </c>
      <c r="J6" s="30">
        <v>264</v>
      </c>
      <c r="K6" s="30">
        <v>1</v>
      </c>
    </row>
    <row r="7" spans="2:11" ht="15.5" customHeight="1" x14ac:dyDescent="0.35">
      <c r="B7" s="12" t="s">
        <v>2558</v>
      </c>
      <c r="C7" s="76">
        <v>155</v>
      </c>
      <c r="D7" s="75"/>
      <c r="E7" s="76">
        <f t="shared" si="0"/>
        <v>155</v>
      </c>
      <c r="F7" s="30">
        <v>128</v>
      </c>
      <c r="G7" s="30">
        <v>108</v>
      </c>
      <c r="H7" s="30">
        <v>22</v>
      </c>
      <c r="I7" s="30">
        <v>6</v>
      </c>
      <c r="J7" s="30">
        <v>136</v>
      </c>
      <c r="K7" s="30">
        <v>1</v>
      </c>
    </row>
    <row r="8" spans="2:11" ht="15.5" customHeight="1" x14ac:dyDescent="0.35">
      <c r="B8" s="25" t="s">
        <v>731</v>
      </c>
      <c r="C8" s="75"/>
      <c r="D8" s="76">
        <v>31</v>
      </c>
      <c r="E8" s="76">
        <f t="shared" si="0"/>
        <v>31</v>
      </c>
      <c r="F8" s="30">
        <v>30</v>
      </c>
      <c r="G8" s="30">
        <v>29</v>
      </c>
      <c r="H8" s="30">
        <v>2</v>
      </c>
      <c r="I8" s="30">
        <v>2</v>
      </c>
      <c r="J8" s="30">
        <f>30+1</f>
        <v>31</v>
      </c>
      <c r="K8" s="30">
        <v>2</v>
      </c>
    </row>
    <row r="9" spans="2:11" ht="15.5" customHeight="1" x14ac:dyDescent="0.35">
      <c r="B9" s="27" t="s">
        <v>1363</v>
      </c>
      <c r="C9" s="75"/>
      <c r="D9" s="76">
        <v>266</v>
      </c>
      <c r="E9" s="76">
        <f t="shared" si="0"/>
        <v>266</v>
      </c>
      <c r="F9" s="30">
        <v>235</v>
      </c>
      <c r="G9" s="30">
        <v>175</v>
      </c>
      <c r="H9" s="30">
        <v>23</v>
      </c>
      <c r="I9" s="30">
        <v>13</v>
      </c>
      <c r="J9" s="30">
        <v>248</v>
      </c>
      <c r="K9" s="30">
        <v>1</v>
      </c>
    </row>
    <row r="10" spans="2:11" ht="15.5" customHeight="1" x14ac:dyDescent="0.35">
      <c r="B10" s="25" t="s">
        <v>431</v>
      </c>
      <c r="C10" s="75"/>
      <c r="D10" s="76">
        <v>138</v>
      </c>
      <c r="E10" s="76">
        <f t="shared" si="0"/>
        <v>138</v>
      </c>
      <c r="F10" s="30">
        <v>135</v>
      </c>
      <c r="G10" s="30">
        <v>88</v>
      </c>
      <c r="H10" s="30">
        <v>33</v>
      </c>
      <c r="I10" s="30">
        <v>17</v>
      </c>
      <c r="J10" s="30">
        <f>132+1+1</f>
        <v>134</v>
      </c>
      <c r="K10" s="30">
        <v>5</v>
      </c>
    </row>
    <row r="11" spans="2:11" ht="15.5" customHeight="1" x14ac:dyDescent="0.35">
      <c r="B11" s="12" t="s">
        <v>3079</v>
      </c>
      <c r="C11" s="76">
        <v>341</v>
      </c>
      <c r="D11" s="75"/>
      <c r="E11" s="76">
        <f t="shared" si="0"/>
        <v>341</v>
      </c>
      <c r="F11" s="30">
        <v>257</v>
      </c>
      <c r="G11" s="30">
        <v>257</v>
      </c>
      <c r="H11" s="30">
        <v>82</v>
      </c>
      <c r="I11" s="30">
        <v>13</v>
      </c>
      <c r="J11" s="30">
        <v>272</v>
      </c>
      <c r="K11" s="30">
        <v>2</v>
      </c>
    </row>
    <row r="12" spans="2:11" ht="15.5" customHeight="1" x14ac:dyDescent="0.35">
      <c r="B12" s="34" t="s">
        <v>2143</v>
      </c>
      <c r="C12" s="75"/>
      <c r="D12" s="76">
        <v>304</v>
      </c>
      <c r="E12" s="76">
        <f t="shared" si="0"/>
        <v>304</v>
      </c>
      <c r="F12" s="30">
        <v>207</v>
      </c>
      <c r="G12" s="30">
        <v>169</v>
      </c>
      <c r="H12" s="30">
        <v>117</v>
      </c>
      <c r="I12" s="30">
        <v>12</v>
      </c>
      <c r="J12" s="30">
        <v>192</v>
      </c>
      <c r="K12" s="30">
        <v>1</v>
      </c>
    </row>
    <row r="13" spans="2:11" ht="15.5" customHeight="1" x14ac:dyDescent="0.35">
      <c r="B13" s="25" t="s">
        <v>1239</v>
      </c>
      <c r="C13" s="75"/>
      <c r="D13" s="76">
        <v>22</v>
      </c>
      <c r="E13" s="76">
        <f t="shared" si="0"/>
        <v>22</v>
      </c>
      <c r="F13" s="30">
        <v>21</v>
      </c>
      <c r="G13" s="30">
        <v>20</v>
      </c>
      <c r="H13" s="30">
        <v>2</v>
      </c>
      <c r="I13" s="30">
        <v>2</v>
      </c>
      <c r="J13" s="30">
        <v>22</v>
      </c>
      <c r="K13" s="30">
        <v>1</v>
      </c>
    </row>
    <row r="14" spans="2:11" ht="15.5" customHeight="1" x14ac:dyDescent="0.35">
      <c r="B14" s="25" t="s">
        <v>803</v>
      </c>
      <c r="C14" s="75"/>
      <c r="D14" s="76">
        <v>229</v>
      </c>
      <c r="E14" s="76">
        <f t="shared" si="0"/>
        <v>229</v>
      </c>
      <c r="F14" s="30">
        <v>227</v>
      </c>
      <c r="G14" s="30">
        <v>208</v>
      </c>
      <c r="H14" s="30">
        <v>21</v>
      </c>
      <c r="I14" s="30">
        <v>21</v>
      </c>
      <c r="J14" s="30">
        <v>227</v>
      </c>
      <c r="K14" s="30">
        <v>7</v>
      </c>
    </row>
    <row r="15" spans="2:11" ht="15.5" customHeight="1" x14ac:dyDescent="0.35">
      <c r="B15" s="12" t="s">
        <v>2647</v>
      </c>
      <c r="C15" s="76">
        <v>37</v>
      </c>
      <c r="D15" s="75"/>
      <c r="E15" s="76">
        <f t="shared" si="0"/>
        <v>37</v>
      </c>
      <c r="F15" s="30">
        <v>34</v>
      </c>
      <c r="G15" s="30">
        <v>24</v>
      </c>
      <c r="H15" s="30">
        <v>3</v>
      </c>
      <c r="I15" s="30">
        <v>2</v>
      </c>
      <c r="J15" s="30">
        <v>34</v>
      </c>
      <c r="K15" s="30">
        <v>0</v>
      </c>
    </row>
    <row r="16" spans="2:11" ht="15.5" customHeight="1" x14ac:dyDescent="0.35">
      <c r="B16" s="25" t="s">
        <v>1292</v>
      </c>
      <c r="C16" s="75"/>
      <c r="D16" s="76">
        <v>23</v>
      </c>
      <c r="E16" s="76">
        <f t="shared" si="0"/>
        <v>23</v>
      </c>
      <c r="F16" s="30">
        <v>23</v>
      </c>
      <c r="G16" s="30">
        <v>15</v>
      </c>
      <c r="H16" s="30">
        <v>7</v>
      </c>
      <c r="I16" s="30">
        <v>2</v>
      </c>
      <c r="J16" s="30">
        <f>18+1</f>
        <v>19</v>
      </c>
      <c r="K16" s="30">
        <v>1</v>
      </c>
    </row>
    <row r="17" spans="2:11" ht="15.5" customHeight="1" x14ac:dyDescent="0.35">
      <c r="B17" s="12" t="s">
        <v>2748</v>
      </c>
      <c r="C17" s="76">
        <v>390</v>
      </c>
      <c r="D17" s="75"/>
      <c r="E17" s="76">
        <f t="shared" si="0"/>
        <v>390</v>
      </c>
      <c r="F17" s="30">
        <v>363</v>
      </c>
      <c r="G17" s="30">
        <v>339</v>
      </c>
      <c r="H17" s="30">
        <v>46</v>
      </c>
      <c r="I17" s="30">
        <v>17</v>
      </c>
      <c r="J17" s="30">
        <v>365</v>
      </c>
      <c r="K17" s="30">
        <v>1</v>
      </c>
    </row>
    <row r="18" spans="2:11" ht="15.5" customHeight="1" x14ac:dyDescent="0.35">
      <c r="B18" s="13" t="s">
        <v>3662</v>
      </c>
      <c r="C18" s="77">
        <f>SUM(C3:C17)</f>
        <v>1074</v>
      </c>
      <c r="D18" s="77">
        <f>SUM(D3:D17)</f>
        <v>1474</v>
      </c>
      <c r="E18" s="78">
        <f t="shared" ref="E18:K18" si="1">SUM(E3:E17)</f>
        <v>2548</v>
      </c>
      <c r="F18" s="79">
        <f t="shared" si="1"/>
        <v>2231</v>
      </c>
      <c r="G18" s="79">
        <f>SUM(G3:G17)</f>
        <v>1895</v>
      </c>
      <c r="H18" s="79">
        <f t="shared" ref="H18" si="2">SUM(H3:H17)</f>
        <v>402</v>
      </c>
      <c r="I18" s="79">
        <f t="shared" si="1"/>
        <v>140</v>
      </c>
      <c r="J18" s="80">
        <f t="shared" si="1"/>
        <v>2236</v>
      </c>
      <c r="K18" s="80">
        <f t="shared" si="1"/>
        <v>30</v>
      </c>
    </row>
  </sheetData>
  <mergeCells count="3">
    <mergeCell ref="B1:E1"/>
    <mergeCell ref="F1:I1"/>
    <mergeCell ref="J1:K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b4c967-322b-4a94-8db6-7806535da3b3">
      <Terms xmlns="http://schemas.microsoft.com/office/infopath/2007/PartnerControls"/>
    </lcf76f155ced4ddcb4097134ff3c332f>
    <TaxCatchAll xmlns="060a09b2-ee18-41ec-aa50-33855a4ccc0d" xsi:nil="true"/>
    <MediaLengthInSeconds xmlns="e4b4c967-322b-4a94-8db6-7806535da3b3" xsi:nil="true"/>
    <SharedWithUsers xmlns="060a09b2-ee18-41ec-aa50-33855a4ccc0d">
      <UserInfo>
        <DisplayName/>
        <AccountId xsi:nil="true"/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6BE4E314A180C468A07E5B0CF42FA92" ma:contentTypeVersion="14" ma:contentTypeDescription="Crear nuevo documento." ma:contentTypeScope="" ma:versionID="932fc40eacf4dc136aae57d466c48a82">
  <xsd:schema xmlns:xsd="http://www.w3.org/2001/XMLSchema" xmlns:xs="http://www.w3.org/2001/XMLSchema" xmlns:p="http://schemas.microsoft.com/office/2006/metadata/properties" xmlns:ns2="e4b4c967-322b-4a94-8db6-7806535da3b3" xmlns:ns3="060a09b2-ee18-41ec-aa50-33855a4ccc0d" targetNamespace="http://schemas.microsoft.com/office/2006/metadata/properties" ma:root="true" ma:fieldsID="9fbc2080ac53ca49aa3a3de7d60e31f6" ns2:_="" ns3:_="">
    <xsd:import namespace="e4b4c967-322b-4a94-8db6-7806535da3b3"/>
    <xsd:import namespace="060a09b2-ee18-41ec-aa50-33855a4ccc0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b4c967-322b-4a94-8db6-7806535da3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148dc318-5de1-4747-92ed-e07023d138f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60a09b2-ee18-41ec-aa50-33855a4ccc0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d1a984d-d654-4708-a783-b9ec3bd07554}" ma:internalName="TaxCatchAll" ma:showField="CatchAllData" ma:web="060a09b2-ee18-41ec-aa50-33855a4ccc0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EFA8D95-D1D6-41D3-A8AC-C01CC8AC6CC3}">
  <ds:schemaRefs>
    <ds:schemaRef ds:uri="http://schemas.microsoft.com/office/2006/metadata/properties"/>
    <ds:schemaRef ds:uri="http://schemas.microsoft.com/office/infopath/2007/PartnerControls"/>
    <ds:schemaRef ds:uri="c0458d6c-65f1-46c7-943f-9803ee6960c2"/>
    <ds:schemaRef ds:uri="309b9092-b14d-47b6-a987-345b65a2fae9"/>
  </ds:schemaRefs>
</ds:datastoreItem>
</file>

<file path=customXml/itemProps2.xml><?xml version="1.0" encoding="utf-8"?>
<ds:datastoreItem xmlns:ds="http://schemas.openxmlformats.org/officeDocument/2006/customXml" ds:itemID="{616E61AD-B16A-4EED-AFD5-C549B6964509}"/>
</file>

<file path=customXml/itemProps3.xml><?xml version="1.0" encoding="utf-8"?>
<ds:datastoreItem xmlns:ds="http://schemas.openxmlformats.org/officeDocument/2006/customXml" ds:itemID="{862D10F6-DC27-44B6-86FB-0AF5F3F97CC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MEF</vt:lpstr>
      <vt:lpstr>Kits sexo</vt:lpstr>
      <vt:lpstr>Kits perfil</vt:lpstr>
      <vt:lpstr>Info kits por proyecto</vt:lpstr>
      <vt:lpstr>IE Arando</vt:lpstr>
      <vt:lpstr>BD 2.548 Marzo ok</vt:lpstr>
      <vt:lpstr>Resumen 20052024</vt:lpstr>
      <vt:lpstr>Resumen desglosado 20052024</vt:lpstr>
      <vt:lpstr>Kits y cartillas para informe</vt:lpstr>
      <vt:lpstr>Para nuevo MEN</vt:lpstr>
      <vt:lpstr>Datos PPT incio 2024</vt:lpstr>
    </vt:vector>
  </TitlesOfParts>
  <Manager/>
  <Company>CONSEJO NORUEGO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Maicol Gerardo Nieto Garcia</dc:creator>
  <cp:keywords/>
  <dc:description/>
  <cp:lastModifiedBy>Maicol Gerardo Nieto Garcia</cp:lastModifiedBy>
  <cp:revision/>
  <dcterms:created xsi:type="dcterms:W3CDTF">2023-11-09T20:50:54Z</dcterms:created>
  <dcterms:modified xsi:type="dcterms:W3CDTF">2024-08-15T03:41:52Z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0x01010076BE4E314A180C468A07E5B0CF42FA92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  <property fmtid="{D5CDD505-2E9C-101B-9397-08002B2CF9AE}" pid="10" name="Estadoproyecto">
    <vt:lpwstr>None</vt:lpwstr>
  </property>
  <property fmtid="{D5CDD505-2E9C-101B-9397-08002B2CF9AE}" pid="11" name="Order">
    <vt:r8>87171200</vt:r8>
  </property>
</Properties>
</file>